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rrp\Downloads\"/>
    </mc:Choice>
  </mc:AlternateContent>
  <xr:revisionPtr revIDLastSave="0" documentId="13_ncr:1_{E358CD3B-DC84-4927-9535-3A0BD3A9E1C2}" xr6:coauthVersionLast="47" xr6:coauthVersionMax="47" xr10:uidLastSave="{00000000-0000-0000-0000-000000000000}"/>
  <bookViews>
    <workbookView xWindow="-120" yWindow="-120" windowWidth="29040" windowHeight="15720" tabRatio="260" xr2:uid="{00000000-000D-0000-FFFF-FFFF00000000}"/>
  </bookViews>
  <sheets>
    <sheet name="Activos" sheetId="1" r:id="rId1"/>
    <sheet name="Zonas" sheetId="2" r:id="rId2"/>
    <sheet name="Gamas" sheetId="4" r:id="rId3"/>
    <sheet name="Criticidad" sheetId="8" state="hidden" r:id="rId4"/>
    <sheet name="TipoGamas" sheetId="5" state="hidden" r:id="rId5"/>
    <sheet name="TipologiaZonas" sheetId="3" state="hidden" r:id="rId6"/>
    <sheet name="CaracteristicasGamas" sheetId="6" state="hidden" r:id="rId7"/>
    <sheet name="EstadoUnidades" sheetId="7" state="hidden" r:id="rId8"/>
  </sheets>
  <externalReferences>
    <externalReference r:id="rId9"/>
  </externalReferences>
  <definedNames>
    <definedName name="_xlnm._FilterDatabase" localSheetId="0" hidden="1">Activos!$A$2:$CN$2</definedName>
    <definedName name="_xlnm._FilterDatabase" localSheetId="2" hidden="1">Gamas!$A$2:$F$2</definedName>
    <definedName name="_xlnm._FilterDatabase" localSheetId="1" hidden="1">Zonas!$A$2:$I$2</definedName>
    <definedName name="AssetBrandCaption">Activos!$O$2</definedName>
    <definedName name="AssetCaracteristicsFirstColumn">Activos!$V:$V</definedName>
    <definedName name="AssetCoefCaption">Activos!$M$2</definedName>
    <definedName name="AssetDenominationCaption">Activos!$K$2</definedName>
    <definedName name="AssetError">Activos!$CF$1</definedName>
    <definedName name="AssetFeaturesTitleCaption">Activos!$V$1</definedName>
    <definedName name="AssetFirstRow">Activos!$2:$2</definedName>
    <definedName name="AssetId">Activos!$CH$2</definedName>
    <definedName name="AssetInstallDateCaption">Activos!$S$2</definedName>
    <definedName name="AssetLastRow">Activos!$1174:$1174</definedName>
    <definedName name="AssetLiveCaption">Activos!$U$2</definedName>
    <definedName name="AssetModelCaption">Activos!$P$2</definedName>
    <definedName name="AssetPriceCaption">Activos!$T$2</definedName>
    <definedName name="AssetPurchaseDateCaption">Activos!$R$2</definedName>
    <definedName name="AssetSerialCaption">Activos!$L$2</definedName>
    <definedName name="AssetSerialNumberCaption">Activos!$Q$2</definedName>
    <definedName name="AssetStatusCaption">Activos!$N$2</definedName>
    <definedName name="AssetStatusIdCaption">EstadoUnidades!$B$2</definedName>
    <definedName name="AssetStatusNameCaption">EstadoUnidades!$A$2</definedName>
    <definedName name="AssetStatusSelectionRange" localSheetId="3">[1]EstadoUnidades!$A$3</definedName>
    <definedName name="AssetStatusSelectionRange">EstadoUnidades!$A$3:$A$4</definedName>
    <definedName name="AssetStatusTitleCaption">EstadoUnidades!$A$1</definedName>
    <definedName name="AssetTemplateCodeCaption">Activos!$A$2</definedName>
    <definedName name="AssetTemplateCriticalityCaption">Activos!$F$2</definedName>
    <definedName name="AssetTemplateGammaCaption">Activos!$C$2</definedName>
    <definedName name="AssetTemplateGammaTypeCaption">Activos!$E$2</definedName>
    <definedName name="AssetTemplateId">Activos!$CG$2</definedName>
    <definedName name="AssetTemplateNameCaption">Activos!$B$2</definedName>
    <definedName name="AssetTemplateTitleCaption">Activos!$A$1</definedName>
    <definedName name="AssetTitleCaption">Activos!$I$1</definedName>
    <definedName name="AssetUnitsNumberCaption">Activos!$J$2</definedName>
    <definedName name="AssetZoneCaption">Activos!$I$2</definedName>
    <definedName name="CriticalityIdCaption">Criticidad!$B$2</definedName>
    <definedName name="CriticalityNameCaption">Criticidad!$A$2</definedName>
    <definedName name="CriticalitySelectionRange">Criticidad!$A$3:$A$4</definedName>
    <definedName name="CriticalityTitleCaption">Criticidad!$A$1</definedName>
    <definedName name="DeleteAssetCaption">Activos!$G$1</definedName>
    <definedName name="FeatureIdCaption">CaracteristicasGamas!$B$2</definedName>
    <definedName name="FeatureNameCaption">CaracteristicasGamas!$A$2</definedName>
    <definedName name="FeatureSelectionRange" localSheetId="3">[1]CaracteristicasGamas!$A$3</definedName>
    <definedName name="FeatureSelectionRange">CaracteristicasGamas!$A$3:$A$184</definedName>
    <definedName name="GammaCodeCaption">Gamas!$A$2</definedName>
    <definedName name="GammaIdCaption">Gamas!$C$2</definedName>
    <definedName name="GammaNameCaption">Gamas!$B$2</definedName>
    <definedName name="GammaParentCaption">Gamas!$E$2</definedName>
    <definedName name="GammaPathCaption">Gamas!$F$2</definedName>
    <definedName name="GammaPathSelectionRange" localSheetId="3">[1]Gamas!$A$3:$A$13</definedName>
    <definedName name="GammaPathSelectionRange">Gamas!$A$3:$A$809</definedName>
    <definedName name="GammaTable" localSheetId="3">[1]Gamas!$A$3:$F$3</definedName>
    <definedName name="GammaTable">Gamas!$A$3:$F$809</definedName>
    <definedName name="GammaTitleCaption">Gamas!$A$1</definedName>
    <definedName name="GammaTypeCaption">Gamas!$D$2</definedName>
    <definedName name="GammaTypeIdCaption">TipoGamas!$B$2</definedName>
    <definedName name="GammaTypeNameCaption">TipoGamas!$A$2</definedName>
    <definedName name="GammaTypeSelectionRange" localSheetId="3">[1]TipoGamas!$A$3</definedName>
    <definedName name="GammaTypeSelectionRange">TipoGamas!$A$3:$A$25</definedName>
    <definedName name="GammaTypeTitleCaption">TipoGamas!$A$1</definedName>
    <definedName name="UpdateAssetCaption">Activos!$H$1</definedName>
    <definedName name="VendorId">Activos!$CI$2</definedName>
    <definedName name="ZoneCodeCaption">Zonas!$A$2</definedName>
    <definedName name="ZoneCriticalityCaption">Zonas!$H$2</definedName>
    <definedName name="ZoneError">Zonas!$I$1</definedName>
    <definedName name="ZoneFirstRow">Zonas!$2:$2</definedName>
    <definedName name="ZoneIdCaption">Zonas!$C$2</definedName>
    <definedName name="ZoneIsManagedCaption">Zonas!$D$2</definedName>
    <definedName name="ZoneLastRow">Zonas!$654:$654</definedName>
    <definedName name="ZoneNameCaption">Zonas!$B$2</definedName>
    <definedName name="ZoneParentCaption">Zonas!$E$2</definedName>
    <definedName name="ZonePathCaption">Zonas!$G$2</definedName>
    <definedName name="ZonePathSelectionRange" localSheetId="3">[1]Zonas!$G$3:$G$15</definedName>
    <definedName name="ZonePathSelectionRange">Zonas!$G$3:$G$653</definedName>
    <definedName name="ZoneTitleCaption">Zonas!$A$1</definedName>
    <definedName name="ZoneTypologyCaption">Zonas!$F$2</definedName>
    <definedName name="ZoneTypologyIdCaption">TipologiaZonas!$B$2</definedName>
    <definedName name="ZoneTypologyNameCaption">TipologiaZonas!$A$2</definedName>
    <definedName name="ZoneTypologySelectionRange" localSheetId="3">[1]TipologiaZonas!$A$3</definedName>
    <definedName name="ZoneTypologySelectionRange">TipologiaZonas!$A$3:$A$14</definedName>
    <definedName name="ZoneTypologyTitleCaption">TipologiaZonas!$A$1</definedName>
    <definedName name="ZoneVendorId">Zonas!$J$2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9" i="4" l="1"/>
  <c r="F749" i="4"/>
  <c r="F796" i="4" s="1"/>
  <c r="F747" i="4"/>
  <c r="F745" i="4"/>
  <c r="F742" i="4"/>
  <c r="F741" i="4"/>
  <c r="F738" i="4"/>
  <c r="F737" i="4"/>
  <c r="F736" i="4"/>
  <c r="F748" i="4" s="1"/>
  <c r="F735" i="4"/>
  <c r="F733" i="4"/>
  <c r="F734" i="4" s="1"/>
  <c r="F723" i="4"/>
  <c r="F711" i="4"/>
  <c r="F699" i="4"/>
  <c r="F687" i="4"/>
  <c r="F675" i="4"/>
  <c r="F665" i="4"/>
  <c r="F663" i="4"/>
  <c r="F658" i="4"/>
  <c r="F657" i="4"/>
  <c r="F653" i="4"/>
  <c r="F651" i="4"/>
  <c r="F649" i="4"/>
  <c r="F646" i="4"/>
  <c r="F645" i="4"/>
  <c r="F644" i="4"/>
  <c r="F643" i="4"/>
  <c r="F642" i="4"/>
  <c r="F725" i="4" s="1"/>
  <c r="F641" i="4"/>
  <c r="F639" i="4"/>
  <c r="F634" i="4"/>
  <c r="F633" i="4"/>
  <c r="F632" i="4"/>
  <c r="F631" i="4"/>
  <c r="F630" i="4"/>
  <c r="F636" i="4" s="1"/>
  <c r="F627" i="4"/>
  <c r="F622" i="4"/>
  <c r="F629" i="4" s="1"/>
  <c r="F621" i="4"/>
  <c r="F620" i="4"/>
  <c r="F619" i="4"/>
  <c r="F617" i="4"/>
  <c r="F616" i="4"/>
  <c r="F615" i="4"/>
  <c r="F614" i="4"/>
  <c r="F618" i="4" s="1"/>
  <c r="F607" i="4"/>
  <c r="F604" i="4"/>
  <c r="F597" i="4"/>
  <c r="F596" i="4"/>
  <c r="F595" i="4"/>
  <c r="F593" i="4"/>
  <c r="F592" i="4"/>
  <c r="F586" i="4"/>
  <c r="F585" i="4"/>
  <c r="F581" i="4"/>
  <c r="F580" i="4"/>
  <c r="F579" i="4"/>
  <c r="F577" i="4"/>
  <c r="F574" i="4"/>
  <c r="F571" i="4"/>
  <c r="F570" i="4"/>
  <c r="F568" i="4"/>
  <c r="F598" i="4" s="1"/>
  <c r="F567" i="4"/>
  <c r="F565" i="4"/>
  <c r="F560" i="4"/>
  <c r="F559" i="4"/>
  <c r="F558" i="4"/>
  <c r="F609" i="4" s="1"/>
  <c r="F556" i="4"/>
  <c r="F547" i="4"/>
  <c r="F546" i="4"/>
  <c r="F533" i="4"/>
  <c r="F523" i="4"/>
  <c r="F522" i="4"/>
  <c r="F525" i="4" s="1"/>
  <c r="F548" i="4" s="1"/>
  <c r="F520" i="4"/>
  <c r="F521" i="4" s="1"/>
  <c r="F519" i="4"/>
  <c r="F517" i="4"/>
  <c r="F514" i="4"/>
  <c r="F513" i="4"/>
  <c r="F512" i="4"/>
  <c r="F508" i="4"/>
  <c r="D986" i="1" s="1"/>
  <c r="F507" i="4"/>
  <c r="F511" i="4" s="1"/>
  <c r="F506" i="4"/>
  <c r="F505" i="4"/>
  <c r="F503" i="4"/>
  <c r="F502" i="4"/>
  <c r="F501" i="4"/>
  <c r="F500" i="4"/>
  <c r="F499" i="4"/>
  <c r="F498" i="4"/>
  <c r="F497" i="4"/>
  <c r="F496" i="4"/>
  <c r="F495" i="4"/>
  <c r="F493" i="4"/>
  <c r="F492" i="4"/>
  <c r="F494" i="4" s="1"/>
  <c r="F485" i="4"/>
  <c r="F478" i="4"/>
  <c r="F473" i="4"/>
  <c r="F472" i="4"/>
  <c r="F471" i="4"/>
  <c r="F469" i="4"/>
  <c r="F466" i="4"/>
  <c r="F463" i="4"/>
  <c r="F462" i="4"/>
  <c r="F461" i="4"/>
  <c r="F460" i="4"/>
  <c r="F459" i="4"/>
  <c r="F457" i="4"/>
  <c r="F454" i="4"/>
  <c r="F453" i="4"/>
  <c r="F452" i="4"/>
  <c r="F451" i="4"/>
  <c r="F449" i="4"/>
  <c r="F448" i="4"/>
  <c r="F425" i="4"/>
  <c r="F421" i="4"/>
  <c r="F391" i="4"/>
  <c r="F390" i="4"/>
  <c r="F389" i="4"/>
  <c r="F334" i="4"/>
  <c r="F404" i="4" s="1"/>
  <c r="F333" i="4"/>
  <c r="F332" i="4"/>
  <c r="F331" i="4"/>
  <c r="F330" i="4"/>
  <c r="F329" i="4"/>
  <c r="F328" i="4"/>
  <c r="F322" i="4"/>
  <c r="F321" i="4"/>
  <c r="F319" i="4"/>
  <c r="F318" i="4"/>
  <c r="F316" i="4"/>
  <c r="F308" i="4"/>
  <c r="F307" i="4"/>
  <c r="F314" i="4" s="1"/>
  <c r="F317" i="4" s="1"/>
  <c r="F306" i="4"/>
  <c r="F295" i="4"/>
  <c r="F294" i="4"/>
  <c r="F293" i="4"/>
  <c r="F286" i="4"/>
  <c r="F285" i="4"/>
  <c r="F283" i="4"/>
  <c r="F281" i="4"/>
  <c r="F280" i="4"/>
  <c r="F279" i="4"/>
  <c r="F277" i="4"/>
  <c r="F275" i="4"/>
  <c r="F276" i="4" s="1"/>
  <c r="F272" i="4"/>
  <c r="F267" i="4"/>
  <c r="F263" i="4"/>
  <c r="F264" i="4" s="1"/>
  <c r="F262" i="4"/>
  <c r="F261" i="4"/>
  <c r="F260" i="4"/>
  <c r="F259" i="4"/>
  <c r="F258" i="4"/>
  <c r="F257" i="4"/>
  <c r="F256" i="4"/>
  <c r="F251" i="4"/>
  <c r="F252" i="4" s="1"/>
  <c r="F250" i="4"/>
  <c r="F249" i="4"/>
  <c r="F248" i="4"/>
  <c r="F247" i="4"/>
  <c r="F246" i="4"/>
  <c r="F245" i="4"/>
  <c r="F244" i="4"/>
  <c r="F243" i="4"/>
  <c r="D1086" i="1" s="1"/>
  <c r="F241" i="4"/>
  <c r="F242" i="4" s="1"/>
  <c r="D928" i="1" s="1"/>
  <c r="F238" i="4"/>
  <c r="F237" i="4"/>
  <c r="F236" i="4"/>
  <c r="D927" i="1" s="1"/>
  <c r="F235" i="4"/>
  <c r="F234" i="4"/>
  <c r="F233" i="4"/>
  <c r="F232" i="4"/>
  <c r="F231" i="4"/>
  <c r="F226" i="4"/>
  <c r="F225" i="4"/>
  <c r="F224" i="4"/>
  <c r="F223" i="4"/>
  <c r="F220" i="4"/>
  <c r="F219" i="4"/>
  <c r="F217" i="4"/>
  <c r="F216" i="4"/>
  <c r="F218" i="4" s="1"/>
  <c r="F215" i="4"/>
  <c r="F213" i="4"/>
  <c r="F212" i="4"/>
  <c r="D965" i="1" s="1"/>
  <c r="F210" i="4"/>
  <c r="F214" i="4" s="1"/>
  <c r="F209" i="4"/>
  <c r="F208" i="4"/>
  <c r="F207" i="4"/>
  <c r="F205" i="4"/>
  <c r="F204" i="4"/>
  <c r="F203" i="4"/>
  <c r="F202" i="4"/>
  <c r="F201" i="4"/>
  <c r="F200" i="4"/>
  <c r="F199" i="4"/>
  <c r="F198" i="4"/>
  <c r="F195" i="4"/>
  <c r="F194" i="4"/>
  <c r="F206" i="4" s="1"/>
  <c r="F193" i="4"/>
  <c r="F190" i="4"/>
  <c r="F189" i="4"/>
  <c r="F191" i="4" s="1"/>
  <c r="F192" i="4" s="1"/>
  <c r="F186" i="4"/>
  <c r="F185" i="4"/>
  <c r="F184" i="4"/>
  <c r="F183" i="4"/>
  <c r="F181" i="4"/>
  <c r="F172" i="4"/>
  <c r="F180" i="4" s="1"/>
  <c r="F182" i="4" s="1"/>
  <c r="F171" i="4"/>
  <c r="F163" i="4"/>
  <c r="F152" i="4"/>
  <c r="D1049" i="1" s="1"/>
  <c r="F148" i="4"/>
  <c r="F147" i="4"/>
  <c r="F145" i="4"/>
  <c r="F130" i="4"/>
  <c r="F128" i="4"/>
  <c r="F115" i="4"/>
  <c r="F114" i="4"/>
  <c r="F113" i="4"/>
  <c r="F112" i="4"/>
  <c r="F111" i="4"/>
  <c r="F109" i="4"/>
  <c r="F108" i="4"/>
  <c r="F107" i="4"/>
  <c r="F110" i="4" s="1"/>
  <c r="F106" i="4"/>
  <c r="F100" i="4"/>
  <c r="F99" i="4"/>
  <c r="F92" i="4"/>
  <c r="F87" i="4"/>
  <c r="F85" i="4"/>
  <c r="F82" i="4"/>
  <c r="F81" i="4"/>
  <c r="F76" i="4"/>
  <c r="F77" i="4" s="1"/>
  <c r="F66" i="4"/>
  <c r="F61" i="4"/>
  <c r="F58" i="4"/>
  <c r="F57" i="4"/>
  <c r="F56" i="4"/>
  <c r="F55" i="4"/>
  <c r="F54" i="4"/>
  <c r="F53" i="4"/>
  <c r="F52" i="4"/>
  <c r="F51" i="4"/>
  <c r="F49" i="4"/>
  <c r="F50" i="4" s="1"/>
  <c r="F44" i="4"/>
  <c r="F43" i="4"/>
  <c r="F41" i="4"/>
  <c r="F37" i="4"/>
  <c r="F38" i="4" s="1"/>
  <c r="F33" i="4"/>
  <c r="F35" i="4" s="1"/>
  <c r="F29" i="4"/>
  <c r="F28" i="4"/>
  <c r="F27" i="4"/>
  <c r="F40" i="4" s="1"/>
  <c r="F18" i="4"/>
  <c r="F3" i="4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1173" i="1"/>
  <c r="D1173" i="1"/>
  <c r="E1172" i="1"/>
  <c r="D1172" i="1"/>
  <c r="E1171" i="1"/>
  <c r="D1171" i="1"/>
  <c r="E1170" i="1"/>
  <c r="D1170" i="1"/>
  <c r="E1169" i="1"/>
  <c r="D1169" i="1"/>
  <c r="E1168" i="1"/>
  <c r="D1168" i="1"/>
  <c r="E1167" i="1"/>
  <c r="D1167" i="1"/>
  <c r="D1163" i="1"/>
  <c r="D1162" i="1"/>
  <c r="D1160" i="1"/>
  <c r="D1138" i="1"/>
  <c r="D1135" i="1"/>
  <c r="D1116" i="1"/>
  <c r="D1115" i="1"/>
  <c r="D1107" i="1"/>
  <c r="D1083" i="1"/>
  <c r="D1082" i="1"/>
  <c r="D1069" i="1"/>
  <c r="D1068" i="1"/>
  <c r="D1059" i="1"/>
  <c r="D1033" i="1"/>
  <c r="D1019" i="1"/>
  <c r="D1016" i="1"/>
  <c r="D1007" i="1"/>
  <c r="D987" i="1"/>
  <c r="D985" i="1"/>
  <c r="D962" i="1"/>
  <c r="D961" i="1"/>
  <c r="D951" i="1"/>
  <c r="D924" i="1"/>
  <c r="D909" i="1"/>
  <c r="D908" i="1"/>
  <c r="D902" i="1"/>
  <c r="D898" i="1"/>
  <c r="D878" i="1"/>
  <c r="D877" i="1"/>
  <c r="D874" i="1"/>
  <c r="D873" i="1"/>
  <c r="D872" i="1"/>
  <c r="D859" i="1"/>
  <c r="D858" i="1"/>
  <c r="D857" i="1"/>
  <c r="D847" i="1"/>
  <c r="D824" i="1"/>
  <c r="D823" i="1"/>
  <c r="D807" i="1"/>
  <c r="D804" i="1"/>
  <c r="D803" i="1"/>
  <c r="D797" i="1"/>
  <c r="D796" i="1"/>
  <c r="D793" i="1"/>
  <c r="D770" i="1"/>
  <c r="D769" i="1"/>
  <c r="D768" i="1"/>
  <c r="D763" i="1"/>
  <c r="D752" i="1"/>
  <c r="D749" i="1"/>
  <c r="D748" i="1"/>
  <c r="D747" i="1"/>
  <c r="D746" i="1"/>
  <c r="D740" i="1"/>
  <c r="D739" i="1"/>
  <c r="D720" i="1"/>
  <c r="D719" i="1"/>
  <c r="D718" i="1"/>
  <c r="D715" i="1"/>
  <c r="D714" i="1"/>
  <c r="D712" i="1"/>
  <c r="D711" i="1"/>
  <c r="D710" i="1"/>
  <c r="D700" i="1"/>
  <c r="D699" i="1"/>
  <c r="D698" i="1"/>
  <c r="D696" i="1"/>
  <c r="D673" i="1"/>
  <c r="D672" i="1"/>
  <c r="D668" i="1"/>
  <c r="D667" i="1"/>
  <c r="D653" i="1"/>
  <c r="D651" i="1"/>
  <c r="D650" i="1"/>
  <c r="D649" i="1"/>
  <c r="D648" i="1"/>
  <c r="D647" i="1"/>
  <c r="D640" i="1"/>
  <c r="D639" i="1"/>
  <c r="D637" i="1"/>
  <c r="D619" i="1"/>
  <c r="D617" i="1"/>
  <c r="D605" i="1"/>
  <c r="D604" i="1"/>
  <c r="D602" i="1"/>
  <c r="D601" i="1"/>
  <c r="D600" i="1"/>
  <c r="D599" i="1"/>
  <c r="D585" i="1"/>
  <c r="D581" i="1"/>
  <c r="D580" i="1"/>
  <c r="D554" i="1"/>
  <c r="D553" i="1"/>
  <c r="D548" i="1"/>
  <c r="D499" i="1"/>
  <c r="D498" i="1"/>
  <c r="D496" i="1"/>
  <c r="D462" i="1"/>
  <c r="D461" i="1"/>
  <c r="D460" i="1"/>
  <c r="D459" i="1"/>
  <c r="D458" i="1"/>
  <c r="D457" i="1"/>
  <c r="D456" i="1"/>
  <c r="D454" i="1"/>
  <c r="D452" i="1"/>
  <c r="D440" i="1"/>
  <c r="D439" i="1"/>
  <c r="D438" i="1"/>
  <c r="D437" i="1"/>
  <c r="D418" i="1"/>
  <c r="D411" i="1"/>
  <c r="D403" i="1"/>
  <c r="D402" i="1"/>
  <c r="D401" i="1"/>
  <c r="D395" i="1"/>
  <c r="D394" i="1"/>
  <c r="D392" i="1"/>
  <c r="D391" i="1"/>
  <c r="D364" i="1"/>
  <c r="D363" i="1"/>
  <c r="D362" i="1"/>
  <c r="D360" i="1"/>
  <c r="D339" i="1"/>
  <c r="D338" i="1"/>
  <c r="D335" i="1"/>
  <c r="D334" i="1"/>
  <c r="D333" i="1"/>
  <c r="D326" i="1"/>
  <c r="D321" i="1"/>
  <c r="D320" i="1"/>
  <c r="D317" i="1"/>
  <c r="D316" i="1"/>
  <c r="D306" i="1"/>
  <c r="D294" i="1"/>
  <c r="D293" i="1"/>
  <c r="D292" i="1"/>
  <c r="D291" i="1"/>
  <c r="D290" i="1"/>
  <c r="D275" i="1"/>
  <c r="D274" i="1"/>
  <c r="D272" i="1"/>
  <c r="D271" i="1"/>
  <c r="D270" i="1"/>
  <c r="D269" i="1"/>
  <c r="D262" i="1"/>
  <c r="D248" i="1"/>
  <c r="D247" i="1"/>
  <c r="D246" i="1"/>
  <c r="D245" i="1"/>
  <c r="D233" i="1"/>
  <c r="D232" i="1"/>
  <c r="D230" i="1"/>
  <c r="D229" i="1"/>
  <c r="D219" i="1"/>
  <c r="D218" i="1"/>
  <c r="D210" i="1"/>
  <c r="D209" i="1"/>
  <c r="D207" i="1"/>
  <c r="D206" i="1"/>
  <c r="D205" i="1"/>
  <c r="D198" i="1"/>
  <c r="D197" i="1"/>
  <c r="D196" i="1"/>
  <c r="D195" i="1"/>
  <c r="D186" i="1"/>
  <c r="D178" i="1"/>
  <c r="D177" i="1"/>
  <c r="D175" i="1"/>
  <c r="D161" i="1"/>
  <c r="D160" i="1"/>
  <c r="D158" i="1"/>
  <c r="D157" i="1"/>
  <c r="D151" i="1"/>
  <c r="D150" i="1"/>
  <c r="D144" i="1"/>
  <c r="D137" i="1"/>
  <c r="D136" i="1"/>
  <c r="D129" i="1"/>
  <c r="D127" i="1"/>
  <c r="D126" i="1"/>
  <c r="D88" i="1"/>
  <c r="D87" i="1"/>
  <c r="D86" i="1"/>
  <c r="D85" i="1"/>
  <c r="D84" i="1"/>
  <c r="D51" i="1"/>
  <c r="D50" i="1"/>
  <c r="D49" i="1"/>
  <c r="D48" i="1"/>
  <c r="D47" i="1"/>
  <c r="D46" i="1"/>
  <c r="D40" i="1"/>
  <c r="D39" i="1"/>
  <c r="D38" i="1"/>
  <c r="F122" i="4" l="1"/>
  <c r="F120" i="4"/>
  <c r="F119" i="4"/>
  <c r="F118" i="4"/>
  <c r="F117" i="4"/>
  <c r="F116" i="4"/>
  <c r="F123" i="4"/>
  <c r="F121" i="4"/>
  <c r="F268" i="4"/>
  <c r="D536" i="1"/>
  <c r="F302" i="4"/>
  <c r="F300" i="4"/>
  <c r="F299" i="4"/>
  <c r="F305" i="4"/>
  <c r="F303" i="4"/>
  <c r="F301" i="4"/>
  <c r="F298" i="4"/>
  <c r="F297" i="4"/>
  <c r="F304" i="4"/>
  <c r="F134" i="4"/>
  <c r="F132" i="4"/>
  <c r="F143" i="4"/>
  <c r="F131" i="4"/>
  <c r="F140" i="4"/>
  <c r="F139" i="4"/>
  <c r="F136" i="4"/>
  <c r="F135" i="4"/>
  <c r="F133" i="4"/>
  <c r="F141" i="4"/>
  <c r="F142" i="4"/>
  <c r="F138" i="4"/>
  <c r="F137" i="4"/>
  <c r="F129" i="4"/>
  <c r="D1061" i="1"/>
  <c r="D953" i="1"/>
  <c r="D1108" i="1"/>
  <c r="D900" i="1"/>
  <c r="D849" i="1"/>
  <c r="D1164" i="1"/>
  <c r="D322" i="1"/>
  <c r="D117" i="1"/>
  <c r="D1009" i="1"/>
  <c r="F296" i="4"/>
  <c r="F487" i="4"/>
  <c r="F486" i="4"/>
  <c r="D1109" i="1"/>
  <c r="D1062" i="1"/>
  <c r="D901" i="1"/>
  <c r="D850" i="1"/>
  <c r="D741" i="1"/>
  <c r="D1165" i="1"/>
  <c r="D587" i="1"/>
  <c r="D121" i="1"/>
  <c r="D420" i="1"/>
  <c r="D118" i="1"/>
  <c r="D954" i="1"/>
  <c r="D799" i="1"/>
  <c r="D1010" i="1"/>
  <c r="D152" i="1"/>
  <c r="D586" i="1"/>
  <c r="D701" i="1"/>
  <c r="D199" i="1"/>
  <c r="F68" i="4"/>
  <c r="F67" i="4"/>
  <c r="F422" i="4"/>
  <c r="F432" i="4"/>
  <c r="F431" i="4"/>
  <c r="F433" i="4"/>
  <c r="F429" i="4"/>
  <c r="F428" i="4"/>
  <c r="F427" i="4"/>
  <c r="F426" i="4"/>
  <c r="F430" i="4"/>
  <c r="F424" i="4"/>
  <c r="F69" i="4"/>
  <c r="D1097" i="1"/>
  <c r="D940" i="1"/>
  <c r="D888" i="1"/>
  <c r="D838" i="1"/>
  <c r="D549" i="1"/>
  <c r="D1046" i="1"/>
  <c r="D998" i="1"/>
  <c r="D551" i="1"/>
  <c r="D552" i="1"/>
  <c r="D550" i="1"/>
  <c r="D784" i="1"/>
  <c r="D547" i="1"/>
  <c r="D688" i="1"/>
  <c r="D727" i="1"/>
  <c r="D1060" i="1"/>
  <c r="D952" i="1"/>
  <c r="D1008" i="1"/>
  <c r="D798" i="1"/>
  <c r="D419" i="1"/>
  <c r="D899" i="1"/>
  <c r="D848" i="1"/>
  <c r="F222" i="4"/>
  <c r="F221" i="4"/>
  <c r="F434" i="4"/>
  <c r="F435" i="4" s="1"/>
  <c r="F405" i="4"/>
  <c r="F423" i="4"/>
  <c r="D263" i="1"/>
  <c r="D323" i="1"/>
  <c r="F26" i="4"/>
  <c r="F24" i="4"/>
  <c r="F23" i="4"/>
  <c r="F11" i="4"/>
  <c r="F25" i="4"/>
  <c r="F22" i="4"/>
  <c r="F7" i="4"/>
  <c r="F19" i="4"/>
  <c r="F10" i="4"/>
  <c r="F6" i="4"/>
  <c r="F5" i="4"/>
  <c r="F4" i="4"/>
  <c r="D1120" i="1"/>
  <c r="D966" i="1"/>
  <c r="D862" i="1"/>
  <c r="D754" i="1"/>
  <c r="D912" i="1"/>
  <c r="D1020" i="1"/>
  <c r="D606" i="1"/>
  <c r="D463" i="1"/>
  <c r="D130" i="1"/>
  <c r="D654" i="1"/>
  <c r="D808" i="1"/>
  <c r="D340" i="1"/>
  <c r="D52" i="1"/>
  <c r="D119" i="1"/>
  <c r="D120" i="1"/>
  <c r="D1148" i="1"/>
  <c r="D1134" i="1"/>
  <c r="D767" i="1"/>
  <c r="D923" i="1"/>
  <c r="D616" i="1"/>
  <c r="D984" i="1"/>
  <c r="D176" i="1"/>
  <c r="D1032" i="1"/>
  <c r="D666" i="1"/>
  <c r="D497" i="1"/>
  <c r="F254" i="4"/>
  <c r="F255" i="4"/>
  <c r="F253" i="4"/>
  <c r="D588" i="1" s="1"/>
  <c r="F394" i="4"/>
  <c r="F393" i="4"/>
  <c r="D1034" i="1"/>
  <c r="D963" i="1"/>
  <c r="D1117" i="1"/>
  <c r="F554" i="4"/>
  <c r="F542" i="4"/>
  <c r="F552" i="4"/>
  <c r="F540" i="4"/>
  <c r="F528" i="4"/>
  <c r="F551" i="4"/>
  <c r="F539" i="4"/>
  <c r="F527" i="4"/>
  <c r="D725" i="1" s="1"/>
  <c r="F543" i="4"/>
  <c r="F541" i="4"/>
  <c r="F555" i="4"/>
  <c r="F537" i="4"/>
  <c r="F553" i="4"/>
  <c r="F536" i="4"/>
  <c r="F550" i="4"/>
  <c r="F535" i="4"/>
  <c r="F549" i="4"/>
  <c r="F534" i="4"/>
  <c r="F544" i="4"/>
  <c r="F526" i="4"/>
  <c r="F613" i="4"/>
  <c r="F612" i="4"/>
  <c r="F611" i="4"/>
  <c r="F610" i="4"/>
  <c r="F34" i="4"/>
  <c r="D288" i="1" s="1"/>
  <c r="F312" i="4"/>
  <c r="F311" i="4"/>
  <c r="F392" i="4"/>
  <c r="D1133" i="1"/>
  <c r="D1031" i="1"/>
  <c r="D983" i="1"/>
  <c r="F309" i="4"/>
  <c r="F400" i="4"/>
  <c r="F438" i="4"/>
  <c r="F529" i="4"/>
  <c r="F566" i="4"/>
  <c r="F564" i="4"/>
  <c r="F563" i="4"/>
  <c r="F39" i="4"/>
  <c r="F86" i="4"/>
  <c r="F74" i="4"/>
  <c r="F62" i="4"/>
  <c r="F84" i="4"/>
  <c r="F83" i="4"/>
  <c r="F59" i="4"/>
  <c r="F60" i="4" s="1"/>
  <c r="F64" i="4"/>
  <c r="F78" i="4"/>
  <c r="F63" i="4"/>
  <c r="F90" i="4"/>
  <c r="F75" i="4"/>
  <c r="F89" i="4"/>
  <c r="F88" i="4"/>
  <c r="F70" i="4"/>
  <c r="F65" i="4"/>
  <c r="F91" i="4"/>
  <c r="F170" i="4"/>
  <c r="F146" i="4"/>
  <c r="F168" i="4"/>
  <c r="F169" i="4" s="1"/>
  <c r="F167" i="4"/>
  <c r="F155" i="4"/>
  <c r="F154" i="4"/>
  <c r="F166" i="4"/>
  <c r="F151" i="4"/>
  <c r="F165" i="4"/>
  <c r="F150" i="4"/>
  <c r="F164" i="4"/>
  <c r="F149" i="4"/>
  <c r="F159" i="4"/>
  <c r="F310" i="4"/>
  <c r="F561" i="4"/>
  <c r="D1017" i="1"/>
  <c r="F98" i="4"/>
  <c r="F94" i="4"/>
  <c r="F93" i="4"/>
  <c r="F97" i="4"/>
  <c r="F144" i="4"/>
  <c r="F124" i="4"/>
  <c r="F197" i="4"/>
  <c r="F196" i="4"/>
  <c r="F313" i="4"/>
  <c r="F562" i="4"/>
  <c r="D1084" i="1"/>
  <c r="D875" i="1"/>
  <c r="D825" i="1"/>
  <c r="D1136" i="1"/>
  <c r="D925" i="1"/>
  <c r="D960" i="1"/>
  <c r="D959" i="1"/>
  <c r="F274" i="4"/>
  <c r="F273" i="4"/>
  <c r="F271" i="4"/>
  <c r="F270" i="4"/>
  <c r="F269" i="4"/>
  <c r="F446" i="4"/>
  <c r="F395" i="4"/>
  <c r="F335" i="4"/>
  <c r="F354" i="4"/>
  <c r="F447" i="4"/>
  <c r="F381" i="4"/>
  <c r="F445" i="4"/>
  <c r="D537" i="1" s="1"/>
  <c r="F363" i="4"/>
  <c r="F538" i="4"/>
  <c r="D361" i="1"/>
  <c r="D805" i="1"/>
  <c r="D1081" i="1"/>
  <c r="F101" i="4"/>
  <c r="F153" i="4"/>
  <c r="F265" i="4"/>
  <c r="F480" i="4"/>
  <c r="F479" i="4"/>
  <c r="F483" i="4"/>
  <c r="F481" i="4"/>
  <c r="F482" i="4" s="1"/>
  <c r="F477" i="4"/>
  <c r="F476" i="4"/>
  <c r="F475" i="4"/>
  <c r="F474" i="4"/>
  <c r="F484" i="4"/>
  <c r="F545" i="4"/>
  <c r="D455" i="1"/>
  <c r="D827" i="1"/>
  <c r="F32" i="4"/>
  <c r="F290" i="4"/>
  <c r="F278" i="4"/>
  <c r="F288" i="4"/>
  <c r="F287" i="4"/>
  <c r="F292" i="4"/>
  <c r="F240" i="4"/>
  <c r="F239" i="4"/>
  <c r="F282" i="4"/>
  <c r="F315" i="4"/>
  <c r="F470" i="4"/>
  <c r="F468" i="4"/>
  <c r="F467" i="4"/>
  <c r="F582" i="4"/>
  <c r="D911" i="1"/>
  <c r="F605" i="4"/>
  <c r="F602" i="4"/>
  <c r="F590" i="4"/>
  <c r="F578" i="4"/>
  <c r="F600" i="4"/>
  <c r="F588" i="4"/>
  <c r="F576" i="4"/>
  <c r="F599" i="4"/>
  <c r="F587" i="4"/>
  <c r="F575" i="4"/>
  <c r="F606" i="4"/>
  <c r="F594" i="4"/>
  <c r="F583" i="4"/>
  <c r="F601" i="4"/>
  <c r="D1071" i="1"/>
  <c r="D1119" i="1"/>
  <c r="F48" i="4"/>
  <c r="F36" i="4"/>
  <c r="F47" i="4"/>
  <c r="F42" i="4"/>
  <c r="F211" i="4"/>
  <c r="F284" i="4"/>
  <c r="F569" i="4"/>
  <c r="F584" i="4"/>
  <c r="F603" i="4"/>
  <c r="F797" i="4"/>
  <c r="F800" i="4"/>
  <c r="F799" i="4"/>
  <c r="F798" i="4"/>
  <c r="F230" i="4"/>
  <c r="D671" i="1" s="1"/>
  <c r="F228" i="4"/>
  <c r="F227" i="4"/>
  <c r="D929" i="1"/>
  <c r="D1036" i="1"/>
  <c r="F518" i="4"/>
  <c r="F516" i="4"/>
  <c r="F515" i="4"/>
  <c r="D453" i="1"/>
  <c r="D753" i="1"/>
  <c r="D861" i="1"/>
  <c r="F30" i="4"/>
  <c r="F45" i="4"/>
  <c r="F187" i="4"/>
  <c r="D115" i="1" s="1"/>
  <c r="D1015" i="1"/>
  <c r="D907" i="1"/>
  <c r="F229" i="4"/>
  <c r="F289" i="4"/>
  <c r="F320" i="4"/>
  <c r="F458" i="4"/>
  <c r="F456" i="4"/>
  <c r="F455" i="4"/>
  <c r="F464" i="4"/>
  <c r="F509" i="4"/>
  <c r="D1093" i="1" s="1"/>
  <c r="F524" i="4"/>
  <c r="F557" i="4"/>
  <c r="F572" i="4"/>
  <c r="F589" i="4"/>
  <c r="F608" i="4"/>
  <c r="D324" i="1" s="1"/>
  <c r="F640" i="4"/>
  <c r="F638" i="4"/>
  <c r="F637" i="4"/>
  <c r="F31" i="4"/>
  <c r="F46" i="4"/>
  <c r="F173" i="4"/>
  <c r="F188" i="4"/>
  <c r="D116" i="1" s="1"/>
  <c r="F291" i="4"/>
  <c r="F324" i="4"/>
  <c r="F323" i="4"/>
  <c r="F450" i="4"/>
  <c r="F465" i="4"/>
  <c r="F510" i="4"/>
  <c r="F573" i="4"/>
  <c r="F591" i="4"/>
  <c r="F654" i="4"/>
  <c r="F666" i="4"/>
  <c r="F678" i="4"/>
  <c r="F690" i="4"/>
  <c r="F702" i="4"/>
  <c r="F714" i="4"/>
  <c r="F726" i="4"/>
  <c r="F750" i="4"/>
  <c r="F655" i="4"/>
  <c r="F667" i="4"/>
  <c r="F679" i="4"/>
  <c r="F691" i="4"/>
  <c r="F703" i="4"/>
  <c r="F715" i="4"/>
  <c r="F727" i="4"/>
  <c r="F739" i="4"/>
  <c r="F787" i="4"/>
  <c r="F656" i="4"/>
  <c r="F668" i="4"/>
  <c r="F680" i="4"/>
  <c r="F692" i="4"/>
  <c r="F704" i="4"/>
  <c r="F716" i="4"/>
  <c r="F728" i="4"/>
  <c r="F740" i="4"/>
  <c r="F669" i="4"/>
  <c r="F681" i="4"/>
  <c r="F693" i="4"/>
  <c r="F705" i="4"/>
  <c r="F717" i="4"/>
  <c r="F729" i="4"/>
  <c r="F801" i="4"/>
  <c r="F670" i="4"/>
  <c r="F682" i="4"/>
  <c r="F694" i="4"/>
  <c r="F706" i="4"/>
  <c r="F718" i="4"/>
  <c r="F730" i="4"/>
  <c r="F790" i="4"/>
  <c r="F802" i="4"/>
  <c r="F623" i="4"/>
  <c r="F635" i="4"/>
  <c r="F647" i="4"/>
  <c r="F659" i="4"/>
  <c r="F671" i="4"/>
  <c r="F683" i="4"/>
  <c r="F695" i="4"/>
  <c r="F707" i="4"/>
  <c r="F719" i="4"/>
  <c r="F731" i="4"/>
  <c r="F743" i="4"/>
  <c r="F767" i="4"/>
  <c r="F779" i="4"/>
  <c r="F504" i="4"/>
  <c r="F624" i="4"/>
  <c r="F648" i="4"/>
  <c r="F660" i="4"/>
  <c r="F672" i="4"/>
  <c r="F673" i="4" s="1"/>
  <c r="F684" i="4"/>
  <c r="F696" i="4"/>
  <c r="F708" i="4"/>
  <c r="F720" i="4"/>
  <c r="F732" i="4"/>
  <c r="F744" i="4"/>
  <c r="F625" i="4"/>
  <c r="F661" i="4"/>
  <c r="F685" i="4"/>
  <c r="F697" i="4"/>
  <c r="F709" i="4"/>
  <c r="F721" i="4"/>
  <c r="F793" i="4"/>
  <c r="F805" i="4"/>
  <c r="F626" i="4"/>
  <c r="F650" i="4"/>
  <c r="F662" i="4"/>
  <c r="F674" i="4"/>
  <c r="F686" i="4"/>
  <c r="F698" i="4"/>
  <c r="F710" i="4"/>
  <c r="F722" i="4"/>
  <c r="F746" i="4"/>
  <c r="F758" i="4"/>
  <c r="F782" i="4"/>
  <c r="F628" i="4"/>
  <c r="F652" i="4"/>
  <c r="F664" i="4"/>
  <c r="F676" i="4"/>
  <c r="F688" i="4"/>
  <c r="F700" i="4"/>
  <c r="F712" i="4"/>
  <c r="F724" i="4"/>
  <c r="F677" i="4"/>
  <c r="F689" i="4"/>
  <c r="F701" i="4"/>
  <c r="F713" i="4"/>
  <c r="F792" i="4" l="1"/>
  <c r="F791" i="4"/>
  <c r="F179" i="4"/>
  <c r="F174" i="4"/>
  <c r="D318" i="1" s="1"/>
  <c r="F175" i="4"/>
  <c r="D1014" i="1"/>
  <c r="D802" i="1"/>
  <c r="D706" i="1"/>
  <c r="D645" i="1"/>
  <c r="D958" i="1"/>
  <c r="D707" i="1"/>
  <c r="D1113" i="1"/>
  <c r="D422" i="1"/>
  <c r="D1067" i="1"/>
  <c r="D745" i="1"/>
  <c r="D124" i="1"/>
  <c r="D390" i="1"/>
  <c r="D267" i="1"/>
  <c r="D156" i="1"/>
  <c r="D855" i="1"/>
  <c r="D598" i="1"/>
  <c r="D906" i="1"/>
  <c r="D941" i="1"/>
  <c r="D561" i="1"/>
  <c r="D1149" i="1"/>
  <c r="D889" i="1"/>
  <c r="D839" i="1"/>
  <c r="D145" i="1"/>
  <c r="D1047" i="1"/>
  <c r="D689" i="1"/>
  <c r="D560" i="1"/>
  <c r="D559" i="1"/>
  <c r="D1098" i="1"/>
  <c r="D558" i="1"/>
  <c r="D557" i="1"/>
  <c r="D555" i="1"/>
  <c r="D256" i="1"/>
  <c r="D632" i="1"/>
  <c r="D412" i="1"/>
  <c r="D307" i="1"/>
  <c r="D187" i="1"/>
  <c r="D999" i="1"/>
  <c r="D728" i="1"/>
  <c r="D556" i="1"/>
  <c r="D785" i="1"/>
  <c r="F14" i="4"/>
  <c r="F12" i="4"/>
  <c r="F16" i="4"/>
  <c r="F15" i="4"/>
  <c r="F17" i="4"/>
  <c r="F13" i="4"/>
  <c r="F773" i="4"/>
  <c r="F772" i="4"/>
  <c r="F770" i="4"/>
  <c r="F769" i="4"/>
  <c r="F768" i="4"/>
  <c r="F778" i="4"/>
  <c r="F777" i="4"/>
  <c r="F776" i="4"/>
  <c r="F775" i="4"/>
  <c r="F774" i="4"/>
  <c r="F771" i="4"/>
  <c r="D241" i="1"/>
  <c r="D217" i="1"/>
  <c r="D240" i="1"/>
  <c r="D214" i="1"/>
  <c r="D213" i="1"/>
  <c r="D216" i="1"/>
  <c r="D398" i="1"/>
  <c r="D215" i="1"/>
  <c r="D1013" i="1"/>
  <c r="D905" i="1"/>
  <c r="D705" i="1"/>
  <c r="D597" i="1"/>
  <c r="D1112" i="1"/>
  <c r="D853" i="1"/>
  <c r="D644" i="1"/>
  <c r="D201" i="1"/>
  <c r="D9" i="1"/>
  <c r="D8" i="1"/>
  <c r="D155" i="1"/>
  <c r="D7" i="1"/>
  <c r="D10" i="1"/>
  <c r="D957" i="1"/>
  <c r="D744" i="1"/>
  <c r="D389" i="1"/>
  <c r="D266" i="1"/>
  <c r="D1065" i="1"/>
  <c r="D123" i="1"/>
  <c r="D227" i="1"/>
  <c r="D6" i="1"/>
  <c r="D431" i="1"/>
  <c r="D436" i="1"/>
  <c r="D423" i="1"/>
  <c r="D37" i="1"/>
  <c r="D25" i="1"/>
  <c r="D13" i="1"/>
  <c r="D228" i="1"/>
  <c r="D856" i="1"/>
  <c r="D435" i="1"/>
  <c r="D708" i="1"/>
  <c r="D646" i="1"/>
  <c r="D433" i="1"/>
  <c r="D202" i="1"/>
  <c r="D34" i="1"/>
  <c r="D432" i="1"/>
  <c r="D33" i="1"/>
  <c r="D21" i="1"/>
  <c r="D20" i="1"/>
  <c r="D430" i="1"/>
  <c r="D332" i="1"/>
  <c r="D32" i="1"/>
  <c r="D426" i="1"/>
  <c r="D268" i="1"/>
  <c r="D330" i="1"/>
  <c r="D27" i="1"/>
  <c r="D11" i="1"/>
  <c r="D329" i="1"/>
  <c r="D26" i="1"/>
  <c r="D17" i="1"/>
  <c r="D709" i="1"/>
  <c r="D24" i="1"/>
  <c r="D1114" i="1"/>
  <c r="D434" i="1"/>
  <c r="D23" i="1"/>
  <c r="D31" i="1"/>
  <c r="D29" i="1"/>
  <c r="D429" i="1"/>
  <c r="D204" i="1"/>
  <c r="D22" i="1"/>
  <c r="D16" i="1"/>
  <c r="D428" i="1"/>
  <c r="D203" i="1"/>
  <c r="D19" i="1"/>
  <c r="D18" i="1"/>
  <c r="D425" i="1"/>
  <c r="D35" i="1"/>
  <c r="D424" i="1"/>
  <c r="D427" i="1"/>
  <c r="D36" i="1"/>
  <c r="D14" i="1"/>
  <c r="D125" i="1"/>
  <c r="D30" i="1"/>
  <c r="D15" i="1"/>
  <c r="D331" i="1"/>
  <c r="D28" i="1"/>
  <c r="D12" i="1"/>
  <c r="F804" i="4"/>
  <c r="F803" i="4"/>
  <c r="D1111" i="1"/>
  <c r="D1012" i="1"/>
  <c r="D904" i="1"/>
  <c r="D801" i="1"/>
  <c r="D1064" i="1"/>
  <c r="D743" i="1"/>
  <c r="D265" i="1"/>
  <c r="D956" i="1"/>
  <c r="D154" i="1"/>
  <c r="D704" i="1"/>
  <c r="D852" i="1"/>
  <c r="D643" i="1"/>
  <c r="D596" i="1"/>
  <c r="D388" i="1"/>
  <c r="D328" i="1"/>
  <c r="D5" i="1"/>
  <c r="D421" i="1"/>
  <c r="D122" i="1"/>
  <c r="F385" i="4"/>
  <c r="F388" i="4"/>
  <c r="F382" i="4"/>
  <c r="D1099" i="1"/>
  <c r="D1048" i="1"/>
  <c r="D1000" i="1"/>
  <c r="D729" i="1"/>
  <c r="D633" i="1"/>
  <c r="D1150" i="1"/>
  <c r="D942" i="1"/>
  <c r="D840" i="1"/>
  <c r="D786" i="1"/>
  <c r="D690" i="1"/>
  <c r="D562" i="1"/>
  <c r="D308" i="1"/>
  <c r="D188" i="1"/>
  <c r="D890" i="1"/>
  <c r="D413" i="1"/>
  <c r="D257" i="1"/>
  <c r="D146" i="1"/>
  <c r="D822" i="1"/>
  <c r="D289" i="1"/>
  <c r="D615" i="1"/>
  <c r="D244" i="1"/>
  <c r="D665" i="1"/>
  <c r="F371" i="4"/>
  <c r="F364" i="4"/>
  <c r="F377" i="4"/>
  <c r="F808" i="4"/>
  <c r="F807" i="4"/>
  <c r="F806" i="4"/>
  <c r="F491" i="4"/>
  <c r="F490" i="4"/>
  <c r="F489" i="4"/>
  <c r="F488" i="4"/>
  <c r="D934" i="1"/>
  <c r="D778" i="1"/>
  <c r="D682" i="1"/>
  <c r="D777" i="1"/>
  <c r="D681" i="1"/>
  <c r="D1040" i="1"/>
  <c r="D992" i="1"/>
  <c r="D882" i="1"/>
  <c r="D1141" i="1"/>
  <c r="D515" i="1"/>
  <c r="D407" i="1"/>
  <c r="D181" i="1"/>
  <c r="D252" i="1"/>
  <c r="D723" i="1"/>
  <c r="D519" i="1"/>
  <c r="D370" i="1"/>
  <c r="D518" i="1"/>
  <c r="D832" i="1"/>
  <c r="D517" i="1"/>
  <c r="D140" i="1"/>
  <c r="D516" i="1"/>
  <c r="D514" i="1"/>
  <c r="D625" i="1"/>
  <c r="D776" i="1"/>
  <c r="D371" i="1"/>
  <c r="D626" i="1"/>
  <c r="D680" i="1"/>
  <c r="D222" i="1"/>
  <c r="D520" i="1"/>
  <c r="D299" i="1"/>
  <c r="D1091" i="1"/>
  <c r="D101" i="1"/>
  <c r="F785" i="4"/>
  <c r="F784" i="4"/>
  <c r="F786" i="4"/>
  <c r="F783" i="4"/>
  <c r="F795" i="4"/>
  <c r="F794" i="4"/>
  <c r="F761" i="4"/>
  <c r="F760" i="4"/>
  <c r="F766" i="4"/>
  <c r="F765" i="4"/>
  <c r="F764" i="4"/>
  <c r="F763" i="4"/>
  <c r="F762" i="4"/>
  <c r="F759" i="4"/>
  <c r="D1144" i="1"/>
  <c r="D884" i="1"/>
  <c r="D834" i="1"/>
  <c r="D301" i="1"/>
  <c r="D409" i="1"/>
  <c r="D994" i="1"/>
  <c r="D535" i="1"/>
  <c r="D142" i="1"/>
  <c r="D225" i="1"/>
  <c r="D1042" i="1"/>
  <c r="D628" i="1"/>
  <c r="D780" i="1"/>
  <c r="D684" i="1"/>
  <c r="D183" i="1"/>
  <c r="D4" i="1"/>
  <c r="D936" i="1"/>
  <c r="D3" i="1"/>
  <c r="D254" i="1"/>
  <c r="D375" i="1"/>
  <c r="D931" i="1"/>
  <c r="D621" i="1"/>
  <c r="D1088" i="1"/>
  <c r="D1038" i="1"/>
  <c r="D990" i="1"/>
  <c r="D675" i="1"/>
  <c r="D94" i="1"/>
  <c r="D405" i="1"/>
  <c r="D249" i="1"/>
  <c r="D93" i="1"/>
  <c r="D296" i="1"/>
  <c r="D92" i="1"/>
  <c r="D91" i="1"/>
  <c r="D829" i="1"/>
  <c r="D90" i="1"/>
  <c r="D1132" i="1"/>
  <c r="D1030" i="1"/>
  <c r="D981" i="1"/>
  <c r="D765" i="1"/>
  <c r="D871" i="1"/>
  <c r="D821" i="1"/>
  <c r="D1080" i="1"/>
  <c r="D1131" i="1"/>
  <c r="D922" i="1"/>
  <c r="D614" i="1"/>
  <c r="D400" i="1"/>
  <c r="D172" i="1"/>
  <c r="D664" i="1"/>
  <c r="D174" i="1"/>
  <c r="D173" i="1"/>
  <c r="D495" i="1"/>
  <c r="D243" i="1"/>
  <c r="D287" i="1"/>
  <c r="D171" i="1"/>
  <c r="F359" i="4"/>
  <c r="F355" i="4"/>
  <c r="F96" i="4"/>
  <c r="D989" i="1" s="1"/>
  <c r="F95" i="4"/>
  <c r="D1159" i="1"/>
  <c r="D1051" i="1"/>
  <c r="D1003" i="1"/>
  <c r="D943" i="1"/>
  <c r="D1157" i="1"/>
  <c r="D1001" i="1"/>
  <c r="D1156" i="1"/>
  <c r="D892" i="1"/>
  <c r="D1155" i="1"/>
  <c r="D949" i="1"/>
  <c r="D790" i="1"/>
  <c r="D730" i="1"/>
  <c r="D694" i="1"/>
  <c r="D1154" i="1"/>
  <c r="D948" i="1"/>
  <c r="D789" i="1"/>
  <c r="D693" i="1"/>
  <c r="D573" i="1"/>
  <c r="D1151" i="1"/>
  <c r="D1104" i="1"/>
  <c r="D1056" i="1"/>
  <c r="D945" i="1"/>
  <c r="D1103" i="1"/>
  <c r="D1055" i="1"/>
  <c r="D944" i="1"/>
  <c r="D1102" i="1"/>
  <c r="D1054" i="1"/>
  <c r="D895" i="1"/>
  <c r="D1158" i="1"/>
  <c r="D791" i="1"/>
  <c r="D731" i="1"/>
  <c r="D695" i="1"/>
  <c r="D635" i="1"/>
  <c r="D575" i="1"/>
  <c r="D563" i="1"/>
  <c r="D1053" i="1"/>
  <c r="D841" i="1"/>
  <c r="D787" i="1"/>
  <c r="D636" i="1"/>
  <c r="D566" i="1"/>
  <c r="D385" i="1"/>
  <c r="D313" i="1"/>
  <c r="D193" i="1"/>
  <c r="D565" i="1"/>
  <c r="D384" i="1"/>
  <c r="D1052" i="1"/>
  <c r="D738" i="1"/>
  <c r="D692" i="1"/>
  <c r="D634" i="1"/>
  <c r="D579" i="1"/>
  <c r="D312" i="1"/>
  <c r="D1105" i="1"/>
  <c r="D894" i="1"/>
  <c r="D736" i="1"/>
  <c r="D577" i="1"/>
  <c r="D382" i="1"/>
  <c r="D310" i="1"/>
  <c r="D190" i="1"/>
  <c r="D1101" i="1"/>
  <c r="D893" i="1"/>
  <c r="D735" i="1"/>
  <c r="D576" i="1"/>
  <c r="D381" i="1"/>
  <c r="D309" i="1"/>
  <c r="D261" i="1"/>
  <c r="D189" i="1"/>
  <c r="D1100" i="1"/>
  <c r="D891" i="1"/>
  <c r="D734" i="1"/>
  <c r="D574" i="1"/>
  <c r="D380" i="1"/>
  <c r="D260" i="1"/>
  <c r="D1153" i="1"/>
  <c r="D947" i="1"/>
  <c r="D733" i="1"/>
  <c r="D572" i="1"/>
  <c r="D1152" i="1"/>
  <c r="D946" i="1"/>
  <c r="D732" i="1"/>
  <c r="D571" i="1"/>
  <c r="D1004" i="1"/>
  <c r="D844" i="1"/>
  <c r="D569" i="1"/>
  <c r="D376" i="1"/>
  <c r="D148" i="1"/>
  <c r="D415" i="1"/>
  <c r="D314" i="1"/>
  <c r="D192" i="1"/>
  <c r="D691" i="1"/>
  <c r="D578" i="1"/>
  <c r="D414" i="1"/>
  <c r="D311" i="1"/>
  <c r="D191" i="1"/>
  <c r="D570" i="1"/>
  <c r="D568" i="1"/>
  <c r="D378" i="1"/>
  <c r="D845" i="1"/>
  <c r="D567" i="1"/>
  <c r="D1005" i="1"/>
  <c r="D843" i="1"/>
  <c r="D564" i="1"/>
  <c r="D386" i="1"/>
  <c r="D147" i="1"/>
  <c r="D258" i="1"/>
  <c r="D1002" i="1"/>
  <c r="D842" i="1"/>
  <c r="D737" i="1"/>
  <c r="D383" i="1"/>
  <c r="D259" i="1"/>
  <c r="D379" i="1"/>
  <c r="D1050" i="1"/>
  <c r="D792" i="1"/>
  <c r="D377" i="1"/>
  <c r="D788" i="1"/>
  <c r="D416" i="1"/>
  <c r="D315" i="1"/>
  <c r="D194" i="1"/>
  <c r="D1029" i="1"/>
  <c r="D1079" i="1"/>
  <c r="D663" i="1"/>
  <c r="D494" i="1"/>
  <c r="D820" i="1"/>
  <c r="D286" i="1"/>
  <c r="D1130" i="1"/>
  <c r="D870" i="1"/>
  <c r="D921" i="1"/>
  <c r="D764" i="1"/>
  <c r="D980" i="1"/>
  <c r="D613" i="1"/>
  <c r="D170" i="1"/>
  <c r="D242" i="1"/>
  <c r="D359" i="1"/>
  <c r="D399" i="1"/>
  <c r="F125" i="4"/>
  <c r="F126" i="4"/>
  <c r="F127" i="4"/>
  <c r="F757" i="4"/>
  <c r="F756" i="4"/>
  <c r="F755" i="4"/>
  <c r="F754" i="4"/>
  <c r="F753" i="4"/>
  <c r="F752" i="4"/>
  <c r="F751" i="4"/>
  <c r="D854" i="1"/>
  <c r="D1066" i="1"/>
  <c r="D964" i="1"/>
  <c r="D441" i="1"/>
  <c r="D1118" i="1"/>
  <c r="D1070" i="1"/>
  <c r="D910" i="1"/>
  <c r="D443" i="1"/>
  <c r="D450" i="1"/>
  <c r="D337" i="1"/>
  <c r="D449" i="1"/>
  <c r="D336" i="1"/>
  <c r="D751" i="1"/>
  <c r="D603" i="1"/>
  <c r="D447" i="1"/>
  <c r="D750" i="1"/>
  <c r="D446" i="1"/>
  <c r="D393" i="1"/>
  <c r="D273" i="1"/>
  <c r="D45" i="1"/>
  <c r="D44" i="1"/>
  <c r="D445" i="1"/>
  <c r="D128" i="1"/>
  <c r="D444" i="1"/>
  <c r="D860" i="1"/>
  <c r="D652" i="1"/>
  <c r="D208" i="1"/>
  <c r="D43" i="1"/>
  <c r="D1018" i="1"/>
  <c r="D442" i="1"/>
  <c r="D159" i="1"/>
  <c r="D42" i="1"/>
  <c r="D806" i="1"/>
  <c r="D713" i="1"/>
  <c r="D451" i="1"/>
  <c r="D448" i="1"/>
  <c r="D231" i="1"/>
  <c r="D41" i="1"/>
  <c r="F266" i="4"/>
  <c r="D1145" i="1"/>
  <c r="D1044" i="1"/>
  <c r="D996" i="1"/>
  <c r="D1094" i="1"/>
  <c r="D995" i="1"/>
  <c r="D109" i="1"/>
  <c r="D835" i="1"/>
  <c r="D1043" i="1"/>
  <c r="D629" i="1"/>
  <c r="D781" i="1"/>
  <c r="D1095" i="1"/>
  <c r="D886" i="1"/>
  <c r="D1146" i="1"/>
  <c r="D938" i="1"/>
  <c r="D184" i="1"/>
  <c r="D112" i="1"/>
  <c r="D885" i="1"/>
  <c r="D685" i="1"/>
  <c r="D114" i="1"/>
  <c r="D113" i="1"/>
  <c r="D303" i="1"/>
  <c r="D111" i="1"/>
  <c r="D937" i="1"/>
  <c r="D302" i="1"/>
  <c r="D110" i="1"/>
  <c r="D836" i="1"/>
  <c r="F336" i="4"/>
  <c r="F353" i="4"/>
  <c r="F351" i="4"/>
  <c r="F346" i="4"/>
  <c r="F341" i="4"/>
  <c r="F352" i="4"/>
  <c r="F158" i="4"/>
  <c r="F156" i="4"/>
  <c r="F157" i="4"/>
  <c r="F410" i="4"/>
  <c r="F420" i="4"/>
  <c r="F408" i="4"/>
  <c r="F419" i="4"/>
  <c r="F407" i="4"/>
  <c r="F417" i="4"/>
  <c r="F416" i="4"/>
  <c r="F414" i="4"/>
  <c r="F413" i="4"/>
  <c r="F412" i="4"/>
  <c r="F411" i="4"/>
  <c r="F418" i="4"/>
  <c r="F415" i="4"/>
  <c r="F409" i="4"/>
  <c r="F406" i="4"/>
  <c r="D325" i="1"/>
  <c r="D702" i="1"/>
  <c r="D641" i="1"/>
  <c r="D501" i="1"/>
  <c r="D220" i="1"/>
  <c r="D366" i="1"/>
  <c r="F72" i="4"/>
  <c r="F71" i="4"/>
  <c r="F73" i="4"/>
  <c r="D1085" i="1"/>
  <c r="D826" i="1"/>
  <c r="D670" i="1"/>
  <c r="D926" i="1"/>
  <c r="D876" i="1"/>
  <c r="D1137" i="1"/>
  <c r="D1035" i="1"/>
  <c r="F398" i="4"/>
  <c r="F396" i="4"/>
  <c r="F399" i="4"/>
  <c r="F397" i="4"/>
  <c r="F79" i="4"/>
  <c r="F80" i="4"/>
  <c r="F530" i="4"/>
  <c r="D1087" i="1"/>
  <c r="D1037" i="1"/>
  <c r="D988" i="1"/>
  <c r="D1139" i="1"/>
  <c r="D620" i="1"/>
  <c r="D930" i="1"/>
  <c r="D771" i="1"/>
  <c r="F532" i="4"/>
  <c r="D721" i="1"/>
  <c r="F531" i="4"/>
  <c r="D674" i="1"/>
  <c r="D404" i="1"/>
  <c r="D500" i="1"/>
  <c r="D828" i="1"/>
  <c r="D365" i="1"/>
  <c r="D179" i="1"/>
  <c r="D879" i="1"/>
  <c r="D295" i="1"/>
  <c r="D89" i="1"/>
  <c r="D138" i="1"/>
  <c r="F20" i="4"/>
  <c r="F21" i="4"/>
  <c r="F436" i="4"/>
  <c r="F437" i="4"/>
  <c r="D1039" i="1"/>
  <c r="D991" i="1"/>
  <c r="D880" i="1"/>
  <c r="D1140" i="1"/>
  <c r="D1089" i="1"/>
  <c r="D623" i="1"/>
  <c r="D503" i="1"/>
  <c r="D932" i="1"/>
  <c r="D772" i="1"/>
  <c r="D678" i="1"/>
  <c r="D508" i="1"/>
  <c r="D507" i="1"/>
  <c r="D677" i="1"/>
  <c r="D505" i="1"/>
  <c r="D406" i="1"/>
  <c r="D250" i="1"/>
  <c r="D504" i="1"/>
  <c r="D297" i="1"/>
  <c r="D502" i="1"/>
  <c r="D368" i="1"/>
  <c r="D830" i="1"/>
  <c r="D773" i="1"/>
  <c r="D774" i="1"/>
  <c r="D367" i="1"/>
  <c r="D622" i="1"/>
  <c r="D95" i="1"/>
  <c r="D180" i="1"/>
  <c r="D139" i="1"/>
  <c r="D221" i="1"/>
  <c r="D676" i="1"/>
  <c r="D506" i="1"/>
  <c r="D722" i="1"/>
  <c r="F326" i="4"/>
  <c r="F325" i="4"/>
  <c r="F327" i="4"/>
  <c r="D1063" i="1"/>
  <c r="D955" i="1"/>
  <c r="D1110" i="1"/>
  <c r="D742" i="1"/>
  <c r="D1011" i="1"/>
  <c r="D1166" i="1"/>
  <c r="D851" i="1"/>
  <c r="D593" i="1"/>
  <c r="D264" i="1"/>
  <c r="D592" i="1"/>
  <c r="D800" i="1"/>
  <c r="D590" i="1"/>
  <c r="D226" i="1"/>
  <c r="D589" i="1"/>
  <c r="D153" i="1"/>
  <c r="D703" i="1"/>
  <c r="D200" i="1"/>
  <c r="D642" i="1"/>
  <c r="D903" i="1"/>
  <c r="D327" i="1"/>
  <c r="D387" i="1"/>
  <c r="D595" i="1"/>
  <c r="D594" i="1"/>
  <c r="D591" i="1"/>
  <c r="F105" i="4"/>
  <c r="F104" i="4"/>
  <c r="F103" i="4"/>
  <c r="F102" i="4"/>
  <c r="F444" i="4"/>
  <c r="F443" i="4"/>
  <c r="F442" i="4"/>
  <c r="F441" i="4"/>
  <c r="F440" i="4"/>
  <c r="F439" i="4"/>
  <c r="F9" i="4"/>
  <c r="F8" i="4"/>
  <c r="D669" i="1"/>
  <c r="D618" i="1"/>
  <c r="D933" i="1"/>
  <c r="D513" i="1"/>
  <c r="D97" i="1"/>
  <c r="D298" i="1"/>
  <c r="D369" i="1"/>
  <c r="D831" i="1"/>
  <c r="D1090" i="1"/>
  <c r="D881" i="1"/>
  <c r="D775" i="1"/>
  <c r="D511" i="1"/>
  <c r="D100" i="1"/>
  <c r="D99" i="1"/>
  <c r="D624" i="1"/>
  <c r="D509" i="1"/>
  <c r="D98" i="1"/>
  <c r="D96" i="1"/>
  <c r="D679" i="1"/>
  <c r="D512" i="1"/>
  <c r="D510" i="1"/>
  <c r="D251" i="1"/>
  <c r="F162" i="4"/>
  <c r="F161" i="4"/>
  <c r="F160" i="4"/>
  <c r="F781" i="4"/>
  <c r="F780" i="4"/>
  <c r="F789" i="4"/>
  <c r="F788" i="4"/>
  <c r="D982" i="1"/>
  <c r="D766" i="1"/>
  <c r="D73" i="1"/>
  <c r="D82" i="1"/>
  <c r="D70" i="1"/>
  <c r="D81" i="1"/>
  <c r="D80" i="1"/>
  <c r="D76" i="1"/>
  <c r="D83" i="1"/>
  <c r="D79" i="1"/>
  <c r="D77" i="1"/>
  <c r="D71" i="1"/>
  <c r="D75" i="1"/>
  <c r="D74" i="1"/>
  <c r="D72" i="1"/>
  <c r="D78" i="1"/>
  <c r="D1147" i="1"/>
  <c r="D1096" i="1"/>
  <c r="D1045" i="1"/>
  <c r="D997" i="1"/>
  <c r="D887" i="1"/>
  <c r="D837" i="1"/>
  <c r="D539" i="1"/>
  <c r="D410" i="1"/>
  <c r="D631" i="1"/>
  <c r="D783" i="1"/>
  <c r="D546" i="1"/>
  <c r="D782" i="1"/>
  <c r="D545" i="1"/>
  <c r="D687" i="1"/>
  <c r="D544" i="1"/>
  <c r="D543" i="1"/>
  <c r="D541" i="1"/>
  <c r="D304" i="1"/>
  <c r="D538" i="1"/>
  <c r="D726" i="1"/>
  <c r="D305" i="1"/>
  <c r="D185" i="1"/>
  <c r="D939" i="1"/>
  <c r="D255" i="1"/>
  <c r="D143" i="1"/>
  <c r="D542" i="1"/>
  <c r="D540" i="1"/>
  <c r="F402" i="4"/>
  <c r="F401" i="4"/>
  <c r="F403" i="4"/>
  <c r="F386" i="4" l="1"/>
  <c r="F387" i="4"/>
  <c r="F338" i="4"/>
  <c r="F339" i="4"/>
  <c r="F337" i="4"/>
  <c r="F340" i="4"/>
  <c r="D967" i="1"/>
  <c r="D1121" i="1"/>
  <c r="D1072" i="1"/>
  <c r="D477" i="1"/>
  <c r="D465" i="1"/>
  <c r="D1021" i="1"/>
  <c r="D863" i="1"/>
  <c r="D755" i="1"/>
  <c r="D467" i="1"/>
  <c r="D464" i="1"/>
  <c r="D397" i="1"/>
  <c r="D349" i="1"/>
  <c r="D133" i="1"/>
  <c r="D61" i="1"/>
  <c r="D478" i="1"/>
  <c r="D348" i="1"/>
  <c r="D396" i="1"/>
  <c r="D276" i="1"/>
  <c r="D475" i="1"/>
  <c r="D346" i="1"/>
  <c r="D58" i="1"/>
  <c r="D474" i="1"/>
  <c r="D345" i="1"/>
  <c r="D237" i="1"/>
  <c r="D57" i="1"/>
  <c r="D473" i="1"/>
  <c r="D344" i="1"/>
  <c r="D236" i="1"/>
  <c r="D56" i="1"/>
  <c r="D914" i="1"/>
  <c r="D655" i="1"/>
  <c r="D472" i="1"/>
  <c r="D913" i="1"/>
  <c r="D716" i="1"/>
  <c r="D469" i="1"/>
  <c r="D809" i="1"/>
  <c r="D62" i="1"/>
  <c r="D60" i="1"/>
  <c r="D347" i="1"/>
  <c r="D59" i="1"/>
  <c r="D470" i="1"/>
  <c r="D211" i="1"/>
  <c r="D234" i="1"/>
  <c r="D343" i="1"/>
  <c r="D55" i="1"/>
  <c r="D342" i="1"/>
  <c r="D132" i="1"/>
  <c r="D54" i="1"/>
  <c r="D235" i="1"/>
  <c r="D341" i="1"/>
  <c r="D131" i="1"/>
  <c r="D53" i="1"/>
  <c r="D471" i="1"/>
  <c r="D162" i="1"/>
  <c r="D476" i="1"/>
  <c r="D607" i="1"/>
  <c r="D468" i="1"/>
  <c r="D466" i="1"/>
  <c r="D525" i="1"/>
  <c r="D527" i="1"/>
  <c r="D522" i="1"/>
  <c r="D521" i="1"/>
  <c r="D372" i="1"/>
  <c r="D526" i="1"/>
  <c r="D524" i="1"/>
  <c r="D223" i="1"/>
  <c r="D523" i="1"/>
  <c r="D102" i="1"/>
  <c r="D1073" i="1"/>
  <c r="D915" i="1"/>
  <c r="D717" i="1"/>
  <c r="D489" i="1"/>
  <c r="D810" i="1"/>
  <c r="D1022" i="1"/>
  <c r="D968" i="1"/>
  <c r="D491" i="1"/>
  <c r="D479" i="1"/>
  <c r="D480" i="1"/>
  <c r="D277" i="1"/>
  <c r="D756" i="1"/>
  <c r="D493" i="1"/>
  <c r="D490" i="1"/>
  <c r="D358" i="1"/>
  <c r="D238" i="1"/>
  <c r="D488" i="1"/>
  <c r="D357" i="1"/>
  <c r="D69" i="1"/>
  <c r="D68" i="1"/>
  <c r="D656" i="1"/>
  <c r="D487" i="1"/>
  <c r="D356" i="1"/>
  <c r="D212" i="1"/>
  <c r="D486" i="1"/>
  <c r="D485" i="1"/>
  <c r="D483" i="1"/>
  <c r="D352" i="1"/>
  <c r="D64" i="1"/>
  <c r="D351" i="1"/>
  <c r="D135" i="1"/>
  <c r="D67" i="1"/>
  <c r="D350" i="1"/>
  <c r="D492" i="1"/>
  <c r="D484" i="1"/>
  <c r="D134" i="1"/>
  <c r="D482" i="1"/>
  <c r="D354" i="1"/>
  <c r="D1122" i="1"/>
  <c r="D481" i="1"/>
  <c r="D163" i="1"/>
  <c r="D355" i="1"/>
  <c r="D66" i="1"/>
  <c r="D864" i="1"/>
  <c r="D65" i="1"/>
  <c r="D353" i="1"/>
  <c r="D63" i="1"/>
  <c r="D608" i="1"/>
  <c r="D1027" i="1"/>
  <c r="D979" i="1"/>
  <c r="D868" i="1"/>
  <c r="D1078" i="1"/>
  <c r="D869" i="1"/>
  <c r="D920" i="1"/>
  <c r="D169" i="1"/>
  <c r="D662" i="1"/>
  <c r="D818" i="1"/>
  <c r="D285" i="1"/>
  <c r="D1129" i="1"/>
  <c r="D284" i="1"/>
  <c r="D762" i="1"/>
  <c r="D661" i="1"/>
  <c r="D283" i="1"/>
  <c r="D282" i="1"/>
  <c r="D612" i="1"/>
  <c r="D239" i="1"/>
  <c r="D761" i="1"/>
  <c r="D1028" i="1"/>
  <c r="D819" i="1"/>
  <c r="D1123" i="1"/>
  <c r="D1075" i="1"/>
  <c r="D919" i="1"/>
  <c r="D1025" i="1"/>
  <c r="D977" i="1"/>
  <c r="D917" i="1"/>
  <c r="D1024" i="1"/>
  <c r="D976" i="1"/>
  <c r="D916" i="1"/>
  <c r="D1126" i="1"/>
  <c r="D918" i="1"/>
  <c r="D814" i="1"/>
  <c r="D1125" i="1"/>
  <c r="D1077" i="1"/>
  <c r="D813" i="1"/>
  <c r="D657" i="1"/>
  <c r="D609" i="1"/>
  <c r="D1023" i="1"/>
  <c r="D975" i="1"/>
  <c r="D974" i="1"/>
  <c r="D973" i="1"/>
  <c r="D1127" i="1"/>
  <c r="D815" i="1"/>
  <c r="D659" i="1"/>
  <c r="D611" i="1"/>
  <c r="D757" i="1"/>
  <c r="D1074" i="1"/>
  <c r="D660" i="1"/>
  <c r="D166" i="1"/>
  <c r="D817" i="1"/>
  <c r="D658" i="1"/>
  <c r="D165" i="1"/>
  <c r="D867" i="1"/>
  <c r="D816" i="1"/>
  <c r="D164" i="1"/>
  <c r="D1128" i="1"/>
  <c r="D866" i="1"/>
  <c r="D812" i="1"/>
  <c r="D1124" i="1"/>
  <c r="D978" i="1"/>
  <c r="D865" i="1"/>
  <c r="D811" i="1"/>
  <c r="D971" i="1"/>
  <c r="D760" i="1"/>
  <c r="D610" i="1"/>
  <c r="D280" i="1"/>
  <c r="D1026" i="1"/>
  <c r="D969" i="1"/>
  <c r="D1076" i="1"/>
  <c r="D759" i="1"/>
  <c r="D168" i="1"/>
  <c r="D281" i="1"/>
  <c r="D167" i="1"/>
  <c r="D279" i="1"/>
  <c r="D278" i="1"/>
  <c r="D758" i="1"/>
  <c r="D972" i="1"/>
  <c r="D970" i="1"/>
  <c r="D630" i="1"/>
  <c r="D686" i="1"/>
  <c r="F178" i="4"/>
  <c r="F176" i="4"/>
  <c r="F177" i="4"/>
  <c r="D373" i="1"/>
  <c r="D104" i="1"/>
  <c r="D528" i="1"/>
  <c r="D103" i="1"/>
  <c r="D374" i="1"/>
  <c r="F358" i="4"/>
  <c r="F357" i="4"/>
  <c r="F356" i="4"/>
  <c r="F380" i="4"/>
  <c r="F379" i="4"/>
  <c r="F378" i="4"/>
  <c r="D1092" i="1"/>
  <c r="D1041" i="1"/>
  <c r="D993" i="1"/>
  <c r="D883" i="1"/>
  <c r="D935" i="1"/>
  <c r="D779" i="1"/>
  <c r="D683" i="1"/>
  <c r="D724" i="1"/>
  <c r="D253" i="1"/>
  <c r="D300" i="1"/>
  <c r="D533" i="1"/>
  <c r="D106" i="1"/>
  <c r="D833" i="1"/>
  <c r="D532" i="1"/>
  <c r="D141" i="1"/>
  <c r="D105" i="1"/>
  <c r="D531" i="1"/>
  <c r="D224" i="1"/>
  <c r="D530" i="1"/>
  <c r="D627" i="1"/>
  <c r="D529" i="1"/>
  <c r="D1142" i="1"/>
  <c r="D1143" i="1"/>
  <c r="D534" i="1"/>
  <c r="D108" i="1"/>
  <c r="D107" i="1"/>
  <c r="D408" i="1"/>
  <c r="D182" i="1"/>
  <c r="F345" i="4"/>
  <c r="F344" i="4"/>
  <c r="F343" i="4"/>
  <c r="F342" i="4"/>
  <c r="F362" i="4"/>
  <c r="F360" i="4"/>
  <c r="F361" i="4"/>
  <c r="F369" i="4"/>
  <c r="F368" i="4"/>
  <c r="F366" i="4"/>
  <c r="F365" i="4"/>
  <c r="F370" i="4"/>
  <c r="F367" i="4"/>
  <c r="F384" i="4"/>
  <c r="F383" i="4"/>
  <c r="F350" i="4"/>
  <c r="F348" i="4"/>
  <c r="F347" i="4"/>
  <c r="F349" i="4"/>
  <c r="F372" i="4"/>
  <c r="F376" i="4"/>
  <c r="F373" i="4"/>
  <c r="F374" i="4" l="1"/>
  <c r="F375" i="4"/>
  <c r="D897" i="1"/>
  <c r="D846" i="1"/>
  <c r="D1006" i="1"/>
  <c r="D950" i="1"/>
  <c r="D1161" i="1"/>
  <c r="D417" i="1"/>
  <c r="D795" i="1"/>
  <c r="D583" i="1"/>
  <c r="D697" i="1"/>
  <c r="D794" i="1"/>
  <c r="D1058" i="1"/>
  <c r="D319" i="1"/>
  <c r="D584" i="1"/>
  <c r="D1106" i="1"/>
  <c r="D638" i="1"/>
  <c r="D582" i="1"/>
  <c r="D896" i="1"/>
  <c r="D149" i="1"/>
  <c r="D1057" i="1"/>
</calcChain>
</file>

<file path=xl/sharedStrings.xml><?xml version="1.0" encoding="utf-8"?>
<sst xmlns="http://schemas.openxmlformats.org/spreadsheetml/2006/main" count="23356" uniqueCount="8515">
  <si>
    <t>Id</t>
  </si>
  <si>
    <t>a4c0b18e-5043-4cb3-8755-3efe37b3ae4a</t>
  </si>
  <si>
    <t>Trimestral</t>
  </si>
  <si>
    <t>Gamma</t>
  </si>
  <si>
    <t>Instal·lació AFS</t>
  </si>
  <si>
    <t>Número d'Unitats</t>
  </si>
  <si>
    <t>Coeficient</t>
  </si>
  <si>
    <t>Data de compra</t>
  </si>
  <si>
    <t>Data d'instal·lació</t>
  </si>
  <si>
    <t>Preu de compra</t>
  </si>
  <si>
    <t>Vida útil en anys</t>
  </si>
  <si>
    <t>Equips</t>
  </si>
  <si>
    <t>Actius</t>
  </si>
  <si>
    <t>Zones</t>
  </si>
  <si>
    <t>Pare</t>
  </si>
  <si>
    <t>Característiques</t>
  </si>
  <si>
    <t>Zona</t>
  </si>
  <si>
    <t>8bb4207d-e386-496a-8587-ad7184654a7e</t>
  </si>
  <si>
    <t>MAT-99604-02 - FON-34.03</t>
  </si>
  <si>
    <t>Criticitat</t>
  </si>
  <si>
    <t>Errors d'importació</t>
  </si>
  <si>
    <t>Tipologia de zona</t>
  </si>
  <si>
    <t>Tipo Gama</t>
  </si>
  <si>
    <t>Tipología Gamas</t>
  </si>
  <si>
    <t>Características Gamas</t>
  </si>
  <si>
    <t>Característica</t>
  </si>
  <si>
    <t>Gammes</t>
  </si>
  <si>
    <t>Tipología Zonas</t>
  </si>
  <si>
    <t>Ruta</t>
  </si>
  <si>
    <t>No se puede introducir información a partir de la última marcada en oscuro. Si necesita nuevas filas, realice lo siguiente: 
1. Marcar un selector de fila (cualquier fila en blanco entre el encabezado de títulos y la última) boton derecho Copiar
2. Seleccionar las filas donde desee insertar (la primera debe estar entre el encabezado y la última), Insertar celdas copiadas.</t>
  </si>
  <si>
    <t>MAT-99604-01 - FON-34.03</t>
  </si>
  <si>
    <t>IsManageZone</t>
  </si>
  <si>
    <t>Estat d'actius</t>
  </si>
  <si>
    <t>Estado Unidades</t>
  </si>
  <si>
    <t>Criticitats</t>
  </si>
  <si>
    <t>Criticality</t>
  </si>
  <si>
    <t/>
  </si>
  <si>
    <t>ATId</t>
  </si>
  <si>
    <t>Aid</t>
  </si>
  <si>
    <t>Eliminar unitat</t>
  </si>
  <si>
    <t>X</t>
  </si>
  <si>
    <t>Modificar</t>
  </si>
  <si>
    <t>VendorId</t>
  </si>
  <si>
    <t>ZoneVendorId</t>
  </si>
  <si>
    <t>Marca</t>
  </si>
  <si>
    <t>Model</t>
  </si>
  <si>
    <t>Número de registre</t>
  </si>
  <si>
    <t>Nº de sèrie</t>
  </si>
  <si>
    <t>Accionament manual/SIE-TC</t>
  </si>
  <si>
    <t>b22da3a7-be19-4cf5-a88a-4476793899c7</t>
  </si>
  <si>
    <t>Alimentació Elèctrica/SIE-TC</t>
  </si>
  <si>
    <t>e306cc00-fe73-476c-a32a-5ab28f4aa554</t>
  </si>
  <si>
    <t>Alt (m)/DIMENSIONALS</t>
  </si>
  <si>
    <t>62b568a2-abb8-4027-a00c-2c7e074cfd15</t>
  </si>
  <si>
    <t>Altres característiques/DIMENSIONALS</t>
  </si>
  <si>
    <t>537c5651-5baf-4b7e-85c7-9996b6e4272a</t>
  </si>
  <si>
    <t>Amb detector de fuites/DADES TÈCNIQUES</t>
  </si>
  <si>
    <t>78d7ea1f-b854-4f1e-931c-36194a65b01b</t>
  </si>
  <si>
    <t>Amb tub de bus/DADES TÈCNIQUES</t>
  </si>
  <si>
    <t>27402b3c-42e0-43d9-a0b3-4b4ce256db4b</t>
  </si>
  <si>
    <t>Ample (m)/DIMENSIONALS</t>
  </si>
  <si>
    <t>263a5987-57ad-417e-bc96-91968c963763</t>
  </si>
  <si>
    <t>Antiguitat/DADES TÈCNIQUES</t>
  </si>
  <si>
    <t>d033ecba-2332-4374-be80-bfa3256aa4f6</t>
  </si>
  <si>
    <t>Cabal (m³/s)/DADES TÈCNIQUES</t>
  </si>
  <si>
    <t>c4565afb-8673-4a9f-b08c-0553bc1d5fab</t>
  </si>
  <si>
    <t>Cabal (l/h)/kvs (L/h)/SIE-TC</t>
  </si>
  <si>
    <t>7fd0265c-e09b-4502-a904-20aa837a47b9</t>
  </si>
  <si>
    <t>Cabal Bomba (m³/s)/BOMBA PRINCIPAL</t>
  </si>
  <si>
    <t>2ecf14a7-b3c1-478a-83d0-061c53b574e4</t>
  </si>
  <si>
    <t>Cabal Bomba Jockey (m³/s)/BOMBA JOCKEY</t>
  </si>
  <si>
    <t>d755b241-af73-40a9-832b-0d4752dd3e2e</t>
  </si>
  <si>
    <t>Cabal ventilador impulsió (m³/h)/VENTILADOR IMPULSIÓ</t>
  </si>
  <si>
    <t>ec0771c9-42b2-4bd1-ada0-b81ed63aec13</t>
  </si>
  <si>
    <t>Cabal ventilador retorn (m³/h)/VENTILADOR RETORN</t>
  </si>
  <si>
    <t>ee9125ba-f3f9-465b-b60d-1155ae53e32c</t>
  </si>
  <si>
    <t>Càrrega (kg)/DIMENSIONALS</t>
  </si>
  <si>
    <t>ca9a7c24-619c-4cfe-8eda-7b51b00c6ca4</t>
  </si>
  <si>
    <t>Càrrega de refrigerant (kg)/DADES TÈCNIQUES</t>
  </si>
  <si>
    <t>76f4a4ed-2534-454e-ab8c-0851d3496485</t>
  </si>
  <si>
    <t>Càrrega de refrigerant equivalent a CO2 (t)/DADES TÈCNIQUES</t>
  </si>
  <si>
    <t>6683a172-4ddf-4944-985d-e78096a6df7b</t>
  </si>
  <si>
    <t>Coeficient potència temperatura (1/ºC) (ut)/GENERALS</t>
  </si>
  <si>
    <t>320af244-7507-45dc-9658-ae271cecf65a</t>
  </si>
  <si>
    <t>Combustible/DADES TÈCNIQUES</t>
  </si>
  <si>
    <t>29656126-1a85-4ec8-acdf-2e0df93b84f4</t>
  </si>
  <si>
    <t>CPO/Punts de recàrrega</t>
  </si>
  <si>
    <t>448bd636-63bb-4914-aa59-ad87e0be7933</t>
  </si>
  <si>
    <t>Data de baixa/GENERALS</t>
  </si>
  <si>
    <t>fb41d41d-5710-48eb-bcc9-e2042170c6bc</t>
  </si>
  <si>
    <t>Data de posada en marxa/GENERALS</t>
  </si>
  <si>
    <t>e94103b5-c0db-4ad9-a20d-4b76cc073011</t>
  </si>
  <si>
    <t>Descripció/GENERALS</t>
  </si>
  <si>
    <t>dfaa6b4f-fa37-4a80-9ddd-de1089ab13bf</t>
  </si>
  <si>
    <t>Descripció Motor/MOTOR</t>
  </si>
  <si>
    <t>77b869e9-8ea3-42f2-9c49-df402c964053</t>
  </si>
  <si>
    <t>Descripció Sortida 1/SIE-TC</t>
  </si>
  <si>
    <t>71951d16-ba2c-4e1c-b3b0-61f71662ceae</t>
  </si>
  <si>
    <t>Descripció Sortida 2/SIE-TC</t>
  </si>
  <si>
    <t>e78ebb4e-6851-4757-9944-bfc0b8675083</t>
  </si>
  <si>
    <t>Descripció Sortida 3/SIE-TC</t>
  </si>
  <si>
    <t>e185f702-cb51-4065-babd-7b099a510923</t>
  </si>
  <si>
    <t>Detall comptador elèctric/SIE-TC</t>
  </si>
  <si>
    <t>8dd6ffcf-6b75-4c95-b8bf-ceaa6b4a8f16</t>
  </si>
  <si>
    <t>Diàmetre (m)/DIMENSIONALS</t>
  </si>
  <si>
    <t>5747619a-53b5-4ae2-a860-00503fab9114</t>
  </si>
  <si>
    <t>Diàmetre 2 (mm)/DIMENSIONALS</t>
  </si>
  <si>
    <t>48d9d126-c0f8-4b31-bd0e-dd841fadfae5</t>
  </si>
  <si>
    <t>Diàmetre mm (mm)/SIE-TC</t>
  </si>
  <si>
    <t>2410920c-089e-4107-9b33-1c7409ca7c31</t>
  </si>
  <si>
    <t>Dièsel/MOTOR</t>
  </si>
  <si>
    <t>4e9a06b0-ab8a-4a9c-8379-35e2fea931cd</t>
  </si>
  <si>
    <t>EMSP/Punts de recàrrega</t>
  </si>
  <si>
    <t>ec1f9ffa-ddbc-4527-8c83-0c99034879a6</t>
  </si>
  <si>
    <t>Entrada Mesura/SIE-TC</t>
  </si>
  <si>
    <t>9bca6ff9-7f6c-4d63-9b26-e32ecbce74fe</t>
  </si>
  <si>
    <t>Entrada posició/SIE-TC</t>
  </si>
  <si>
    <t>3fc32d2a-68e3-49be-8282-18b5468c4073</t>
  </si>
  <si>
    <t>Estanqueitat/DADES TÈCNIQUES</t>
  </si>
  <si>
    <t>0f434d68-fff3-4e08-8c36-b55425d44f5f</t>
  </si>
  <si>
    <t>Evacuació/GENERALS</t>
  </si>
  <si>
    <t>bc5563d7-0067-4c9b-8467-da9902bf81e3</t>
  </si>
  <si>
    <t>Excloure BBDD?/GENERALS</t>
  </si>
  <si>
    <t>3407f5e3-76c7-4add-9963-67a4322afd51</t>
  </si>
  <si>
    <t>Factor de Potència (%)/DADES TÈCNIQUES</t>
  </si>
  <si>
    <t>7e3cc7d3-3591-41ef-b8e8-55a7ac33c9ef</t>
  </si>
  <si>
    <t>Factor de Potència Motor (%)/MOTOR</t>
  </si>
  <si>
    <t>9883e4f0-21d5-4210-a765-3e002f66ed78</t>
  </si>
  <si>
    <t>FLA/DADES TÈCNIQUES</t>
  </si>
  <si>
    <t>3b871642-82b9-421d-9656-f95de56edd72</t>
  </si>
  <si>
    <t>Freqüencia/GENERALS</t>
  </si>
  <si>
    <t>fcf57a15-ddc6-4e6c-a080-578fbbb2130e</t>
  </si>
  <si>
    <t>Freqüència (Hz)/DADES TÈCNIQUES</t>
  </si>
  <si>
    <t>841b13d0-8925-4628-b004-23a4e1525099</t>
  </si>
  <si>
    <t>Funció AutoTest/DADES TÈCNIQUES</t>
  </si>
  <si>
    <t>705e9d32-56fc-4451-ad17-196307fd9f69</t>
  </si>
  <si>
    <t>Gas/DADES TÈCNIQUES</t>
  </si>
  <si>
    <t>beb5f52d-d86f-46b7-a949-f8185d1a373a</t>
  </si>
  <si>
    <t>Il·luminació LED?/GENERALS</t>
  </si>
  <si>
    <t>33ec1b02-c411-43ea-a747-e146fd7193f3</t>
  </si>
  <si>
    <t>Intensitat (A)/DADES TÈCNIQUES</t>
  </si>
  <si>
    <t>9994d3cd-b7d3-41e4-89ee-712828be0c24</t>
  </si>
  <si>
    <t>Intensitat Motor (A)/MOTOR</t>
  </si>
  <si>
    <t>470c7246-99a3-4aab-8bfa-55b8757b61b0</t>
  </si>
  <si>
    <t>Llarg (m)/DIMENSIONALS</t>
  </si>
  <si>
    <t>af961168-854e-4779-b165-d148a04de979</t>
  </si>
  <si>
    <t>Longitud (m)/DIMENSIONALS</t>
  </si>
  <si>
    <t>22bc0fa4-b910-4e3e-bfb8-dd41a6f35c85</t>
  </si>
  <si>
    <t>Luminescent/GENERALS</t>
  </si>
  <si>
    <t>113aa96f-07ef-4d1d-80d7-3825d488b92c</t>
  </si>
  <si>
    <t>Marca Bomba/BOMBA PRINCIPAL</t>
  </si>
  <si>
    <t>8151c2df-7d86-4f4a-b164-4fdc48dad134</t>
  </si>
  <si>
    <t>Marca Bomba Jockey/BOMBA JOCKEY</t>
  </si>
  <si>
    <t>25d530c8-1279-4b19-9453-b1bf4153d915</t>
  </si>
  <si>
    <t>Marca Dipòsit/DIPÒSIT HIDROPNEUMÀTIC</t>
  </si>
  <si>
    <t>7aa7b511-c9b6-478d-b795-cd814fe3bf9c</t>
  </si>
  <si>
    <t>Marca Motor/MOTOR</t>
  </si>
  <si>
    <t>daa10a26-3c41-4b58-91b4-e28f784e890f</t>
  </si>
  <si>
    <t>Marca Motor Bomba/BOMBA PRINCIPAL</t>
  </si>
  <si>
    <t>0834ceae-7421-4c22-a8b5-fb1defeed323</t>
  </si>
  <si>
    <t>Marca Motor Jockey/BOMBA JOCKEY</t>
  </si>
  <si>
    <t>35c7382a-041b-48ec-b1d6-c23cd04016da</t>
  </si>
  <si>
    <t>Material/GENERALS</t>
  </si>
  <si>
    <t>59b0ab04-5683-42d8-8af1-fccdbc53312c</t>
  </si>
  <si>
    <t>Mecanització/SIE-TC</t>
  </si>
  <si>
    <t>e1a74993-4aa4-4eb9-b987-5d5e7ccc32ae</t>
  </si>
  <si>
    <t>Medi Mesura/SIE-TC</t>
  </si>
  <si>
    <t>61fa99eb-8fbf-4d43-b4d5-7b9f3bac404e</t>
  </si>
  <si>
    <t>Mesures/GENERALS</t>
  </si>
  <si>
    <t>09574173-9213-4e15-ad8f-fbf276d52759</t>
  </si>
  <si>
    <t>Mides quadre/SIE-TC</t>
  </si>
  <si>
    <t>d28971f7-4ea1-4a80-a2db-ea1b30174ec9</t>
  </si>
  <si>
    <t>Model Bomba/BOMBA PRINCIPAL</t>
  </si>
  <si>
    <t>46ec8dac-97d2-43fd-8a74-b9094d46fef5</t>
  </si>
  <si>
    <t>Model Bomba Jockey/BOMBA JOCKEY</t>
  </si>
  <si>
    <t>9b6cf955-bbcd-4096-813b-ffc9196de345</t>
  </si>
  <si>
    <t>Model de bateries/GENERALS</t>
  </si>
  <si>
    <t>9844ce11-3e9f-488e-8d4b-2d346c00b782</t>
  </si>
  <si>
    <t>Model Dipòsit/DIPÒSIT HIDROPNEUMÀTIC</t>
  </si>
  <si>
    <t>fd48844a-fdf0-437e-a311-f82db7d6bc76</t>
  </si>
  <si>
    <t>Model ventilador impulsió/VENTILADOR IMPULSIÓ</t>
  </si>
  <si>
    <t>d6174e1f-4031-431f-9abf-4973730785da</t>
  </si>
  <si>
    <t>Model ventilador retorn/VENTILADOR RETORN</t>
  </si>
  <si>
    <t>52ac6f2b-cc15-4ca1-822d-4eaa58e7cfe4</t>
  </si>
  <si>
    <t>Muntatge/SIE-TC</t>
  </si>
  <si>
    <t>02d037ba-fc5a-40fc-8a02-51543811118b</t>
  </si>
  <si>
    <t>nº compressors (ut)/DIMENSIONALS</t>
  </si>
  <si>
    <t>3d74bfd8-65f2-4b9d-ac7e-f5cac8f3d834</t>
  </si>
  <si>
    <t>nº cremadors (ut)/DIMENSIONALS</t>
  </si>
  <si>
    <t>d939282e-f49e-437b-9b32-2b090503069b</t>
  </si>
  <si>
    <t>Nº de mangueres/Punts de recàrrega</t>
  </si>
  <si>
    <t>2e3a1275-1a6b-4f34-84f8-c045c29aa624</t>
  </si>
  <si>
    <t>Nº de panells (ut)/DIMENSIONALS</t>
  </si>
  <si>
    <t>5886512c-8155-4232-9916-61e63a68213a</t>
  </si>
  <si>
    <t>Nº de preses/Punts de recàrrega</t>
  </si>
  <si>
    <t>e2341cc2-ef0c-407b-83b9-8f51b7d9030c</t>
  </si>
  <si>
    <t>nº ventiladors (ut)/DIMENSIONALS</t>
  </si>
  <si>
    <t>6325484e-000e-4dca-af42-5bdfc41f8bb8</t>
  </si>
  <si>
    <t>Número de ports/SIE-TC</t>
  </si>
  <si>
    <t>8779cc23-c069-4770-bf51-142e75903ebc</t>
  </si>
  <si>
    <t>Número de vehicles (ut)/GENERALS</t>
  </si>
  <si>
    <t>7b11815d-5f3d-4e1d-ad29-12e13375e4b8</t>
  </si>
  <si>
    <t>Número MAC/Punts de recàrrega</t>
  </si>
  <si>
    <t>b732757d-37cc-4dad-8eb0-1ee527673b21</t>
  </si>
  <si>
    <t>Número pisos (ut)/DIMENSIONALS</t>
  </si>
  <si>
    <t>74cc13d4-7596-484c-99ca-c939898d153d</t>
  </si>
  <si>
    <t>Número Sortides (vez)/SIE-TC</t>
  </si>
  <si>
    <t>1f7483dd-ff01-4ff2-b7b6-95a972f090cc</t>
  </si>
  <si>
    <t>OCA Aplicació/GENERALS</t>
  </si>
  <si>
    <t>03ff36d7-055d-48f2-9924-71bd390cec20</t>
  </si>
  <si>
    <t>Ocupació/GENERALS</t>
  </si>
  <si>
    <t>7e7b01e0-9617-439b-83a8-9d95fd96caea</t>
  </si>
  <si>
    <t>PACS (acum i ret)/GENERALS</t>
  </si>
  <si>
    <t>935d4434-9097-40f8-a53f-a72be3af89ea</t>
  </si>
  <si>
    <t>Paret dipòsit gasoil/DADES TÈCNIQUES</t>
  </si>
  <si>
    <t>993d0f0c-5f3b-4e11-857d-19ef6b221d61</t>
  </si>
  <si>
    <t>Pèrdua anual de rendiment (ut)/GENERALS</t>
  </si>
  <si>
    <t>b6e71607-d96b-4b3b-8286-a566c23e16f6</t>
  </si>
  <si>
    <t>Periodicitat Legionel·la/GENERALS</t>
  </si>
  <si>
    <t>dd61b6c7-7dd3-4f71-8aa6-e2bd9140f5b3</t>
  </si>
  <si>
    <t>Periodicitat neteja/Qualitat de l'aigua</t>
  </si>
  <si>
    <t>f14f3516-5afe-4366-a947-f89813030873</t>
  </si>
  <si>
    <t>Pes (kg)/DIMENSIONALS</t>
  </si>
  <si>
    <t>727f2d6b-824f-4ad8-b20e-62f60e067522</t>
  </si>
  <si>
    <t>Piscina climatitzada/GENERALS</t>
  </si>
  <si>
    <t>32570f95-e304-49c8-b4f9-d1405a995173</t>
  </si>
  <si>
    <t>Porta d'evacuació/GENERALS</t>
  </si>
  <si>
    <t>6e6ae1d3-e1db-4efd-9587-f36d61f24203</t>
  </si>
  <si>
    <t>Potència (W)/POTÈNCIES</t>
  </si>
  <si>
    <t>10205ccf-b59b-4b49-bc4f-2f27aa538fe4</t>
  </si>
  <si>
    <t>Potència calorífica (kW)/POTÈNCIES</t>
  </si>
  <si>
    <t>c6b48458-9d55-4b8a-ade1-5731764ea220</t>
  </si>
  <si>
    <t>Potència capacitiva (kVA)/POTÈNCIES</t>
  </si>
  <si>
    <t>e1b40116-cc3c-4e1e-8d43-75ed8d77fc50</t>
  </si>
  <si>
    <t>Potència elèctrica (kW)/POTÈNCIES</t>
  </si>
  <si>
    <t>2870963b-476c-4fc0-ba85-e41d73ecb59f</t>
  </si>
  <si>
    <t>Potència elèctrica carregador/Punts de recàrrega</t>
  </si>
  <si>
    <t>01043504-ee34-43cd-a798-a09490990648</t>
  </si>
  <si>
    <t>Potència elèctrica ventilador retorn (kW)/VENTILADOR RETORN</t>
  </si>
  <si>
    <t>b8a40804-9874-4684-bcef-7afa73ade841</t>
  </si>
  <si>
    <t>Potència frigorífica (kW)/POTÈNCIES</t>
  </si>
  <si>
    <t>5df2ee97-cded-47eb-b41d-39963a01a22a</t>
  </si>
  <si>
    <t>Potència instal·lació/GENERALS</t>
  </si>
  <si>
    <t>cc1ef933-6b2a-4da9-b7a4-ff80f1f6443d</t>
  </si>
  <si>
    <t>Potència instal·lació solar (kW)/GENERALS</t>
  </si>
  <si>
    <t>c26ad368-d840-4433-8368-b23183d362f3</t>
  </si>
  <si>
    <t>Potència Inversors (kW)/POTÈNCIES</t>
  </si>
  <si>
    <t>4cbc3ceb-2d71-40cc-b0f8-32606b600137</t>
  </si>
  <si>
    <t>Potència Motor (hp)/MOTOR</t>
  </si>
  <si>
    <t>aeaba13c-073e-4fa8-9dbc-658750f9e3dc</t>
  </si>
  <si>
    <t>Potència Motor 2 (kW)/MOTOR</t>
  </si>
  <si>
    <t>55e42f63-9e15-4342-8ef7-e4dea9ce0634</t>
  </si>
  <si>
    <t>Potència Nominal (kW)/POTÈNCIES</t>
  </si>
  <si>
    <t>e1e18ff2-0dee-4864-a1e3-7f4fd7d52e28</t>
  </si>
  <si>
    <t>Potència Pic (kW)/POTÈNCIES</t>
  </si>
  <si>
    <t>26689fb0-b1e4-480b-8686-6292232b878c</t>
  </si>
  <si>
    <t>Potència reactiva (kVA)/POTÈNCIES</t>
  </si>
  <si>
    <t>a3929d47-0d1a-4192-bb85-27114e9ad96a</t>
  </si>
  <si>
    <t>Potència ventilador impulsió (kW)/VENTILADOR IMPULSIÓ</t>
  </si>
  <si>
    <t>3a4bcfe5-f97d-4292-b4f3-74cdfeac0e48</t>
  </si>
  <si>
    <t>Pressió Bomba (kPa)/BOMBA PRINCIPAL</t>
  </si>
  <si>
    <t>2bfd1b22-5b37-457f-b27a-38025082cd51</t>
  </si>
  <si>
    <t>Pressió diferencial (Pa)/DADES TÈCNIQUES</t>
  </si>
  <si>
    <t>7912d034-d915-4d05-8429-1740a950acf3</t>
  </si>
  <si>
    <t>Pressió diferencial Bomba (Pa)/BOMBA PRINCIPAL</t>
  </si>
  <si>
    <t>f6705668-5010-4c31-a2a9-7d6a09833902</t>
  </si>
  <si>
    <t>Pressió diferencial Bomba Jockey (Pa)/BOMBA JOCKEY</t>
  </si>
  <si>
    <t>e9f7277d-cabc-494c-bb9c-13e92270c392</t>
  </si>
  <si>
    <t>Pressió màxima (Pa)/PARÀMETRES</t>
  </si>
  <si>
    <t>d2eaa379-cebb-45d8-adec-12f587e75030</t>
  </si>
  <si>
    <t>Pressió màxima Dipòsit (bar)/DIPÒSIT HIDROPNEUMÀTIC</t>
  </si>
  <si>
    <t>a84f8e0b-8509-4bb8-adc6-9e8ea4ec8296</t>
  </si>
  <si>
    <t>Pressió mínima (Pa)/PARÀMETRES</t>
  </si>
  <si>
    <t>095411f3-ac1e-4c67-85b8-d74bb167052c</t>
  </si>
  <si>
    <t>Pressió nominal (Pa)/PARÀMETRES</t>
  </si>
  <si>
    <t>301d1162-d672-4ab3-9e99-ad142527682e</t>
  </si>
  <si>
    <t>Pressió prova (Pa)/PARÀMETRES</t>
  </si>
  <si>
    <t>b18fbb21-3257-46f1-b44b-0d0437a3f5cd</t>
  </si>
  <si>
    <t>Protecció dipòsit gasoil/DADES TÈCNIQUES</t>
  </si>
  <si>
    <t>2261d69b-2c57-48c1-9c9f-1ae5ebc96564</t>
  </si>
  <si>
    <t>Protocol de sortida/Punts de recàrrega</t>
  </si>
  <si>
    <t>2467b6b6-9491-4de9-905c-e39bd7a05d89</t>
  </si>
  <si>
    <t>Protocol entrada/SIE-TC</t>
  </si>
  <si>
    <t>12d39875-ff81-4c0b-91ed-5c2f3412c9f2</t>
  </si>
  <si>
    <t>Protocol sortida/SIE-TC</t>
  </si>
  <si>
    <t>f3a1ff81-6842-4acc-a0fc-504be04bea24</t>
  </si>
  <si>
    <t>Punts d'analítiques (ut)/Qualitat de l'aigua</t>
  </si>
  <si>
    <t>80c19624-c7fe-42cf-8a1a-82c9932cb984</t>
  </si>
  <si>
    <t>R.A.E./GENERALS</t>
  </si>
  <si>
    <t>23cb2a02-4cd0-422b-bdf5-242f683c207b</t>
  </si>
  <si>
    <t>Rendiment (%)/DADES TÈCNIQUES</t>
  </si>
  <si>
    <t>5eb4f95a-55ed-4c4c-a59b-713db83dd052</t>
  </si>
  <si>
    <t>Rendiment panell (ut)/GENERALS</t>
  </si>
  <si>
    <t>a38e4e75-8f88-472e-940a-4d5b83bb2d87</t>
  </si>
  <si>
    <t>Seccionador bombers/Punts de recàrrega</t>
  </si>
  <si>
    <t>539761a0-07e9-4ad7-a20f-95856561ce7c</t>
  </si>
  <si>
    <t>Sistema Operatiu/SIE-TC</t>
  </si>
  <si>
    <t>30febe57-9a0c-431a-923f-0f11dd5acf8d</t>
  </si>
  <si>
    <t>Sortida Mesura 1/SIE-TC</t>
  </si>
  <si>
    <t>6cb80d1c-d483-4983-ad49-8e1acd1134ae</t>
  </si>
  <si>
    <t>Sortida Mesura 2/SIE-TC</t>
  </si>
  <si>
    <t>a72d4174-fde5-4558-9c85-b70988ca0cd9</t>
  </si>
  <si>
    <t>Sortida Mesura 3/SIE-TC</t>
  </si>
  <si>
    <t>a080080f-57d3-4af1-9bc6-822aedce147c</t>
  </si>
  <si>
    <t>Sortida posició/SIE-TC</t>
  </si>
  <si>
    <t>e3f5f50f-365e-46db-885b-a73a751a42f1</t>
  </si>
  <si>
    <t>Superfície camp captació (m²)/DIMENSIONALS</t>
  </si>
  <si>
    <t>49bf03ae-99aa-4396-b225-5240a32565b3</t>
  </si>
  <si>
    <t>Superfície ocupada (m²)/GENERALS</t>
  </si>
  <si>
    <t>e2509f1e-afdb-47c4-8bcf-02be5e6cbd36</t>
  </si>
  <si>
    <t>Temperatura condensació (°C)/PARÀMETRES</t>
  </si>
  <si>
    <t>ba27949f-f8a7-4633-812f-c91fa7372740</t>
  </si>
  <si>
    <t>Temperatura evaporació (°C)/PARÀMETRES</t>
  </si>
  <si>
    <t>6aabe032-aea0-4a81-87a8-dc5237bd3843</t>
  </si>
  <si>
    <t>Temperatura màxima (°C)/PARÀMETRES</t>
  </si>
  <si>
    <t>d251cd22-f5eb-4a6f-9bca-20c5dca41b9e</t>
  </si>
  <si>
    <t>Temperatura mínima (°C)/PARÀMETRES</t>
  </si>
  <si>
    <t>1da5af64-1d9c-4dd6-adcb-0021f26818d4</t>
  </si>
  <si>
    <t>Temperatura nominal (°C)/PARÀMETRES</t>
  </si>
  <si>
    <t>1c193b9b-9de3-4245-96a8-50a63e0568df</t>
  </si>
  <si>
    <t>Tensió (V)/DADES TÈCNIQUES</t>
  </si>
  <si>
    <t>78892e3a-1725-4a46-a513-0e9fa54af26e</t>
  </si>
  <si>
    <t>Tipus/GENERALS</t>
  </si>
  <si>
    <t>e5588cec-733d-41e6-81ec-98745062454e</t>
  </si>
  <si>
    <t>Tipus Actuador i Comporta regulació/SIE-TC</t>
  </si>
  <si>
    <t>2ab54819-7640-4d33-b0ff-34b06b8a0998</t>
  </si>
  <si>
    <t>Tipus bomba/GENERALS</t>
  </si>
  <si>
    <t>86eb7519-56d2-4230-8570-9040dd0f2831</t>
  </si>
  <si>
    <t>Tipus caldera/GENERALS</t>
  </si>
  <si>
    <t>cf0eb7a3-e437-4df1-ad81-830f5232d179</t>
  </si>
  <si>
    <t>Tipus carregador/Punts de recàrrega</t>
  </si>
  <si>
    <t>be9f960e-63ec-4589-b94d-523626dad871</t>
  </si>
  <si>
    <t>Tipus cortina/GENERALS</t>
  </si>
  <si>
    <t>3892a1aa-0041-429f-82d9-cb1d02cc50f9</t>
  </si>
  <si>
    <t>Tipus d'aixeta/GENERALS</t>
  </si>
  <si>
    <t>81a9e47e-00b6-4a09-b2b4-6dafbf3a6399</t>
  </si>
  <si>
    <t>Tipus de BIE/GENERALS</t>
  </si>
  <si>
    <t>d2baece9-8ce6-4be3-8254-8a9fe542abbb</t>
  </si>
  <si>
    <t>Tipus de comptador/SIE-TC</t>
  </si>
  <si>
    <t>6921c400-1691-474d-8699-1e2fcf0301aa</t>
  </si>
  <si>
    <t>Tipus de comptador tèrmic/SIE-TC</t>
  </si>
  <si>
    <t>d24fed85-8947-4824-a0e5-6f9a2e261cc9</t>
  </si>
  <si>
    <t>Tipus de conductes/GENERALS</t>
  </si>
  <si>
    <t>84598739-f1f9-44e5-ad31-4c831515e147</t>
  </si>
  <si>
    <t>Tipus de reg/GENERALS</t>
  </si>
  <si>
    <t>583dbf74-2ab1-4ff1-b7fb-5b8891e6da12</t>
  </si>
  <si>
    <t>Tipus de xarxa/GENERALS</t>
  </si>
  <si>
    <t>812d6a4a-2655-4ffe-93bf-ce2647ce0635</t>
  </si>
  <si>
    <t>Tipus detector/GENERALS</t>
  </si>
  <si>
    <t>bad38088-3084-4e96-bba7-baf39eb57dbd</t>
  </si>
  <si>
    <t>Tipus d'humificadors/GENERALS</t>
  </si>
  <si>
    <t>8023871a-a9e0-4539-9a9c-cbcd457bb52a</t>
  </si>
  <si>
    <t>Tipus d'il·luminació/GENERALS</t>
  </si>
  <si>
    <t>cea72f75-bd6e-409e-9600-b38a4f94f801</t>
  </si>
  <si>
    <t>Tipus d'inodor/GENERALS</t>
  </si>
  <si>
    <t>a48911c7-5763-42a1-8f51-a0ea8e805b65</t>
  </si>
  <si>
    <t>Tipus edifici/SIE-TC</t>
  </si>
  <si>
    <t>cd19e570-6a86-489a-98eb-074eff467cd1</t>
  </si>
  <si>
    <t>Tipus Emissor de polsos i Integrador de polsos/SIE-TC</t>
  </si>
  <si>
    <t>83aec735-6095-4a88-ac4b-c7dd1b61aa6d</t>
  </si>
  <si>
    <t>Tipus extintors/GENERALS</t>
  </si>
  <si>
    <t>73151227-e972-44a0-a62b-c0d27a5283cc</t>
  </si>
  <si>
    <t>Tipus Mesura nivell dipòsits/SIE-TC</t>
  </si>
  <si>
    <t>91a5d412-2bd6-42e1-a85a-061775711091</t>
  </si>
  <si>
    <t>Tipus PC dedicat al control/SIE-TC</t>
  </si>
  <si>
    <t>9fa9acf8-7e5e-4282-a36e-7d239f433fb6</t>
  </si>
  <si>
    <t>Tipus quadre/DIMENSIONALS</t>
  </si>
  <si>
    <t>d58be4ef-6faa-4657-87e7-d1f684ae803d</t>
  </si>
  <si>
    <t>Tipus refrigerant/DADES TÈCNIQUES</t>
  </si>
  <si>
    <t>a7cdb52c-ab4d-4085-87f3-1420b3030cc8</t>
  </si>
  <si>
    <t>Tipus regulació/GENERALS</t>
  </si>
  <si>
    <t>5c09aaad-9b8f-4a0b-8cf6-1c36d62292ee</t>
  </si>
  <si>
    <t>Tipus Sensor humitat/ combinat/velocitat/SIE-TC</t>
  </si>
  <si>
    <t>36f9bfc6-8643-4f8d-92ec-e9b1392c7964</t>
  </si>
  <si>
    <t>Tipus Sensor pressió/SIE-TC</t>
  </si>
  <si>
    <t>4e758fac-83eb-43fc-9b4c-b1bf1fd80f8a</t>
  </si>
  <si>
    <t>Tipus Sensor temperatura/SIE-TC</t>
  </si>
  <si>
    <t>6c61fa46-00d1-457d-bad5-feedcc9b641e</t>
  </si>
  <si>
    <t>Tipus suportació/GENERALS</t>
  </si>
  <si>
    <t>98412eb7-4708-468b-bf52-0cca7fc42ceb</t>
  </si>
  <si>
    <t>Tipus Vàlvula regulació/SIE-TC</t>
  </si>
  <si>
    <t>2e5ed2b6-2dfd-4156-a6ba-954a09364c7f</t>
  </si>
  <si>
    <t>Tipus ventilador/GENERALS</t>
  </si>
  <si>
    <t>d09f5735-9024-45b8-9c98-9ebbfe19e3d3</t>
  </si>
  <si>
    <t>Ubicació/DADES TÈCNIQUES</t>
  </si>
  <si>
    <t>bbbf0a7d-754e-43a4-9708-13a2f6a4ad93</t>
  </si>
  <si>
    <t>Ubicació Quadre/SIE-TC</t>
  </si>
  <si>
    <t>dbc7a55d-5243-4b95-ad41-3d6aaeeff796</t>
  </si>
  <si>
    <t>Velocitat (MBs)/SIE-TC</t>
  </si>
  <si>
    <t>69ae46e9-8e01-40a3-aff8-5f378e6a26c8</t>
  </si>
  <si>
    <t>Velocitat angular (r.p.m.)/DADES TÈCNIQUES</t>
  </si>
  <si>
    <t>9b765a23-c7bb-4dfd-9a55-ca89c325e5db</t>
  </si>
  <si>
    <t>Velocitat angular Motor (r.p.m.)/MOTOR</t>
  </si>
  <si>
    <t>23ffd64f-9aae-430d-ade4-7efff4ef649d</t>
  </si>
  <si>
    <t>Velocitat angular ventilador impulsió (r.p.m.)/VENTILADOR IMPULSIÓ</t>
  </si>
  <si>
    <t>b31c6bc5-9cd9-42e6-930d-3629a6d12ca1</t>
  </si>
  <si>
    <t>Velocitat angular ventilador retorn (r.p.m.)/VENTILADOR RETORN</t>
  </si>
  <si>
    <t>f0da9f1f-beea-4aaf-a7b5-a5304bf85231</t>
  </si>
  <si>
    <t>Velocitat nominal (m/s)/DADES TÈCNIQUES</t>
  </si>
  <si>
    <t>d7996f98-fc6b-44c9-af71-180403ebedb9</t>
  </si>
  <si>
    <t>Versió Llicència /SIE-TC</t>
  </si>
  <si>
    <t>3c4d256f-5ecf-4968-a4b6-d5f907999c1b</t>
  </si>
  <si>
    <t>Volum (m³)/DADES TÈCNIQUES</t>
  </si>
  <si>
    <t>a4c82b5c-6a6e-448d-a02d-6585e0fb219b</t>
  </si>
  <si>
    <t>Volum Dipòsit (m³)/DIPÒSIT HIDROPNEUMÀTIC</t>
  </si>
  <si>
    <t>e8235b88-67a0-4683-92d6-882c939435be</t>
  </si>
  <si>
    <t>Webserver/SIE-TC</t>
  </si>
  <si>
    <t>532c8a00-8d52-4857-b3ac-0aaac0473f22</t>
  </si>
  <si>
    <t>Xarxa de BIEs/GENERALS</t>
  </si>
  <si>
    <t>825d2a1e-cee9-40c9-84f3-3ac625b3ef7b</t>
  </si>
  <si>
    <t>Xarxa de ruixadors/GENERALS</t>
  </si>
  <si>
    <t>6aa1a43c-4b4e-4fec-a45e-64d837ca2c2c</t>
  </si>
  <si>
    <t>BAIXA TENSIÓ</t>
  </si>
  <si>
    <t>9fbd0441-10ed-4545-b0ec-df84b1f45c00</t>
  </si>
  <si>
    <t>CANVI OPERACIÓ SISTEMA DE CONTROL</t>
  </si>
  <si>
    <t>537603af-9ee1-49da-b3c1-9cd880ef5efe</t>
  </si>
  <si>
    <t>CLIMATITZACIÓ</t>
  </si>
  <si>
    <t>d1b422fb-b867-42d3-8083-78def3205c9e</t>
  </si>
  <si>
    <t>COMUNICACIONS</t>
  </si>
  <si>
    <t>1f5a584e-a9b7-42dc-8bbb-6c32c447d525</t>
  </si>
  <si>
    <t>CONNECTIVITAT</t>
  </si>
  <si>
    <t>24df767e-1d75-4243-8336-bddcd2943041</t>
  </si>
  <si>
    <t>CONTROL DE PLAGUES</t>
  </si>
  <si>
    <t>1370ae7a-a911-46a1-9785-e6f2c6c4e0bb</t>
  </si>
  <si>
    <t>ELECTROMEDICINA</t>
  </si>
  <si>
    <t>36f1dd44-ad9c-49aa-be71-65e848624963</t>
  </si>
  <si>
    <t>FONTANERIA</t>
  </si>
  <si>
    <t>358878c9-5d50-4943-8ab7-66d36fb7b572</t>
  </si>
  <si>
    <t>FOTOVOLTAICA</t>
  </si>
  <si>
    <t>3f8114c8-75b3-46e3-b4cb-c9ddd7e384dd</t>
  </si>
  <si>
    <t>GAS COMBUSTIBLE</t>
  </si>
  <si>
    <t>8e51e237-d69b-44c0-8e5c-e07a65cd5618</t>
  </si>
  <si>
    <t>JARDINERIA</t>
  </si>
  <si>
    <t>ebd06232-c0ac-4188-809a-c72c32f6666e</t>
  </si>
  <si>
    <t>LEGIONEL·LA</t>
  </si>
  <si>
    <t>f221fa02-79b0-4f54-bb50-d3859e0e6f25</t>
  </si>
  <si>
    <t>MITJA TENSIÓ</t>
  </si>
  <si>
    <t>e05fac11-d375-4e84-acaf-58f3bc729c8c</t>
  </si>
  <si>
    <t>OBRA CIVIL</t>
  </si>
  <si>
    <t>2acfb591-bc74-4d22-8db9-1250a6ee742f</t>
  </si>
  <si>
    <t>PROTECCIÓ CONTRA INCENDIS</t>
  </si>
  <si>
    <t>275fbd0b-9c27-497a-b27a-84510b0b5ac8</t>
  </si>
  <si>
    <t>SANEJAMENT</t>
  </si>
  <si>
    <t>b006a12a-d02d-4d73-8d21-26d08b936cbc</t>
  </si>
  <si>
    <t>SEGURETAT</t>
  </si>
  <si>
    <t>2eece5fa-fb85-4651-aa96-6bb652a765da</t>
  </si>
  <si>
    <t>SIE</t>
  </si>
  <si>
    <t>9a16af37-872b-4492-a8a8-f279e3e865ae</t>
  </si>
  <si>
    <t>SISTEMA DE CONTROL</t>
  </si>
  <si>
    <t>801b652d-93a5-4285-a154-7b3b317371ed</t>
  </si>
  <si>
    <t>SOLAR</t>
  </si>
  <si>
    <t>f0ed406a-55e1-44cb-8794-ca6164743824</t>
  </si>
  <si>
    <t>TRANSPORT</t>
  </si>
  <si>
    <t>d6c72b7c-34e4-46b1-81d4-2ce547c56c9f</t>
  </si>
  <si>
    <t>VARIS</t>
  </si>
  <si>
    <t>b973ae22-6837-4256-a506-e6b0e73e5212</t>
  </si>
  <si>
    <t>VENTILACIÓ/EXTRACCIÓ</t>
  </si>
  <si>
    <t>b6fe9ec3-12be-4d01-8d4a-22feac792c0e</t>
  </si>
  <si>
    <t>Tipus de gamma</t>
  </si>
  <si>
    <t>01</t>
  </si>
  <si>
    <t>GENERADORS D'ENERGIA</t>
  </si>
  <si>
    <t>1eb5104f-344f-4d8c-aea0-21978cb83f1f</t>
  </si>
  <si>
    <t>01.01</t>
  </si>
  <si>
    <t>PLANTES REFREDADORES</t>
  </si>
  <si>
    <t>e6d52ea9-509f-4e83-8195-39675a1156a6</t>
  </si>
  <si>
    <t>01.02</t>
  </si>
  <si>
    <t>BOMBES DE CALOR</t>
  </si>
  <si>
    <t>2bb3d512-345d-4e28-aded-86968d1ec857</t>
  </si>
  <si>
    <t>01.03</t>
  </si>
  <si>
    <t>CALDERES</t>
  </si>
  <si>
    <t>3916ac99-0357-4b50-b138-ec49e45257b2</t>
  </si>
  <si>
    <t>01.04</t>
  </si>
  <si>
    <t>APARELLS AUTÒNOMS</t>
  </si>
  <si>
    <t>82321b57-600a-4b18-a794-5d9aa82b7c02</t>
  </si>
  <si>
    <t>01.04.A</t>
  </si>
  <si>
    <t>A.A. UNITATS INTERIORS</t>
  </si>
  <si>
    <t>c2c05a6b-d7cb-47cc-ada9-247741954c48</t>
  </si>
  <si>
    <t>01.04.B</t>
  </si>
  <si>
    <t>A.A. UNITATS EXTERIORS</t>
  </si>
  <si>
    <t>4ffac64d-22d8-407c-b987-25f512b9ce8a</t>
  </si>
  <si>
    <t>01.05</t>
  </si>
  <si>
    <t>TERMOS</t>
  </si>
  <si>
    <t>8b6fb3e8-b2ae-4666-a8fe-faba1c1e3de7</t>
  </si>
  <si>
    <t>01.06</t>
  </si>
  <si>
    <t>EQUIPS FRIGORÍFICS</t>
  </si>
  <si>
    <t>fb73f53a-9d43-4ae1-aecd-071a09bfbf4d</t>
  </si>
  <si>
    <t>01.06.A</t>
  </si>
  <si>
    <t>COMPRESSORS</t>
  </si>
  <si>
    <t>c6c021bb-61dd-4ed4-8dbd-9ece7c11ef56</t>
  </si>
  <si>
    <t>01.06.B</t>
  </si>
  <si>
    <t xml:space="preserve">CÀMARA FRIGORÍFICA </t>
  </si>
  <si>
    <t>3ce4733a-7ccf-419f-a7b8-e4c24e337015</t>
  </si>
  <si>
    <t>01.06.C</t>
  </si>
  <si>
    <t>CÀMARA FRIGORÍFICA AUTÒNOMA</t>
  </si>
  <si>
    <t>2ec4e93c-4136-486e-808e-0797c1839d5f</t>
  </si>
  <si>
    <t>01.06.D</t>
  </si>
  <si>
    <t>MÀQUINA DE GEL</t>
  </si>
  <si>
    <t>d4751c52-b583-408d-8315-d9e5c96b5f9d</t>
  </si>
  <si>
    <t>01.06.E</t>
  </si>
  <si>
    <t>REFREDADORES NO AFECTADES PER RITE</t>
  </si>
  <si>
    <t>b4911982-c901-4c55-a44d-c0c8073a2f53</t>
  </si>
  <si>
    <t>01.06.F</t>
  </si>
  <si>
    <t>EQUIPS AUTÒNOMS EN CPD</t>
  </si>
  <si>
    <t>b66e4d05-f7b6-4ab8-a72c-018a8ae89ea3</t>
  </si>
  <si>
    <t>01.07</t>
  </si>
  <si>
    <t>EQUIPS DE COGENERACIÓ</t>
  </si>
  <si>
    <t>11f5d7fe-9223-4b2c-8739-2a47bae1d498</t>
  </si>
  <si>
    <t>01.08</t>
  </si>
  <si>
    <t>SISTEMA VRV</t>
  </si>
  <si>
    <t>cdc480a9-ab3c-4b07-b61a-f060e25f7d3e</t>
  </si>
  <si>
    <t>01.08.A</t>
  </si>
  <si>
    <t>UNITATS INTERIORS SISTEMA VRV</t>
  </si>
  <si>
    <t>2a17d98e-466a-4f6b-9659-c1f5012530a4</t>
  </si>
  <si>
    <t>01.08.B</t>
  </si>
  <si>
    <t>UNITATS EXTERIORS SISTEMA VRV</t>
  </si>
  <si>
    <t>40a66c91-04dc-4af6-85f1-4a353f5b5ba9</t>
  </si>
  <si>
    <t>01.09</t>
  </si>
  <si>
    <t>GENERADORS D'AIRE CALENT</t>
  </si>
  <si>
    <t>e49dcc9b-6926-402e-87ce-69bea9fdd275</t>
  </si>
  <si>
    <t>01.10</t>
  </si>
  <si>
    <t>EQUIP COMPACTE DE CLIMATIZACIÓ AIRE-AIRE</t>
  </si>
  <si>
    <t>9944d80b-5d99-4067-88f2-73582dfa4b02</t>
  </si>
  <si>
    <t>01.11</t>
  </si>
  <si>
    <t>PASTORMASTER</t>
  </si>
  <si>
    <t>5d1f0588-297c-4bca-813c-2bd4e7f252e1</t>
  </si>
  <si>
    <t>01.12</t>
  </si>
  <si>
    <t>ACUMULADOR D'AIGUA A GAS</t>
  </si>
  <si>
    <t>13dc2eb8-94b1-45db-9ba0-72c6309c765a</t>
  </si>
  <si>
    <t>01.13</t>
  </si>
  <si>
    <t>ESCALFADOR DE ACS A GAS</t>
  </si>
  <si>
    <t>883de3d0-1227-4f62-a0bf-b40475d725f8</t>
  </si>
  <si>
    <t>02</t>
  </si>
  <si>
    <t>ELEMENTS DE CLIMATITZACIÓ</t>
  </si>
  <si>
    <t>d68d15ab-fa99-46ea-8601-b9d388bb0d1b</t>
  </si>
  <si>
    <t>02.01</t>
  </si>
  <si>
    <t>CLIMATITZADORS</t>
  </si>
  <si>
    <t>264a2ad3-bc3c-4a85-a40c-acf26ee9f3f7</t>
  </si>
  <si>
    <t>02.02</t>
  </si>
  <si>
    <t>CAIXES VENTILACIÓ</t>
  </si>
  <si>
    <t>93a8a9f5-099d-4a73-8e99-a2d40fbb58cc</t>
  </si>
  <si>
    <t>02.03</t>
  </si>
  <si>
    <t>FAN-COIL</t>
  </si>
  <si>
    <t>ef72bcee-7e2f-4345-ae4f-06e159229fa7</t>
  </si>
  <si>
    <t>02.04</t>
  </si>
  <si>
    <t>CONDUCTES AIRE</t>
  </si>
  <si>
    <t>9295dfbd-59b5-4fb2-9199-64f0414666ab</t>
  </si>
  <si>
    <t>02.05</t>
  </si>
  <si>
    <t>REIXES I DIFUSORS D'AIRE</t>
  </si>
  <si>
    <t>9b1e37cd-01db-41d3-bb0d-962f7375ddc7</t>
  </si>
  <si>
    <t>02.06</t>
  </si>
  <si>
    <t>COMPORTES</t>
  </si>
  <si>
    <t>626ba501-dcb7-4c41-9c21-1430265121f8</t>
  </si>
  <si>
    <t>02.06.A</t>
  </si>
  <si>
    <t>REGULACIÓ</t>
  </si>
  <si>
    <t>cfd36d04-6670-4fef-b150-e4821a766be0</t>
  </si>
  <si>
    <t>02.06.B</t>
  </si>
  <si>
    <t>SOBREPRESSIÓ</t>
  </si>
  <si>
    <t>5bd1ea24-78cd-488b-9ae6-ad1576043c9f</t>
  </si>
  <si>
    <t>02.07</t>
  </si>
  <si>
    <t>HUMIFICADORS</t>
  </si>
  <si>
    <t>746a73a3-c629-46e7-b05a-316ae8ad487f</t>
  </si>
  <si>
    <t>02.08</t>
  </si>
  <si>
    <t>RECUPERADORS DE CALOR</t>
  </si>
  <si>
    <t>10cfbd37-b1e0-4ea3-a1cf-ab290d0c9f8a</t>
  </si>
  <si>
    <t>02.08.A</t>
  </si>
  <si>
    <t>ROTATIUS</t>
  </si>
  <si>
    <t>50133e42-4f37-46bb-b796-0a97507509fd</t>
  </si>
  <si>
    <t>02.08.B</t>
  </si>
  <si>
    <t>ESTÀTICS</t>
  </si>
  <si>
    <t>ed0165bc-294a-46e7-a93d-eee15ab358fb</t>
  </si>
  <si>
    <t>02.09</t>
  </si>
  <si>
    <t>CORTINES D'AIRE</t>
  </si>
  <si>
    <t>7632067e-3671-46c2-8108-a6883ebdbfdc</t>
  </si>
  <si>
    <t>02.10</t>
  </si>
  <si>
    <t>DEPÒSITS D'INÈRCIA</t>
  </si>
  <si>
    <t>552c9bbc-14d3-41f7-8544-5000482fef91</t>
  </si>
  <si>
    <t>02.11</t>
  </si>
  <si>
    <t>AEROTERMOS</t>
  </si>
  <si>
    <t>51623cb8-0abf-4a00-9f5d-7f68b8b0e4d6</t>
  </si>
  <si>
    <t>02.12</t>
  </si>
  <si>
    <t>TORRES DE REFRIGERACIÓ</t>
  </si>
  <si>
    <t>4634cbc1-83ac-4750-8430-fc1dec468b26</t>
  </si>
  <si>
    <t>02.13</t>
  </si>
  <si>
    <t>RADIADORS D'AIGUA</t>
  </si>
  <si>
    <t>8312c755-782f-44e6-b614-5599d1ca2635</t>
  </si>
  <si>
    <t>02.14</t>
  </si>
  <si>
    <t>TERRES RADIANTS</t>
  </si>
  <si>
    <t>524c6eaf-1bd5-4c16-a8c4-e2988e248c57</t>
  </si>
  <si>
    <t>02.15</t>
  </si>
  <si>
    <t>SOSTRES RADIANTS</t>
  </si>
  <si>
    <t>7a7c3f2a-ddd4-41af-937d-724bafb21caa</t>
  </si>
  <si>
    <t>02.16</t>
  </si>
  <si>
    <t>BOCA EXTRACCIÓ BANY</t>
  </si>
  <si>
    <t>bf72ff24-4da5-4f34-84af-05104df08336</t>
  </si>
  <si>
    <t>02.17</t>
  </si>
  <si>
    <t>DESHUMIDIFICADOR</t>
  </si>
  <si>
    <t>b493b271-2194-479d-8bb0-3742dbddd9bb</t>
  </si>
  <si>
    <t>03</t>
  </si>
  <si>
    <t>BOMBES I GRUPS DE PRESSIÓ</t>
  </si>
  <si>
    <t>11e7d38f-2c92-4283-a3da-5f3c451c5cec</t>
  </si>
  <si>
    <t>03.01</t>
  </si>
  <si>
    <t>GRUPS DE PRESSIÓ CONTRAINCENDIS</t>
  </si>
  <si>
    <t>4bf8dca5-4682-481b-acd5-27d8f4196a3b</t>
  </si>
  <si>
    <t>03.02</t>
  </si>
  <si>
    <t>BOMBES CIRCULACIÓ ACS I CLIMA</t>
  </si>
  <si>
    <t>2acc27a9-9089-4ef6-a16d-262bf0aa8a9b</t>
  </si>
  <si>
    <t>03.03</t>
  </si>
  <si>
    <t>GRUPS DE PRESSIÓ FONTANERIA</t>
  </si>
  <si>
    <t>25c56fc6-bfa9-48df-b87f-c836458eec4c</t>
  </si>
  <si>
    <t>03.04</t>
  </si>
  <si>
    <t>GRUPS DE PRESSIÓ AIGUES FECALS I SANEJAMENT</t>
  </si>
  <si>
    <t>5dcd039d-4674-4a9c-aa8a-cef21fe6cc60</t>
  </si>
  <si>
    <t>03.05</t>
  </si>
  <si>
    <t>GRUPS DE PRESSIÓ GASOIL</t>
  </si>
  <si>
    <t>b77316a6-3497-4dac-ad6d-a9fd78f84660</t>
  </si>
  <si>
    <t>03.06</t>
  </si>
  <si>
    <t>GRUPS DE PRESSIÓ OLEOHIDRÀULIC</t>
  </si>
  <si>
    <t>bedd0615-f2a8-4229-ba59-e7ca9c946fc8</t>
  </si>
  <si>
    <t>03.07</t>
  </si>
  <si>
    <t>GRUP PRESSIÓ XARXA BUGADERIA (Gamma pròpia Hospital Olot)</t>
  </si>
  <si>
    <t>fb8ce8fa-7477-473f-b078-c6bb96a78f55</t>
  </si>
  <si>
    <t>03.09</t>
  </si>
  <si>
    <t>GRUP DE FILTRAT I BOMBEIG (Gamma pròpia Hospital Olot)</t>
  </si>
  <si>
    <t>eaf41424-91fa-4168-a45b-794ec6bf8a16</t>
  </si>
  <si>
    <t>04</t>
  </si>
  <si>
    <t>FLUIDS I GASOS</t>
  </si>
  <si>
    <t>6d42303c-4611-4272-aa16-0b79da4ae3fe</t>
  </si>
  <si>
    <t>04.01</t>
  </si>
  <si>
    <t>INTERCANVIADORS</t>
  </si>
  <si>
    <t>a90be317-c0ba-4316-891e-b8e864a77670</t>
  </si>
  <si>
    <t>04.01.A</t>
  </si>
  <si>
    <t>PLAQUES</t>
  </si>
  <si>
    <t>6792441b-d2ca-41cd-afb1-d52c31270494</t>
  </si>
  <si>
    <t>04.02</t>
  </si>
  <si>
    <t>DIPÒSIT EXPANSIÓ</t>
  </si>
  <si>
    <t>706d30cf-3d9e-4503-9bc8-0d06f880c9c7</t>
  </si>
  <si>
    <t>04.03</t>
  </si>
  <si>
    <t>DIPÒSITS AIGUA SANITÀRIA</t>
  </si>
  <si>
    <t>06135215-a54d-48bb-96a1-924bd8402760</t>
  </si>
  <si>
    <t>04.04</t>
  </si>
  <si>
    <t>DIPÒSIT HIDROPNEUMÀTICS</t>
  </si>
  <si>
    <t>4b61e075-45f0-4b2d-8a6c-368190c3cdab</t>
  </si>
  <si>
    <t>04.05</t>
  </si>
  <si>
    <t>DIPÒSIT ACUMULADOR ACS</t>
  </si>
  <si>
    <t>d8bb5dac-a563-4d59-b9fc-80152b01fee6</t>
  </si>
  <si>
    <t>04.06</t>
  </si>
  <si>
    <t>DIPÒSIT INCENDIS</t>
  </si>
  <si>
    <t>2586f884-de4c-4c61-973e-8433f5a5a7ad</t>
  </si>
  <si>
    <t>04.07</t>
  </si>
  <si>
    <t>DIPÒSIT GASOIL</t>
  </si>
  <si>
    <t>83b34b56-7343-4129-8fbc-66a9747db6ef</t>
  </si>
  <si>
    <t>04.07.A</t>
  </si>
  <si>
    <t>AERIS</t>
  </si>
  <si>
    <t>ac9b6030-af14-4a70-991a-552792c83b04</t>
  </si>
  <si>
    <t>04.07.B</t>
  </si>
  <si>
    <t>ENTERRATS</t>
  </si>
  <si>
    <t>a210072f-03b8-485d-b2db-31173a15960a</t>
  </si>
  <si>
    <t>04.07.C</t>
  </si>
  <si>
    <t>NODRISSA</t>
  </si>
  <si>
    <t>379a5b7c-8181-4d4b-94a4-77d5d059d3af</t>
  </si>
  <si>
    <t>04.08</t>
  </si>
  <si>
    <t>DIPÒSIT GAS</t>
  </si>
  <si>
    <t>7e37463a-f4d5-421b-957f-a8a603cbfc85</t>
  </si>
  <si>
    <t>04.08.A</t>
  </si>
  <si>
    <t>AERI</t>
  </si>
  <si>
    <t>4a3b91fe-8402-45ce-ba7b-2367162eeba5</t>
  </si>
  <si>
    <t>04.08.B</t>
  </si>
  <si>
    <t>SEMIENTERRAT</t>
  </si>
  <si>
    <t>9fa22001-5dda-4454-a944-41e3fd69f224</t>
  </si>
  <si>
    <t>04.08.C</t>
  </si>
  <si>
    <t>ENTERRAT</t>
  </si>
  <si>
    <t>8f89940c-9649-4a65-be45-c3ef5cc7af18</t>
  </si>
  <si>
    <t>04.09</t>
  </si>
  <si>
    <t>DIPÒSIT AIRE COMPRIMIT</t>
  </si>
  <si>
    <t>4ad18d36-4ca9-47ea-b8f1-6406c27e803e</t>
  </si>
  <si>
    <t>04.10</t>
  </si>
  <si>
    <t>DIPÒSIT BUIT</t>
  </si>
  <si>
    <t>b7800cf8-be37-48c7-abc6-ec81032299b1</t>
  </si>
  <si>
    <t>04.11</t>
  </si>
  <si>
    <t>DIPÒSIT GASOS MEDICINALS</t>
  </si>
  <si>
    <t>7138dfd0-67d8-4114-ae0f-e6091a50aeaa</t>
  </si>
  <si>
    <t>04.11.A</t>
  </si>
  <si>
    <t>CENTRAL D'EMMAGATZEMATGE</t>
  </si>
  <si>
    <t>4cc89836-75f3-4cdf-8838-830face8e0a8</t>
  </si>
  <si>
    <t>04.12</t>
  </si>
  <si>
    <t>COMPRESSOR</t>
  </si>
  <si>
    <t>c00acb0d-ee65-48c8-b19d-cbf95f3e0c6a</t>
  </si>
  <si>
    <t>04.12.A</t>
  </si>
  <si>
    <t>DE CARGOL</t>
  </si>
  <si>
    <t>a036d482-7d3a-4353-a438-763516aa144b</t>
  </si>
  <si>
    <t>04.12.B</t>
  </si>
  <si>
    <t>DE PISTÓ</t>
  </si>
  <si>
    <t>5712f92b-beb9-4390-85ae-de36436afe17</t>
  </si>
  <si>
    <t>04.13</t>
  </si>
  <si>
    <t>GRUP GENERADOR DE BUIT</t>
  </si>
  <si>
    <t>a8310ab4-579b-476a-b210-3f5e9470a373</t>
  </si>
  <si>
    <t>04.14</t>
  </si>
  <si>
    <t>SEPARADOR DE BOMBOLLES</t>
  </si>
  <si>
    <t>eff1bdf9-ddff-4282-ae15-eddc29954547</t>
  </si>
  <si>
    <t>04.15</t>
  </si>
  <si>
    <t>PRESES DE GASOS MEDICINALS</t>
  </si>
  <si>
    <t>b6baa587-a5b7-46a9-b6ff-6069c7642793</t>
  </si>
  <si>
    <t>04.16</t>
  </si>
  <si>
    <t>SECADOR D'AIRE</t>
  </si>
  <si>
    <t>3a2f5fe9-6250-4c73-b4ab-51af4cb256ee</t>
  </si>
  <si>
    <t>04.17</t>
  </si>
  <si>
    <t>QUADRE ALARMA GASOS MEDICINALS (Gamma pròpia Hospital Olot)</t>
  </si>
  <si>
    <t>b9813a8e-d7f8-437e-8f65-3388dd95c41a</t>
  </si>
  <si>
    <t>04.18</t>
  </si>
  <si>
    <t>DIPÒSIT HOMOGENEITZADOR (Gamma pròpia Hospital Olot)</t>
  </si>
  <si>
    <t>64bbc961-aa8f-411e-84d1-b05a022087da</t>
  </si>
  <si>
    <t>04.19</t>
  </si>
  <si>
    <t>CENTRAL GASOS MEDICINALS (Gamma pròpia Hospital Olot)</t>
  </si>
  <si>
    <t>081c5e21-cc70-4295-8c6b-227958c5e936</t>
  </si>
  <si>
    <t>04.20</t>
  </si>
  <si>
    <t xml:space="preserve">FILTRE DE PARTÍCULES D’AFCH </t>
  </si>
  <si>
    <t>f702cd5e-5a11-4833-9eb4-2690d73995c3</t>
  </si>
  <si>
    <t>04.21</t>
  </si>
  <si>
    <t>SISTEMES D'APROFITAMENT D'AIGÜES GRISES</t>
  </si>
  <si>
    <t>06f4a5f5-dc5e-4f99-8344-756be8441231</t>
  </si>
  <si>
    <t>04.22</t>
  </si>
  <si>
    <t>SISTEMES D'APROFITAMENT D'AIGÜES PLUVIALS</t>
  </si>
  <si>
    <t>f5046793-4521-4b2d-9090-949a81a80236</t>
  </si>
  <si>
    <t>04.23</t>
  </si>
  <si>
    <t>PLANTA SATÈL·LIT GNL</t>
  </si>
  <si>
    <t>b1abff50-6bcb-4d4c-86c2-96ebe3cc32a4</t>
  </si>
  <si>
    <t>08</t>
  </si>
  <si>
    <t>TRACTAMENT D'AIGÜES</t>
  </si>
  <si>
    <t>da089dba-509d-4d37-a4ba-7b4b62c1a5eb</t>
  </si>
  <si>
    <t>08.01</t>
  </si>
  <si>
    <t>DOSIFICADORS</t>
  </si>
  <si>
    <t>e287665e-8ba0-40a4-9ec9-def89b16babc</t>
  </si>
  <si>
    <t>08.02</t>
  </si>
  <si>
    <t>DESCALCIFICACIÓ</t>
  </si>
  <si>
    <t>358eea5a-660b-45c1-b573-43b86dd4d682</t>
  </si>
  <si>
    <t>08.02.A</t>
  </si>
  <si>
    <t>PLANTES DESCALCIFICADORES</t>
  </si>
  <si>
    <t>8261a036-65d5-4120-9696-13a9600c85d5</t>
  </si>
  <si>
    <t>08.02.B</t>
  </si>
  <si>
    <t>EQUIPS DESCALCIFICACIÓ</t>
  </si>
  <si>
    <t>dd375f03-75f2-4f8e-82c3-8c8b842e2168</t>
  </si>
  <si>
    <t>08.03</t>
  </si>
  <si>
    <t>OSMOSI INVERSA</t>
  </si>
  <si>
    <t>267397ac-6ec1-4405-89f7-a47a8fa3048a</t>
  </si>
  <si>
    <t>08.04</t>
  </si>
  <si>
    <t>EQUIP PROTECCIÓ CATÒDICA</t>
  </si>
  <si>
    <t>05a9bb9d-d192-424c-ad11-61bec05ffe54</t>
  </si>
  <si>
    <t>08.06</t>
  </si>
  <si>
    <t>SISTEMA DE TRACTAMENT D'AIGUA DE DIÀILISI (Gamma pròpia Hospital Olot)</t>
  </si>
  <si>
    <t>f3d55fda-0f9f-4678-813d-35ac09e442e5</t>
  </si>
  <si>
    <t>08.07</t>
  </si>
  <si>
    <t>FILTRES D''AIGUA (Gamma pròpia Hospital Olot)</t>
  </si>
  <si>
    <t>b980b789-43cd-48ca-87f8-714a5ec60694</t>
  </si>
  <si>
    <t>08.08</t>
  </si>
  <si>
    <t>DESFANGADORS</t>
  </si>
  <si>
    <t>ebcdc4b5-448d-4b7f-accf-c4bf2e09fe31</t>
  </si>
  <si>
    <t>08.08.A</t>
  </si>
  <si>
    <t>QUÍMIC</t>
  </si>
  <si>
    <t>2a4cb4f1-34f8-4255-80ab-f684f656fb13</t>
  </si>
  <si>
    <t>08.08.B</t>
  </si>
  <si>
    <t>MECÀNIC</t>
  </si>
  <si>
    <t>e498655b-1f38-4786-8cd6-f455aeed3a7d</t>
  </si>
  <si>
    <t>08.08.C</t>
  </si>
  <si>
    <t>CICLÒNIC</t>
  </si>
  <si>
    <t>05828493-bd27-4510-b231-221a2c3e7c71</t>
  </si>
  <si>
    <t>08.08.D</t>
  </si>
  <si>
    <t>MAGNÈTIC</t>
  </si>
  <si>
    <t>5919429b-b69a-4e5e-b027-0551c72a7125</t>
  </si>
  <si>
    <t>08.09</t>
  </si>
  <si>
    <t>Jardineria i accessibilitat perimetral</t>
  </si>
  <si>
    <t>e723015e-b349-4c60-b3f5-a9dd27c40bef</t>
  </si>
  <si>
    <t>09</t>
  </si>
  <si>
    <t>47c5eaca-0d62-4579-a492-26aebff6a407</t>
  </si>
  <si>
    <t>09.01</t>
  </si>
  <si>
    <t>XARXA DE SANEJAMENT</t>
  </si>
  <si>
    <t>62f9e0f1-6214-4480-ad50-31147b3495ac</t>
  </si>
  <si>
    <t>09.02</t>
  </si>
  <si>
    <t>CLAVEGUERÓ</t>
  </si>
  <si>
    <t>4fdc13e0-140d-464e-8c8c-94f4118b1b41</t>
  </si>
  <si>
    <t>09.03</t>
  </si>
  <si>
    <t>REIXES I ACCESSORIS</t>
  </si>
  <si>
    <t>cfeb3bb3-683d-4f56-a39e-2ae46cc12ecc</t>
  </si>
  <si>
    <t>09.04</t>
  </si>
  <si>
    <t>ARQUETA SEPARADORA D'OLIS</t>
  </si>
  <si>
    <t>abf235c9-8545-466d-9a59-fbc5b2f8c509</t>
  </si>
  <si>
    <t>09.05</t>
  </si>
  <si>
    <t>ARQUETA SEPARADORA D'HIDROCARBURS</t>
  </si>
  <si>
    <t>08bd94fe-e9b1-45e7-9c95-b399da212d54</t>
  </si>
  <si>
    <t>09.06</t>
  </si>
  <si>
    <t>DEPURADORA</t>
  </si>
  <si>
    <t>d75ae379-ee66-4d8e-971e-ba42332530b3</t>
  </si>
  <si>
    <t>10</t>
  </si>
  <si>
    <t>APARELLS SANITARIS I AIXETERIA</t>
  </si>
  <si>
    <t>af3e3aba-0f4b-4e4d-8c28-93474df16dc8</t>
  </si>
  <si>
    <t>10.01</t>
  </si>
  <si>
    <t>APARELLS SANITARIS</t>
  </si>
  <si>
    <t>5400ab6c-e495-4c79-9d25-2754cddc0b10</t>
  </si>
  <si>
    <t>10.01.A</t>
  </si>
  <si>
    <t>AIGÜERES</t>
  </si>
  <si>
    <t>42dbed89-47d8-4620-b05f-8f4988055436</t>
  </si>
  <si>
    <t>10.01.B</t>
  </si>
  <si>
    <t>PLATS DE DUTXA</t>
  </si>
  <si>
    <t>73d03e8d-a8e2-457a-8fa5-48d395fef531</t>
  </si>
  <si>
    <t>10.01.C</t>
  </si>
  <si>
    <t>URINARIS</t>
  </si>
  <si>
    <t>51b30e55-da55-4929-a9e7-0350e660c235</t>
  </si>
  <si>
    <t>10.01.D</t>
  </si>
  <si>
    <t>INODOR</t>
  </si>
  <si>
    <t>2095edae-1ae3-40d2-a02b-5a3aa4189832</t>
  </si>
  <si>
    <t>10.01.E</t>
  </si>
  <si>
    <t>ABOCADOR</t>
  </si>
  <si>
    <t>f0f4b9c1-9146-4855-8b74-2ea120027a51</t>
  </si>
  <si>
    <t>10.01.F</t>
  </si>
  <si>
    <t>LAVABOS</t>
  </si>
  <si>
    <t>a78781cd-042c-42f6-90af-0a887ec78084</t>
  </si>
  <si>
    <t>10.01.G</t>
  </si>
  <si>
    <t>SAFREIG</t>
  </si>
  <si>
    <t>c84df510-d3cd-4e18-a43b-9fede43937c2</t>
  </si>
  <si>
    <t>10.01.I</t>
  </si>
  <si>
    <t>BANYERA (Gamma pròpia Hospital Olot)</t>
  </si>
  <si>
    <t>19811ea7-5ff0-44de-8191-8db09118226d</t>
  </si>
  <si>
    <t>10.02</t>
  </si>
  <si>
    <t>AIXETERIA</t>
  </si>
  <si>
    <t>d07b49cd-ce6e-4b5c-9776-feaef0b1e2f4</t>
  </si>
  <si>
    <t>10.02.A</t>
  </si>
  <si>
    <t>FLUXORS</t>
  </si>
  <si>
    <t>f8c5e9ff-c63e-4bc6-898a-a0af0283de2e</t>
  </si>
  <si>
    <t>10.02.B</t>
  </si>
  <si>
    <t>AIXETES ACS</t>
  </si>
  <si>
    <t>091ca900-e6c9-45c3-970f-e51ef3b266d8</t>
  </si>
  <si>
    <t>10.02.C</t>
  </si>
  <si>
    <t>AIXETES AFS</t>
  </si>
  <si>
    <t>b00071df-487e-40b8-92dd-08e280b7e38e</t>
  </si>
  <si>
    <t>10.03</t>
  </si>
  <si>
    <t>ACCESSORIS</t>
  </si>
  <si>
    <t>4152c8e6-890c-4358-9dd0-8757139e5ab5</t>
  </si>
  <si>
    <t>10.03.A</t>
  </si>
  <si>
    <t>SECAMANS</t>
  </si>
  <si>
    <t>b9728fe6-445e-43d2-a5e5-eb63efe27522</t>
  </si>
  <si>
    <t>10.03.B</t>
  </si>
  <si>
    <t>DOSSIFICADOR DE SABÓ</t>
  </si>
  <si>
    <t>7a989011-d156-4457-93d8-954b8285042c</t>
  </si>
  <si>
    <t>10.03.C</t>
  </si>
  <si>
    <t>PORTA-ROTLLES</t>
  </si>
  <si>
    <t>430e8b70-a0f9-4b22-8f57-2daaccd7da1a</t>
  </si>
  <si>
    <t>10.03.D</t>
  </si>
  <si>
    <t>DISPENSADORS</t>
  </si>
  <si>
    <t>ef25104a-56ca-4710-b269-a70ea9018781</t>
  </si>
  <si>
    <t>10.03.E</t>
  </si>
  <si>
    <t>BARRES DE SUPORT</t>
  </si>
  <si>
    <t>921bbe73-5a57-43ea-bcde-0c7e6266e7d4</t>
  </si>
  <si>
    <t>10.03.F</t>
  </si>
  <si>
    <t>SABONERES</t>
  </si>
  <si>
    <t>f09c3a96-ff96-459b-af7d-bf1c828f9fa3</t>
  </si>
  <si>
    <t>10.03.G</t>
  </si>
  <si>
    <t>FONTS</t>
  </si>
  <si>
    <t>c432245d-7da2-46eb-ac66-30e16636eb38</t>
  </si>
  <si>
    <t>10.03.H</t>
  </si>
  <si>
    <t>PAPERERES</t>
  </si>
  <si>
    <t>601a728e-7579-4f0f-9435-50883c893239</t>
  </si>
  <si>
    <t>10.03.I</t>
  </si>
  <si>
    <t>PENJADORS</t>
  </si>
  <si>
    <t>a01e3c9c-69ac-4c9a-b489-b1d8f64639b5</t>
  </si>
  <si>
    <t>10.03.J</t>
  </si>
  <si>
    <t>MIRALLS</t>
  </si>
  <si>
    <t>b0590adc-031a-4fb2-8be1-740b5e5525ea</t>
  </si>
  <si>
    <t>10.03.K</t>
  </si>
  <si>
    <t>TOVALLOLERS</t>
  </si>
  <si>
    <t>e021bed2-59f4-46d5-8d03-3f3796a3c301</t>
  </si>
  <si>
    <t>10.03.L</t>
  </si>
  <si>
    <t>SEIENTS I ELEMENTS DE RECOLÇAMENT</t>
  </si>
  <si>
    <t>c2fec1b0-5f8e-47ce-830f-8edb62bb7c81</t>
  </si>
  <si>
    <t>10.03.M</t>
  </si>
  <si>
    <t>BARRES CORTINA</t>
  </si>
  <si>
    <t>650d49b5-c8f8-472a-b8e6-0094a50c5485</t>
  </si>
  <si>
    <t>10.03.N</t>
  </si>
  <si>
    <t>REPEUS</t>
  </si>
  <si>
    <t>b2f2e9e3-f4cb-4a5b-94a4-6021d27585e5</t>
  </si>
  <si>
    <t>10.03.O</t>
  </si>
  <si>
    <t>MAMPARES</t>
  </si>
  <si>
    <t>07996b31-c84d-4bcd-8a81-d8931eab3be9</t>
  </si>
  <si>
    <t>10.05</t>
  </si>
  <si>
    <t>DUTXES SEGURETAT</t>
  </si>
  <si>
    <t>29738762-a86a-4c4e-88d3-b9ffd09128a5</t>
  </si>
  <si>
    <t>11</t>
  </si>
  <si>
    <t>CONTRAINCENDIS</t>
  </si>
  <si>
    <t>5b874ff9-fb7d-4e80-80f1-f69fd5c7bed5</t>
  </si>
  <si>
    <t>11.01</t>
  </si>
  <si>
    <t>DETECTORS</t>
  </si>
  <si>
    <t>d0ce01fa-456a-4d06-84d1-c937118a658e</t>
  </si>
  <si>
    <t>11.02</t>
  </si>
  <si>
    <t>INDICADORS D'ACCIÓ</t>
  </si>
  <si>
    <t>5ddca145-da8e-4309-8ccd-e3251de9aa8d</t>
  </si>
  <si>
    <t>11.03</t>
  </si>
  <si>
    <t>PULSADORS D'ALARMA</t>
  </si>
  <si>
    <t>171887c1-c7d6-4abc-81cf-f2509f1ad70b</t>
  </si>
  <si>
    <t>11.04</t>
  </si>
  <si>
    <t>SIRENES ALARMES</t>
  </si>
  <si>
    <t>5ee8ae4a-cbb5-4876-94a4-868a4a87c23e</t>
  </si>
  <si>
    <t>11.05</t>
  </si>
  <si>
    <t>ELECTROIMANTS</t>
  </si>
  <si>
    <t>7931b44b-7664-4525-b92a-1d776f98cc0f</t>
  </si>
  <si>
    <t>11.06</t>
  </si>
  <si>
    <t>CENTRALS DETECCIÓ</t>
  </si>
  <si>
    <t>d00168f9-2f8c-45b6-b622-d45e7a08ca15</t>
  </si>
  <si>
    <t>11.07</t>
  </si>
  <si>
    <t>EQUIPS MÀNEGA</t>
  </si>
  <si>
    <t>8f76217f-591f-4ecb-9f7f-a34f2f0d8071</t>
  </si>
  <si>
    <t>11.08</t>
  </si>
  <si>
    <t>COLUMNES SEQUES</t>
  </si>
  <si>
    <t>4788291a-576a-468b-9b72-e44ed1623a74</t>
  </si>
  <si>
    <t>11.09</t>
  </si>
  <si>
    <t>EXTINTOR</t>
  </si>
  <si>
    <t>89e48b27-8cbb-453a-911b-005ed463d4cd</t>
  </si>
  <si>
    <t>11.10</t>
  </si>
  <si>
    <t>EXTINCIÓ AUTOMÀTICA</t>
  </si>
  <si>
    <t>edcc8de9-e4b4-46a5-9d6d-3c6b581a6713</t>
  </si>
  <si>
    <t>11.10.A</t>
  </si>
  <si>
    <t>EXTINTOR AUTOMÀTIC</t>
  </si>
  <si>
    <t>4ec46579-d878-448e-95b4-0487cb8b3bdc</t>
  </si>
  <si>
    <t>11.10.B</t>
  </si>
  <si>
    <t>GAS</t>
  </si>
  <si>
    <t>bea542e0-1533-4117-a2aa-fe3616ccdbdc</t>
  </si>
  <si>
    <t>11.10.C</t>
  </si>
  <si>
    <t>ESCUMA FÍSICA</t>
  </si>
  <si>
    <t>db540c65-279b-4fd1-bc17-f37c5a53fe71</t>
  </si>
  <si>
    <t>11.11</t>
  </si>
  <si>
    <t>SISTEMES DE RUIXADORS AUTOMÀTICS</t>
  </si>
  <si>
    <t>17e1c291-2273-46ae-8e04-a56f2a27f55e</t>
  </si>
  <si>
    <t>11.11.A</t>
  </si>
  <si>
    <t>RUIXADORS</t>
  </si>
  <si>
    <t>54edfb43-ae07-43ef-b2ca-7f4da9847b76</t>
  </si>
  <si>
    <t>11.11.B</t>
  </si>
  <si>
    <t>XARXA</t>
  </si>
  <si>
    <t>2e199797-063d-49c3-a3e3-75903339b977</t>
  </si>
  <si>
    <t>11.11.C</t>
  </si>
  <si>
    <t>LLOC DE CONTROL</t>
  </si>
  <si>
    <t>52b6dbf0-0c4f-433f-a3fa-3e13a0e6e55b</t>
  </si>
  <si>
    <t>11.12</t>
  </si>
  <si>
    <t>VENTILADORS PRESSURITZACIÓ</t>
  </si>
  <si>
    <t>aa37a06e-bb8f-4beb-84c7-cc904920cde4</t>
  </si>
  <si>
    <t>11.13</t>
  </si>
  <si>
    <t>VENTILADORS 400ºC/2h</t>
  </si>
  <si>
    <t>4e5d70e9-444d-4803-b4f3-88afb9122b52</t>
  </si>
  <si>
    <t>11.14</t>
  </si>
  <si>
    <t>HIDRANT</t>
  </si>
  <si>
    <t>8dc8a595-32fe-4abb-8ee2-7f0504fa6253</t>
  </si>
  <si>
    <t>11.15</t>
  </si>
  <si>
    <t>SUBMINISTRAMENT EMERGÈNCIA</t>
  </si>
  <si>
    <t>621bbdbf-e4ff-49d3-aaaa-a3f6a3004c17</t>
  </si>
  <si>
    <t>11.16</t>
  </si>
  <si>
    <t>BARRERA FUMS MÒBILS</t>
  </si>
  <si>
    <t>a5286fe7-c192-4fa8-9b50-a507b945b1f6</t>
  </si>
  <si>
    <t>11.17</t>
  </si>
  <si>
    <t>61d8b58e-85c3-44f1-8cbe-718975b00111</t>
  </si>
  <si>
    <t>11.17.A</t>
  </si>
  <si>
    <t>TALLAFOCS</t>
  </si>
  <si>
    <t>c15e194d-2c37-43fe-bbcb-92216206362a</t>
  </si>
  <si>
    <t>11.18</t>
  </si>
  <si>
    <t>EXUTORIS</t>
  </si>
  <si>
    <t>a881e1a3-8188-4653-9603-d0021342ef3b</t>
  </si>
  <si>
    <t>11.20</t>
  </si>
  <si>
    <t>EQUIPS RESPIRATORIS AUTONOMS</t>
  </si>
  <si>
    <t>d0da4fee-68b7-4856-8627-099679e4e01c</t>
  </si>
  <si>
    <t>12</t>
  </si>
  <si>
    <t>db16c2fa-d424-4192-be6a-fba5034955bf</t>
  </si>
  <si>
    <t>12.01</t>
  </si>
  <si>
    <t>22461e41-bf0d-4a92-ba8c-dab8e04ecc5b</t>
  </si>
  <si>
    <t>12.01.A</t>
  </si>
  <si>
    <t>CONTACTES MAGNÈTICS</t>
  </si>
  <si>
    <t>83e542b2-efc1-44dd-9932-4f5f0750cf79</t>
  </si>
  <si>
    <t>12.01.B</t>
  </si>
  <si>
    <t>PRESÈNCIA</t>
  </si>
  <si>
    <t>47684768-7028-464e-b0af-5b9a75508717</t>
  </si>
  <si>
    <t>12.01.B.A</t>
  </si>
  <si>
    <t>INFRARROJOS</t>
  </si>
  <si>
    <t>5199de49-11ba-45a5-8ec2-8894d9a300fe</t>
  </si>
  <si>
    <t>12.01.B.B</t>
  </si>
  <si>
    <t>BIVOLUMÈTRICS</t>
  </si>
  <si>
    <t>83ba29fa-2447-4fd0-8763-a1d0a4eef294</t>
  </si>
  <si>
    <t>12.01.B.C</t>
  </si>
  <si>
    <t>BARRERA MICROONES</t>
  </si>
  <si>
    <t>bc9813a8-8f24-4499-b2b8-df4b071d9a54</t>
  </si>
  <si>
    <t>12.01.C</t>
  </si>
  <si>
    <t>DETECTOR D'IMPULSOS</t>
  </si>
  <si>
    <t>d01fb242-f9df-41af-85f8-202e95372e79</t>
  </si>
  <si>
    <t>12.02</t>
  </si>
  <si>
    <t>ALTRES ELEMENTS</t>
  </si>
  <si>
    <t>8613ecdb-018c-42d0-a03e-4fc36874113f</t>
  </si>
  <si>
    <t>12.02.A</t>
  </si>
  <si>
    <t>PULSADORS ALARMA</t>
  </si>
  <si>
    <t>4b63583d-f0dc-4dd9-bd34-fa8a8d050c4b</t>
  </si>
  <si>
    <t>12.02.B</t>
  </si>
  <si>
    <t>PULSADORS OBERTURA PORTES</t>
  </si>
  <si>
    <t>553ea0c6-49e8-4167-b662-4416af183586</t>
  </si>
  <si>
    <t>12.02.C</t>
  </si>
  <si>
    <t>TECLATS D'INTRUSIÓ</t>
  </si>
  <si>
    <t>cda0fd14-1a81-416d-991e-2f11dc0dbf5b</t>
  </si>
  <si>
    <t>12.03</t>
  </si>
  <si>
    <t>CENTRALS DE DETECCIÓ I ALARMA</t>
  </si>
  <si>
    <t>4a3af9f0-dcd6-4d20-bbba-cfe013589070</t>
  </si>
  <si>
    <t>12.04</t>
  </si>
  <si>
    <t>CONTROL ACCESOS</t>
  </si>
  <si>
    <t>deaa4413-4c36-42b2-9459-a50f98df3c9d</t>
  </si>
  <si>
    <t>12.05</t>
  </si>
  <si>
    <t>SIRENES</t>
  </si>
  <si>
    <t>527e1e94-1b86-4d98-acfb-8c0c3d898c66</t>
  </si>
  <si>
    <t>12.06</t>
  </si>
  <si>
    <t>EQUIPS D'INSPECCIÓ PER RAIGS X</t>
  </si>
  <si>
    <t>8b89e54d-f898-4641-8d4c-f87414c57e77</t>
  </si>
  <si>
    <t>12.07</t>
  </si>
  <si>
    <t>ARCS DE DETECCIÓ</t>
  </si>
  <si>
    <t>824982a3-574b-45c8-8d24-21a332a014f4</t>
  </si>
  <si>
    <t>13</t>
  </si>
  <si>
    <t>EQUIPS MITJA TENSIÓ</t>
  </si>
  <si>
    <t>3849d3bb-2fa1-4865-ab54-cba419d1abc3</t>
  </si>
  <si>
    <t>13.01</t>
  </si>
  <si>
    <t>CEL·LES DE PROTECCIÓ</t>
  </si>
  <si>
    <t>1d7bd326-2bb8-401b-bbd1-e6a3331dba3b</t>
  </si>
  <si>
    <t>13.02</t>
  </si>
  <si>
    <t>TRANSFORMADORS DE DISTRIBUCIÓ</t>
  </si>
  <si>
    <t>e2b29199-8c90-48cb-85bc-242a519b77fa</t>
  </si>
  <si>
    <t>13.02.A</t>
  </si>
  <si>
    <t>ENCAPSULAT EN SEC</t>
  </si>
  <si>
    <t>a8c0a5cb-e058-46ef-9a12-1c5e4bcd9c72</t>
  </si>
  <si>
    <t>13.02.B</t>
  </si>
  <si>
    <t>OLI</t>
  </si>
  <si>
    <t>b8e6a599-acd9-4c70-acd1-5797b8dd3004</t>
  </si>
  <si>
    <t>15</t>
  </si>
  <si>
    <t>EQUIPS DE BAIXA TENSIÓ</t>
  </si>
  <si>
    <t>6eb0c0d3-c323-4a2a-ac0b-edd25b4d0828</t>
  </si>
  <si>
    <t>15.01</t>
  </si>
  <si>
    <t>QUADRES ELÈCTRICS</t>
  </si>
  <si>
    <t>dcdc2543-3578-4654-bb99-b8c00125f17a</t>
  </si>
  <si>
    <t>15.01.A</t>
  </si>
  <si>
    <t>QUADRES GENERALS</t>
  </si>
  <si>
    <t>48cae5f1-0acc-4b7f-ae7b-e03bcbec8834</t>
  </si>
  <si>
    <t>15.01.B</t>
  </si>
  <si>
    <t>SUBQUADRES</t>
  </si>
  <si>
    <t>aecb0c8f-e319-48b1-9f0f-4c518d54e33b</t>
  </si>
  <si>
    <t>15.02</t>
  </si>
  <si>
    <t>BATERIES DE CONDENSADORS</t>
  </si>
  <si>
    <t>1848f164-3112-412c-a9cd-38f03fb761ec</t>
  </si>
  <si>
    <t>15.02.A</t>
  </si>
  <si>
    <t>DINÀMICS</t>
  </si>
  <si>
    <t>fae579c3-79c6-4913-a666-7e7b91b37fde</t>
  </si>
  <si>
    <t>15.02.B</t>
  </si>
  <si>
    <t>70e24a0f-817f-4226-b420-407fe8168e85</t>
  </si>
  <si>
    <t>15.03</t>
  </si>
  <si>
    <t>SISTEMES ALIMENTACIÓ ININTERRUMPIDA</t>
  </si>
  <si>
    <t>d12da539-4d99-49d2-b7c4-633feda9209e</t>
  </si>
  <si>
    <t>15.04</t>
  </si>
  <si>
    <t>VARIADORS DE FREQÜÈNCIA</t>
  </si>
  <si>
    <t>806a0ce1-b614-44f7-9943-67fda1ea27b8</t>
  </si>
  <si>
    <t>15.05</t>
  </si>
  <si>
    <t>ENDOLLS I MECANISMES</t>
  </si>
  <si>
    <t>52302218-31a1-4a05-89d8-73d50da89d2c</t>
  </si>
  <si>
    <t>15.05.A</t>
  </si>
  <si>
    <t>ENDOLLS</t>
  </si>
  <si>
    <t>a70210df-bbf5-4094-9d27-fa9a8493b278</t>
  </si>
  <si>
    <t>15.05.B</t>
  </si>
  <si>
    <t>MECANISMES</t>
  </si>
  <si>
    <t>c02f30d1-a97d-4804-adb1-a956432edd1e</t>
  </si>
  <si>
    <t>15.06</t>
  </si>
  <si>
    <t>XARXA DE TERRES</t>
  </si>
  <si>
    <t>461b29dc-acc6-4244-9551-d475f3284ebd</t>
  </si>
  <si>
    <t>15.07</t>
  </si>
  <si>
    <t>LLOC DE TREBALL</t>
  </si>
  <si>
    <t>a068bee3-589b-408f-be0c-65720759c7bd</t>
  </si>
  <si>
    <t>15.08</t>
  </si>
  <si>
    <t>CAIXA COMBINADA TÈCNICA</t>
  </si>
  <si>
    <t>e2c0d509-1906-455d-a0a2-78d08d86d1be</t>
  </si>
  <si>
    <t>15.09</t>
  </si>
  <si>
    <t>TRANSFORMADOR BAIXA TENSIÓN</t>
  </si>
  <si>
    <t>1d930889-b0d6-4736-b388-58efd4dc2fe6</t>
  </si>
  <si>
    <t>16</t>
  </si>
  <si>
    <t>IL·LUMINACIÓ</t>
  </si>
  <si>
    <t>6b2a56a9-711c-49ed-9070-7144c24ae816</t>
  </si>
  <si>
    <t>16.01</t>
  </si>
  <si>
    <t>LLUMINÀRIES</t>
  </si>
  <si>
    <t>19398048-94ed-45cf-9831-3a86a6edc642</t>
  </si>
  <si>
    <t>16.02</t>
  </si>
  <si>
    <t>EMERGÈNCIA I SENYALITZACIÓ</t>
  </si>
  <si>
    <t>6fc3bc11-b448-487e-94ee-5da9482452a2</t>
  </si>
  <si>
    <t>16.03</t>
  </si>
  <si>
    <t>LUMINÀRIES EXTERIORS</t>
  </si>
  <si>
    <t>8fbc25ca-d1cd-48ff-99cf-a5486a66cc1d</t>
  </si>
  <si>
    <t>16.04</t>
  </si>
  <si>
    <t>LLUM BALISA</t>
  </si>
  <si>
    <t>44a55ed9-82bd-4e8a-ae8a-7c9e1f76ee29</t>
  </si>
  <si>
    <t>17</t>
  </si>
  <si>
    <t>EQUIPS COMUNICACIONS</t>
  </si>
  <si>
    <t>1fa23b98-8283-4353-8295-e524acad32f6</t>
  </si>
  <si>
    <t>17.01</t>
  </si>
  <si>
    <t>MEGAFONIA</t>
  </si>
  <si>
    <t>a4afac0b-44c7-44b7-a7f6-8412e5012f8e</t>
  </si>
  <si>
    <t>17.01.A</t>
  </si>
  <si>
    <t>MICRÒFONS</t>
  </si>
  <si>
    <t>11890e90-eb92-47dc-bf3a-91d471c0edce</t>
  </si>
  <si>
    <t>17.01.B</t>
  </si>
  <si>
    <t>ALTAVEUS</t>
  </si>
  <si>
    <t>f04025ec-031b-4f08-856e-b91b3762a45b</t>
  </si>
  <si>
    <t>17.01.C</t>
  </si>
  <si>
    <t>RACKS</t>
  </si>
  <si>
    <t>47912f9d-48ec-4aab-83c2-109effd5dc05</t>
  </si>
  <si>
    <t>17.02</t>
  </si>
  <si>
    <t>TELEFONIA</t>
  </si>
  <si>
    <t>03676b5b-5e67-45ab-a049-8d00cae7c436</t>
  </si>
  <si>
    <t>17.02.A</t>
  </si>
  <si>
    <t>CENTRALETA</t>
  </si>
  <si>
    <t>138e6750-74b9-4dd5-954b-50807de68564</t>
  </si>
  <si>
    <t>17.02.B</t>
  </si>
  <si>
    <t>TELÈFON</t>
  </si>
  <si>
    <t>54bbdb9d-8fd5-4851-bdea-9b0d16cefa8e</t>
  </si>
  <si>
    <t>17.03</t>
  </si>
  <si>
    <t>COMUNICACIÓ HOSPITALÀRIA</t>
  </si>
  <si>
    <t>ba5cf4c8-a1b6-4905-9042-8e41f2d09fe9</t>
  </si>
  <si>
    <t>17.04</t>
  </si>
  <si>
    <t>INTERFONIA</t>
  </si>
  <si>
    <t>4c62edfa-343f-48f2-a919-71a99995f073</t>
  </si>
  <si>
    <t>17.05</t>
  </si>
  <si>
    <t>TELEVISIÓ-FM</t>
  </si>
  <si>
    <t>230a8ef7-00a9-4ec6-8fde-34912fdfc8c7</t>
  </si>
  <si>
    <t>17.05.A</t>
  </si>
  <si>
    <t>ANTENA</t>
  </si>
  <si>
    <t>199e90e5-de2f-4d38-b52a-afd836a4c23b</t>
  </si>
  <si>
    <t>17.05.B</t>
  </si>
  <si>
    <t>TV</t>
  </si>
  <si>
    <t>83bcbf66-1600-43cb-99c6-d86ab3a0904f</t>
  </si>
  <si>
    <t>17.05.C</t>
  </si>
  <si>
    <t>EQUIPAMENT</t>
  </si>
  <si>
    <t>59254103-2dab-484b-ad1f-9e9c3eed05d2</t>
  </si>
  <si>
    <t>17.05.D</t>
  </si>
  <si>
    <t>AMPLIFICADORS DE C.A.T.V</t>
  </si>
  <si>
    <t>3cf77481-61a8-4019-b90a-f52f6e9abb43</t>
  </si>
  <si>
    <t>17.05.E</t>
  </si>
  <si>
    <t>PRESA TV / FM</t>
  </si>
  <si>
    <t>96912840-290d-498c-b662-b4f8355b54f2</t>
  </si>
  <si>
    <t>17.06</t>
  </si>
  <si>
    <t>CIRCUIT TANCAT TELEVISIÓ</t>
  </si>
  <si>
    <t>40fd38b7-e6d4-4fa5-b616-f63e9806f18e</t>
  </si>
  <si>
    <t>17.06.A</t>
  </si>
  <si>
    <t>MONITOR</t>
  </si>
  <si>
    <t>ada3a38c-39e5-4535-ba33-21ac8b2659aa</t>
  </si>
  <si>
    <t>17.06.B</t>
  </si>
  <si>
    <t>RACK</t>
  </si>
  <si>
    <t>d3d15bdc-bf48-4d9a-96f0-d0d5f80f456a</t>
  </si>
  <si>
    <t>17.06.C</t>
  </si>
  <si>
    <t>CONTROL CÀMERES</t>
  </si>
  <si>
    <t>8669e550-9c5e-4032-b265-d54a55ea6180</t>
  </si>
  <si>
    <t>17.06.D</t>
  </si>
  <si>
    <t>CÀMARES</t>
  </si>
  <si>
    <t>7a8e2bdf-14ac-4555-b473-a11b5fd754eb</t>
  </si>
  <si>
    <t>17.07</t>
  </si>
  <si>
    <t>PORTERS I AVISOS</t>
  </si>
  <si>
    <t>87bc8a61-f294-46a4-8185-d664aaa45a10</t>
  </si>
  <si>
    <t>17.08</t>
  </si>
  <si>
    <t>INFORMÀTICA</t>
  </si>
  <si>
    <t>981a51e2-a574-4294-ab7a-62d9973a4fa3</t>
  </si>
  <si>
    <t>17.08.A</t>
  </si>
  <si>
    <t>ORDINADORS</t>
  </si>
  <si>
    <t>b297bdf2-b3a5-4e74-80ce-949db4a9a9cc</t>
  </si>
  <si>
    <t>17.08.B</t>
  </si>
  <si>
    <t>IMPRESSORES</t>
  </si>
  <si>
    <t>e7677f24-5de1-41a7-9ebb-50306ce5cd4b</t>
  </si>
  <si>
    <t>17.08.C</t>
  </si>
  <si>
    <t>SERVIDOR</t>
  </si>
  <si>
    <t>4747008e-43dd-462d-9a72-30eed22802cb</t>
  </si>
  <si>
    <t>17.09</t>
  </si>
  <si>
    <t>VEU I DADES</t>
  </si>
  <si>
    <t>574d6861-1aa9-4883-a62c-d77dda3e6dfc</t>
  </si>
  <si>
    <t>17.09.A</t>
  </si>
  <si>
    <t>6beb60f6-25b5-424f-8d79-f01b2e81dbbc</t>
  </si>
  <si>
    <t>17.09.B</t>
  </si>
  <si>
    <t xml:space="preserve"> PRESES</t>
  </si>
  <si>
    <t>1229810b-ce1e-4dce-abac-60981f444f2b</t>
  </si>
  <si>
    <t>17.10</t>
  </si>
  <si>
    <t>TRANSPORT PNEUMÀTIC</t>
  </si>
  <si>
    <t>2c3bb332-8549-47e9-ac58-20ceb9d5b1e5</t>
  </si>
  <si>
    <t>17.11</t>
  </si>
  <si>
    <t>CENTRAL INTERFONIA VIDEO (Gamma pròpia Hospital Olot)</t>
  </si>
  <si>
    <t>63a4094f-3987-4d57-ad96-5d6c9626b7ec</t>
  </si>
  <si>
    <t>17.12</t>
  </si>
  <si>
    <t>AVISADOR EMERGÈNCIA</t>
  </si>
  <si>
    <t>fd418966-3e7e-4720-8b92-558846642575</t>
  </si>
  <si>
    <t>17.13</t>
  </si>
  <si>
    <t>DETECTOR PRESÈNCIA VEHICLE</t>
  </si>
  <si>
    <t>75243198-3c69-4e88-b88c-5959c05b51ed</t>
  </si>
  <si>
    <t>18</t>
  </si>
  <si>
    <t>GRUPS ELECTRÒGENS</t>
  </si>
  <si>
    <t>8facd2a9-95c1-4f42-802e-da99f8284b88</t>
  </si>
  <si>
    <t>18.01</t>
  </si>
  <si>
    <t>DIÈSEL</t>
  </si>
  <si>
    <t>1ce83a5d-6834-4d83-bff5-53612bed8b18</t>
  </si>
  <si>
    <t>19</t>
  </si>
  <si>
    <t>PARALLAMPS</t>
  </si>
  <si>
    <t>552ef84b-a85a-4e5e-82df-54a3ac425b82</t>
  </si>
  <si>
    <t>20</t>
  </si>
  <si>
    <t>d9f2fd7d-e3e4-4bde-8b0a-75155078154a</t>
  </si>
  <si>
    <t>20.01</t>
  </si>
  <si>
    <t>ASCENSORS</t>
  </si>
  <si>
    <t>378672b9-e782-4fb7-b978-4a9b598c4749</t>
  </si>
  <si>
    <t>20.01.A</t>
  </si>
  <si>
    <t>ELÈCTRICS</t>
  </si>
  <si>
    <t>1eada943-b132-427f-a579-6691e765a1aa</t>
  </si>
  <si>
    <t>20.01.B</t>
  </si>
  <si>
    <t>HIDRÀULICS</t>
  </si>
  <si>
    <t>5f50c1f6-03a1-4496-9392-eec3fcdcfbcd</t>
  </si>
  <si>
    <t>20.01.C</t>
  </si>
  <si>
    <t>TRACCIÓ PER IMANTS PERMANENTS</t>
  </si>
  <si>
    <t>13ac94ce-58b6-42e7-9a60-88138fea5320</t>
  </si>
  <si>
    <t>20.02</t>
  </si>
  <si>
    <t>PLATAFORMES I MUNTACÀRREGUES TRANSPORT OBJECTES</t>
  </si>
  <si>
    <t>f4074412-5ad9-49cb-906b-cd58684912f4</t>
  </si>
  <si>
    <t>20.03</t>
  </si>
  <si>
    <t>ESCALES MECÀNIQUES</t>
  </si>
  <si>
    <t>b414278c-29c6-4549-8c4d-781359e1b380</t>
  </si>
  <si>
    <t>20.04</t>
  </si>
  <si>
    <t>RAMPES MECÀNIQUES</t>
  </si>
  <si>
    <t>71347a20-beb0-42fc-9c09-fa47ac6cfa01</t>
  </si>
  <si>
    <t>20.05</t>
  </si>
  <si>
    <t>PONTS MÒBILS</t>
  </si>
  <si>
    <t>95afe800-2548-493d-aa07-7e41dd26d285</t>
  </si>
  <si>
    <t>20.06</t>
  </si>
  <si>
    <t>MONTAPLATS</t>
  </si>
  <si>
    <t>f5193906-2ba1-443d-96be-551bb83254a9</t>
  </si>
  <si>
    <t>20.08</t>
  </si>
  <si>
    <t>GÒNDOLES</t>
  </si>
  <si>
    <t>4f696302-65eb-4964-a3ee-bbbe7d725447</t>
  </si>
  <si>
    <t>20.09</t>
  </si>
  <si>
    <t>PLATAFORMES ELEVADORES MÒBILS</t>
  </si>
  <si>
    <t>d3314ba3-6b8b-4a24-8869-b4b596346c26</t>
  </si>
  <si>
    <t>21</t>
  </si>
  <si>
    <t>ACCESOS</t>
  </si>
  <si>
    <t>79aa2d29-3fd4-4b17-beb0-b6529979fbc7</t>
  </si>
  <si>
    <t>21.01</t>
  </si>
  <si>
    <t>PORTES AUTOMÀTIQUES</t>
  </si>
  <si>
    <t>4227aa04-f21d-49cf-9346-aa25b28173ed</t>
  </si>
  <si>
    <t>21.01.A</t>
  </si>
  <si>
    <t>MECANISMES CORREDISSOS</t>
  </si>
  <si>
    <t>e7395d5a-e59a-4027-bc3b-e2b02f817ca0</t>
  </si>
  <si>
    <t>21.01.A.A</t>
  </si>
  <si>
    <t>MECANISMES CORREDISSOS DE GARATGE</t>
  </si>
  <si>
    <t>e74aaf56-8c56-44a6-af74-4e3f5546fff0</t>
  </si>
  <si>
    <t>21.01.B</t>
  </si>
  <si>
    <t>MECANISMES BATENTS</t>
  </si>
  <si>
    <t>9cf7a091-8c58-49c1-937d-2ccc929d5634</t>
  </si>
  <si>
    <t>21.01.B.A</t>
  </si>
  <si>
    <t>MECANISMES BATENTS DE GARATGE</t>
  </si>
  <si>
    <t>b7179140-cc90-4253-b3b1-73deabffe1be</t>
  </si>
  <si>
    <t>21.01.C</t>
  </si>
  <si>
    <t>PORTES GIRATÒRIES</t>
  </si>
  <si>
    <t>6bc75852-7109-423a-971e-bb1db16d7520</t>
  </si>
  <si>
    <t>21.01.D</t>
  </si>
  <si>
    <t>BASCULANT CONTRAPÈS</t>
  </si>
  <si>
    <t>b6ce9bff-f721-435a-a77c-b3b5f40823ac</t>
  </si>
  <si>
    <t>21.01.E</t>
  </si>
  <si>
    <t>BASCULANT MOTLLES</t>
  </si>
  <si>
    <t>21b5182a-00d3-4663-86b2-68c19e3b1aed</t>
  </si>
  <si>
    <t>21.01.F</t>
  </si>
  <si>
    <t>SECCIONAL</t>
  </si>
  <si>
    <t>3352ecab-aea6-4215-ae3b-01e292ed6882</t>
  </si>
  <si>
    <t>21.01.G</t>
  </si>
  <si>
    <t>ENROTLLABLE</t>
  </si>
  <si>
    <t>a3d3652c-263d-4c48-9b07-2873bedd5933</t>
  </si>
  <si>
    <t>21.01.H</t>
  </si>
  <si>
    <t>RÀPIDA-GUILLOTINA</t>
  </si>
  <si>
    <t>53cfbef0-ac86-4beb-b5c6-cfdcd0ed301b</t>
  </si>
  <si>
    <t>22</t>
  </si>
  <si>
    <t>bc8775f1-3bba-47c6-9617-6e236e332c6c</t>
  </si>
  <si>
    <t>22.01</t>
  </si>
  <si>
    <t>GASTRONÒMIC</t>
  </si>
  <si>
    <t>25f7d46d-bf84-47f2-a5ae-e9030e821831</t>
  </si>
  <si>
    <t>22.01.A</t>
  </si>
  <si>
    <t>CAMPANA EXTRACTORA</t>
  </si>
  <si>
    <t>4cb18ec9-bbe9-4d82-a324-478acd3ece1c</t>
  </si>
  <si>
    <t>22.01.B</t>
  </si>
  <si>
    <t>CUINA ELÈCTRICA</t>
  </si>
  <si>
    <t>410f3587-160a-41f3-9e07-99cbe4712b49</t>
  </si>
  <si>
    <t>22.01.C</t>
  </si>
  <si>
    <t>FREGIDORA ELÈCTRICA</t>
  </si>
  <si>
    <t>6b1aa0b3-28c4-48b5-b442-b4ee7b94b06f</t>
  </si>
  <si>
    <t>22.01.D</t>
  </si>
  <si>
    <t>MARMITA ELÈCTRICA</t>
  </si>
  <si>
    <t>3b40f247-b9fd-4952-a494-d1eb9ab3ad51</t>
  </si>
  <si>
    <t>22.01.E</t>
  </si>
  <si>
    <t>FORN ELÈCTRIC</t>
  </si>
  <si>
    <t>dc848dfb-eb87-4f90-aee7-8c319a56e792</t>
  </si>
  <si>
    <t>22.01.F</t>
  </si>
  <si>
    <t>BANY MARIA ELÈCTRIC</t>
  </si>
  <si>
    <t>e9eb893e-84ca-472a-a21b-05fc77670d84</t>
  </si>
  <si>
    <t>22.01.G</t>
  </si>
  <si>
    <t>PLANXES</t>
  </si>
  <si>
    <t>7b3c4ae7-39a9-4ee5-9e2b-1f405ad3b5ef</t>
  </si>
  <si>
    <t>22.01.H</t>
  </si>
  <si>
    <t>MÀQUINA DE CAFÈ</t>
  </si>
  <si>
    <t>80fb00d9-be1b-4443-be99-130ddea03d60</t>
  </si>
  <si>
    <t>22.01.I</t>
  </si>
  <si>
    <t>MÀQUINA DE GLAÇONS</t>
  </si>
  <si>
    <t>b225055f-2b7f-4051-a450-02d277e5157a</t>
  </si>
  <si>
    <t>22.01.J</t>
  </si>
  <si>
    <t>FORN A VAPOR</t>
  </si>
  <si>
    <t>f1609677-1600-4b90-9c45-b0189155f278</t>
  </si>
  <si>
    <t>22.01.K</t>
  </si>
  <si>
    <t>FERMENTADORA</t>
  </si>
  <si>
    <t>2c07af01-3a26-4100-b3ca-2e58b91f0c04</t>
  </si>
  <si>
    <t>22.01.L</t>
  </si>
  <si>
    <t>TORRADORA</t>
  </si>
  <si>
    <t>cccdcf29-4ee1-4cc0-b956-e3ef6941ec86</t>
  </si>
  <si>
    <t>22.01.M</t>
  </si>
  <si>
    <t>ESCALFAPLATS</t>
  </si>
  <si>
    <t>6885baf5-4774-4b31-b1a5-f1d1cbe46a26</t>
  </si>
  <si>
    <t>22.01.N</t>
  </si>
  <si>
    <t>MÀQUINA DE BEGUDES</t>
  </si>
  <si>
    <t>6109fd79-aece-4435-aeef-3e04dea7dbc3</t>
  </si>
  <si>
    <t>22.01.O</t>
  </si>
  <si>
    <t>FORN MICROONES</t>
  </si>
  <si>
    <t>956cb5a6-80eb-477a-9904-686caf08c467</t>
  </si>
  <si>
    <t>22.01.P</t>
  </si>
  <si>
    <t>NEVERES I CONGELADORS AUTÒNOMS</t>
  </si>
  <si>
    <t>0ce65c4e-31bb-478c-966f-35da9c308839</t>
  </si>
  <si>
    <t>22.01.Q</t>
  </si>
  <si>
    <t>EQUIPS CUINA GAS (Gamma pròpia Hospital Olot)</t>
  </si>
  <si>
    <t>e58bcae8-44a3-4926-a555-bfd82679129f</t>
  </si>
  <si>
    <t>22.01.R</t>
  </si>
  <si>
    <t>EQUIPAMENT ELÈCTRIC SECUNDARI (Gamma pròpia Hospital Olot)</t>
  </si>
  <si>
    <t>7392f402-1c18-49f1-b2a7-8de75cc660c6</t>
  </si>
  <si>
    <t>22.02</t>
  </si>
  <si>
    <t>ALTRES</t>
  </si>
  <si>
    <t>28d2b71a-4fee-456c-985c-08ce567f7adc</t>
  </si>
  <si>
    <t>22.02.A</t>
  </si>
  <si>
    <t>TÚNEL RENTAPLATS</t>
  </si>
  <si>
    <t>ec9620ec-8e5e-482b-9344-3cef66f3e6d5</t>
  </si>
  <si>
    <t>22.02.B</t>
  </si>
  <si>
    <t>MÀQUINA RENTAPLATS</t>
  </si>
  <si>
    <t>db09bf88-5272-41bb-b8fe-ae9abfe2c028</t>
  </si>
  <si>
    <t>22.02.C</t>
  </si>
  <si>
    <t>MÀQUINA PER A RENTAR ROBA</t>
  </si>
  <si>
    <t>87c37185-58b1-4b8d-9d53-5067a38aa013</t>
  </si>
  <si>
    <t>22.02.D</t>
  </si>
  <si>
    <t>MÀQUINA PER A SECAR ROBA</t>
  </si>
  <si>
    <t>3a9362e3-a484-4fbe-a1f2-ff338443a8d3</t>
  </si>
  <si>
    <t>22.02.G</t>
  </si>
  <si>
    <t>CARRO TRANSPORT CALENT (Gamma pròpia Hospital Olot)</t>
  </si>
  <si>
    <t>a766257f-0134-4b2b-b5ef-b14a1c4c33be</t>
  </si>
  <si>
    <t>22.02.H</t>
  </si>
  <si>
    <t>RENTACUNYES (Gamma pròpia Hospital Olot)</t>
  </si>
  <si>
    <t>6dd8e337-1513-46f2-8456-c9fd096264cb</t>
  </si>
  <si>
    <t>22.02.I</t>
  </si>
  <si>
    <t>SISTEMA INTEGRAT DE CAPÇALERA ADOSSAT (SICA) (Gamma pròpia Hospital Olot)</t>
  </si>
  <si>
    <t>9502bd36-c838-4f01-a342-dd339305d2a9</t>
  </si>
  <si>
    <t>22.02.J</t>
  </si>
  <si>
    <t>MÀQUINA DE PLANXAR (Gamma pròpia Hospital Olot)</t>
  </si>
  <si>
    <t>e5431869-78da-48d6-9e18-afcb60874ce2</t>
  </si>
  <si>
    <t>22.02.K</t>
  </si>
  <si>
    <t>RELLOTGE HORARI (Gamma pròpia Hospital Olot)</t>
  </si>
  <si>
    <t>1d9cb392-f221-4eb0-8df4-2ed03c80474f</t>
  </si>
  <si>
    <t>22.02.L</t>
  </si>
  <si>
    <t>ESTORS I CORTINES</t>
  </si>
  <si>
    <t>fcfa3c54-1974-4b84-a1d9-89701f73a06e</t>
  </si>
  <si>
    <t>22.03</t>
  </si>
  <si>
    <t>DESFIBRIL·LADOR (DEA)</t>
  </si>
  <si>
    <t>9ae6fe7d-4fed-498c-bbb5-ae9df8434efc</t>
  </si>
  <si>
    <t>23</t>
  </si>
  <si>
    <t>EQUIPAMENT PER GIMNÀS</t>
  </si>
  <si>
    <t>bace8201-f59a-4ce7-96bf-a1fa0a331790</t>
  </si>
  <si>
    <t>23.01</t>
  </si>
  <si>
    <t>SAUNA I BANYS DE VAPOR</t>
  </si>
  <si>
    <t>f6b71fc3-4938-4a51-9ff0-3fd2abbad3c7</t>
  </si>
  <si>
    <t>23.01.A</t>
  </si>
  <si>
    <t>SALA BANY DE VAPOR</t>
  </si>
  <si>
    <t>7bee50e4-4feb-4927-badb-b2904baf2075</t>
  </si>
  <si>
    <t>23.01.B</t>
  </si>
  <si>
    <t>GENERADOR DE VAPOR</t>
  </si>
  <si>
    <t>59d0fb29-a533-4174-99b2-a54c08299954</t>
  </si>
  <si>
    <t>23.01.C</t>
  </si>
  <si>
    <t>SALA SAUNA</t>
  </si>
  <si>
    <t>afc86621-1400-4e62-adc0-58b3f1915751</t>
  </si>
  <si>
    <t>23.01.D</t>
  </si>
  <si>
    <t>CALEFACTOR SAUNA</t>
  </si>
  <si>
    <t>c14f660a-8cd2-4040-b4e6-8b334a504aeb</t>
  </si>
  <si>
    <t>23.01.E</t>
  </si>
  <si>
    <t>DOSSIFICADOR AIGUA SAUNA</t>
  </si>
  <si>
    <t>40f53058-38ef-427d-977c-2aa0ea7e5832</t>
  </si>
  <si>
    <t>23.02</t>
  </si>
  <si>
    <t>MÀQUINES DE FITNESS</t>
  </si>
  <si>
    <t>bb4952fc-f8f5-4e85-b2a5-0b56283fec57</t>
  </si>
  <si>
    <t>23.02.A</t>
  </si>
  <si>
    <t>EQUIPS ISOTÒNICS</t>
  </si>
  <si>
    <t>6089d23f-6266-4e0c-825f-f1d2bce98c89</t>
  </si>
  <si>
    <t>23.02.B</t>
  </si>
  <si>
    <t>EQUIPS CARDIOVASCULARS</t>
  </si>
  <si>
    <t>ee3ccbc0-e9f1-42d1-a444-d1db569b5797</t>
  </si>
  <si>
    <t>23.02.C</t>
  </si>
  <si>
    <t>CINTES PER A CORRER</t>
  </si>
  <si>
    <t>a73c2210-7758-4511-91c5-5bce9cd860e8</t>
  </si>
  <si>
    <t>23.02.D</t>
  </si>
  <si>
    <t>BICICLETES ESTÀTIQUES</t>
  </si>
  <si>
    <t>4416ae59-7ceb-4490-8ac5-03c6fc088bc3</t>
  </si>
  <si>
    <t>23.02.E</t>
  </si>
  <si>
    <t>EQUIPS D'AIRE COMPRIMIT</t>
  </si>
  <si>
    <t>85810f88-1f0e-4c93-ba12-44bac9f22465</t>
  </si>
  <si>
    <t>23.03</t>
  </si>
  <si>
    <t>MÀQUINA DE RAIGS UVA</t>
  </si>
  <si>
    <t>8a49f53d-97a3-497a-8d36-efef0e537d23</t>
  </si>
  <si>
    <t>24</t>
  </si>
  <si>
    <t>PISCINES</t>
  </si>
  <si>
    <t>0ab145f6-86a8-4c71-8519-bc7c48e9d1e0</t>
  </si>
  <si>
    <t>24.01</t>
  </si>
  <si>
    <t>BOMBA DE CALOR DESHUMECTADORA</t>
  </si>
  <si>
    <t>a6bb2846-4dee-4870-945c-fd360ff0b31a</t>
  </si>
  <si>
    <t>24.02</t>
  </si>
  <si>
    <t>GRUP D'ELECTROBOMBES</t>
  </si>
  <si>
    <t>560a94cb-1298-43b4-83a4-7da399dd90c8</t>
  </si>
  <si>
    <t>24.03</t>
  </si>
  <si>
    <t>FILTRES</t>
  </si>
  <si>
    <t>ac52ffb3-a0a8-4880-af6a-3cbaee6223e5</t>
  </si>
  <si>
    <t>24.03.A</t>
  </si>
  <si>
    <t>DE SORRA</t>
  </si>
  <si>
    <t>ed47b2a1-9593-418a-a180-fe83506556d5</t>
  </si>
  <si>
    <t>24.03.B</t>
  </si>
  <si>
    <t>DE DIATOMEES</t>
  </si>
  <si>
    <t>5aac7e22-35e3-4051-9ed8-0492d174c101</t>
  </si>
  <si>
    <t>24.03.C</t>
  </si>
  <si>
    <t>DE CARTUTX</t>
  </si>
  <si>
    <t>2b101823-5140-4fd5-a43f-a095e615624f</t>
  </si>
  <si>
    <t>24.04</t>
  </si>
  <si>
    <t>DIPÒSIT REGULADOR</t>
  </si>
  <si>
    <t>75e67b53-4664-4a6c-a9eb-f10f7ab8a715</t>
  </si>
  <si>
    <t>24.05</t>
  </si>
  <si>
    <t>COMPTADOR DE RENOVACIONS</t>
  </si>
  <si>
    <t>d1489946-fa81-44a8-b2d5-38d8623622c7</t>
  </si>
  <si>
    <t>24.06</t>
  </si>
  <si>
    <t>EQUIP DOSSIFICADOR</t>
  </si>
  <si>
    <t>a1c24d5b-0320-402f-9bdc-5cb1d8a4a355</t>
  </si>
  <si>
    <t>24.07</t>
  </si>
  <si>
    <t>VAS</t>
  </si>
  <si>
    <t>f3d188e7-c946-4577-97b1-7cb4b60ce59d</t>
  </si>
  <si>
    <t>24.08</t>
  </si>
  <si>
    <t>XARXA DE CANONADES I ACCESSORIS</t>
  </si>
  <si>
    <t>2f56362f-9d49-45e9-ad06-1ca269a8ff8b</t>
  </si>
  <si>
    <t>24.09</t>
  </si>
  <si>
    <t>BANYERES</t>
  </si>
  <si>
    <t>593fb658-0ee1-4449-9af1-98e3375b9a17</t>
  </si>
  <si>
    <t>25</t>
  </si>
  <si>
    <t>ELEMENTS CONSTRUCTIUS</t>
  </si>
  <si>
    <t>907cc38e-652a-4b1b-a230-3fdbba328981</t>
  </si>
  <si>
    <t>25.01</t>
  </si>
  <si>
    <t>FONAMENTACIÓ I ESTRUCTURA</t>
  </si>
  <si>
    <t>f892e202-540f-4e75-b2c0-cc8479a6fce6</t>
  </si>
  <si>
    <t>25.01.A</t>
  </si>
  <si>
    <t>FONAMENTACIÓ</t>
  </si>
  <si>
    <t>52ed4a09-98aa-411c-ad3b-ad028904df47</t>
  </si>
  <si>
    <t>25.01.A.A</t>
  </si>
  <si>
    <t>MURS DE CONTENCIÓ</t>
  </si>
  <si>
    <t>4af2e303-1a86-461d-b42c-c38c2b83c129</t>
  </si>
  <si>
    <t>25.01.A.B</t>
  </si>
  <si>
    <t>MURS PANTALLA</t>
  </si>
  <si>
    <t>6c2c7219-e12b-492e-a177-d46d84289be3</t>
  </si>
  <si>
    <t>25.01.A.C</t>
  </si>
  <si>
    <t>LLOSES I SOLERES</t>
  </si>
  <si>
    <t>ba65b5e4-01c6-41fd-a7f6-3cd213d314af</t>
  </si>
  <si>
    <t>25.01.A.D</t>
  </si>
  <si>
    <t>SABATA SUPERFICIAL</t>
  </si>
  <si>
    <t>246ee3b3-65e3-4b4e-bb06-f9d81f1506d8</t>
  </si>
  <si>
    <t>25.01.B</t>
  </si>
  <si>
    <t>SUPORTS</t>
  </si>
  <si>
    <t>3494aa32-4627-496a-af98-ddcde28947c5</t>
  </si>
  <si>
    <t>25.01.B.A</t>
  </si>
  <si>
    <t>DE FORMIGÓ ARMAT</t>
  </si>
  <si>
    <t>315b6dc6-d08f-411b-b338-befee758e59e</t>
  </si>
  <si>
    <t>25.01.B.B</t>
  </si>
  <si>
    <t>METÀL·LICS INTERIORS</t>
  </si>
  <si>
    <t>e815661b-bf52-443b-b7f0-05ef81743dd1</t>
  </si>
  <si>
    <t>25.01.B.C</t>
  </si>
  <si>
    <t>METÀL·LICS EXTERIORS</t>
  </si>
  <si>
    <t>1f39fe34-a2a9-446d-b81f-515ce1539600</t>
  </si>
  <si>
    <t>25.01.B.D</t>
  </si>
  <si>
    <t>DE FUSTA</t>
  </si>
  <si>
    <t>111f5502-fac3-4355-9294-83d0ba934b36</t>
  </si>
  <si>
    <t>25.01.C</t>
  </si>
  <si>
    <t>BIGUES</t>
  </si>
  <si>
    <t>05eb9274-4e1a-4692-9434-5be00b576035</t>
  </si>
  <si>
    <t>25.01.C.A</t>
  </si>
  <si>
    <t>15501609-4cad-4697-9dc3-1d52303ed416</t>
  </si>
  <si>
    <t>25.01.C.B</t>
  </si>
  <si>
    <t>METÀL·LIQUES INTERIORS</t>
  </si>
  <si>
    <t>c33b3359-fc15-4e56-8479-c317a6335c6c</t>
  </si>
  <si>
    <t>25.01.C.C</t>
  </si>
  <si>
    <t>METÀLIQUES EXTERIORS</t>
  </si>
  <si>
    <t>a7531a90-f91b-4cb8-836c-925150baa3fc</t>
  </si>
  <si>
    <t>25.01.C.D</t>
  </si>
  <si>
    <t>fd47eb5f-7ba4-40a9-a241-a8ed3ce657bf</t>
  </si>
  <si>
    <t>25.01.D</t>
  </si>
  <si>
    <t>FORJATS</t>
  </si>
  <si>
    <t>84174c71-6697-47df-ae26-20db93e78393</t>
  </si>
  <si>
    <t>25.01.E</t>
  </si>
  <si>
    <t xml:space="preserve">ESCALES </t>
  </si>
  <si>
    <t>aa8f8832-14ad-4343-9dee-2203564effb1</t>
  </si>
  <si>
    <t>25.01.F</t>
  </si>
  <si>
    <t>VOLADA</t>
  </si>
  <si>
    <t>bc3172e1-6c30-48ec-9cf7-9929d26ced43</t>
  </si>
  <si>
    <t>25.02</t>
  </si>
  <si>
    <t>FAÇANES</t>
  </si>
  <si>
    <t>7fb8791e-9e9e-4ce3-a7e2-af8cfe141c36</t>
  </si>
  <si>
    <t>25.02.A</t>
  </si>
  <si>
    <t>FÀBRIQUES</t>
  </si>
  <si>
    <t>7f7a1961-f14f-43b2-9088-07032855ed25</t>
  </si>
  <si>
    <t>25.02.A.A</t>
  </si>
  <si>
    <t>DE FORMIGÓ</t>
  </si>
  <si>
    <t>de53f57e-9c56-4843-931f-05b3ceac6b65</t>
  </si>
  <si>
    <t>25.02.A.B</t>
  </si>
  <si>
    <t>DE MAÓ</t>
  </si>
  <si>
    <t>bec8108a-825b-4f41-b276-fc78072e58df</t>
  </si>
  <si>
    <t>25.02.A.C</t>
  </si>
  <si>
    <t>DE PEDRA</t>
  </si>
  <si>
    <t>47400f4d-ae63-48c4-9c05-16ce2f689bae</t>
  </si>
  <si>
    <t>25.02.B</t>
  </si>
  <si>
    <t>PREFABRICADES</t>
  </si>
  <si>
    <t>bee7fe1d-1e52-4db9-a5c6-168ed1fd40e0</t>
  </si>
  <si>
    <t>25.02.B.A</t>
  </si>
  <si>
    <t>MURS CORTINA</t>
  </si>
  <si>
    <t>2b2c386d-032f-4212-937b-631966890173</t>
  </si>
  <si>
    <t>25.02.B.B</t>
  </si>
  <si>
    <t>DE PANELLS</t>
  </si>
  <si>
    <t>85959664-69f8-4b0c-a3cb-417a2c5a151c</t>
  </si>
  <si>
    <t>25.02.B.C</t>
  </si>
  <si>
    <t>VENTILADA</t>
  </si>
  <si>
    <t>41c2fd2e-30db-425b-8c5c-dd7b6ad33dd5</t>
  </si>
  <si>
    <t>25.03</t>
  </si>
  <si>
    <t>COBERTES</t>
  </si>
  <si>
    <t>088b2f62-44eb-4cd4-8a43-e376ec0335bb</t>
  </si>
  <si>
    <t>25.03.A</t>
  </si>
  <si>
    <t>INCLINADES</t>
  </si>
  <si>
    <t>d8e4d177-7508-4955-b95d-5e3dff0c8187</t>
  </si>
  <si>
    <t>25.03.A.A</t>
  </si>
  <si>
    <t>PLAQUES DE FIBROCIMENT</t>
  </si>
  <si>
    <t>edc6d173-5ac1-41f3-a091-41d8126899a3</t>
  </si>
  <si>
    <t>25.03.A.B</t>
  </si>
  <si>
    <t>DE XAPA (DE COURE O ZINC)</t>
  </si>
  <si>
    <t>7d9b696c-8889-4649-961a-6a0d322bd8f6</t>
  </si>
  <si>
    <t>25.03.A.C</t>
  </si>
  <si>
    <t>DE PLAQUES D'ACER</t>
  </si>
  <si>
    <t>d157073c-fabb-4aa4-b509-31b756e64e30</t>
  </si>
  <si>
    <t>25.03.A.D</t>
  </si>
  <si>
    <t>DE PISSARRA</t>
  </si>
  <si>
    <t>b1efdda9-fe06-4f77-b7be-3039664452f2</t>
  </si>
  <si>
    <t>25.03.A.E</t>
  </si>
  <si>
    <t>SINTÈTIQUES</t>
  </si>
  <si>
    <t>3f1c687c-d68c-4eef-ba45-aa88860f14cb</t>
  </si>
  <si>
    <t>25.03.A.F</t>
  </si>
  <si>
    <t>DE TEULA</t>
  </si>
  <si>
    <t>28647ac1-35d0-4620-ace9-38932462a9d3</t>
  </si>
  <si>
    <t>25.03.B</t>
  </si>
  <si>
    <t>PLANES</t>
  </si>
  <si>
    <t>4ffc007e-27e1-4925-823f-1cf9989a5fe7</t>
  </si>
  <si>
    <t>25.03.B.A</t>
  </si>
  <si>
    <t>TRANSITABLES</t>
  </si>
  <si>
    <t>4c383c3c-f279-4604-8de7-19d2f1c6fde1</t>
  </si>
  <si>
    <t>25.03.B.B</t>
  </si>
  <si>
    <t>NO TRANSITABLES</t>
  </si>
  <si>
    <t>bc0409d9-428f-47ef-9209-ffcfee66a3ca</t>
  </si>
  <si>
    <t>25.03.B.B.A</t>
  </si>
  <si>
    <t>AMB PROTECCIÓ DE GRAVETA</t>
  </si>
  <si>
    <t>0a2b3f60-ef35-498d-9ed3-ec095055eed0</t>
  </si>
  <si>
    <t>25.03.B.B.B</t>
  </si>
  <si>
    <t>AMB MEMBRANA AUTOPROTEGIDA</t>
  </si>
  <si>
    <t>4724822c-4be9-49f2-a6c8-6e86732b0c64</t>
  </si>
  <si>
    <t>25.03.B.C</t>
  </si>
  <si>
    <t>AJARDINADES</t>
  </si>
  <si>
    <t>a03186a5-ab97-417f-8f8c-267c67063f44</t>
  </si>
  <si>
    <t>25.03.C</t>
  </si>
  <si>
    <t>ELEMENTS SINGULARS</t>
  </si>
  <si>
    <t>7239bfc7-9a7a-4d77-b282-680f6c6e2116</t>
  </si>
  <si>
    <t>25.03.C.A</t>
  </si>
  <si>
    <t>CLARABOIES</t>
  </si>
  <si>
    <t>5eeadc5f-97e6-4829-bcbb-ddb2912e410e</t>
  </si>
  <si>
    <t>25.03.C.B</t>
  </si>
  <si>
    <t>VITRALLS DE POLICARBONAT O METACRILAT</t>
  </si>
  <si>
    <t>6683154a-bda0-47ee-a9a0-015b8d76744b</t>
  </si>
  <si>
    <t>25.03.C.C</t>
  </si>
  <si>
    <t>VITRALLS ENVIDRATS</t>
  </si>
  <si>
    <t>0fc8b81b-0f67-42fa-8f85-86956021eb4e</t>
  </si>
  <si>
    <t>25.04</t>
  </si>
  <si>
    <t>PARTICIONS</t>
  </si>
  <si>
    <t>88c4ad51-d84b-4783-aabd-54d29f4e1686</t>
  </si>
  <si>
    <t>25.04.A</t>
  </si>
  <si>
    <t>e1937b7c-b4b9-4e44-a3b8-d4ac087588de</t>
  </si>
  <si>
    <t>25.04.A.A</t>
  </si>
  <si>
    <t>D' ALIATGES LLEUGERS</t>
  </si>
  <si>
    <t>2db828b5-05b0-41d3-9869-930a5a1a25a9</t>
  </si>
  <si>
    <t>25.04.A.B</t>
  </si>
  <si>
    <t>791010c2-65ee-487a-b691-0f23831d162f</t>
  </si>
  <si>
    <t>25.04.B</t>
  </si>
  <si>
    <t>ENVANS</t>
  </si>
  <si>
    <t>54e766d7-3b68-4356-87fc-9dfe3f688778</t>
  </si>
  <si>
    <t>25.04.B.A</t>
  </si>
  <si>
    <t>e9f40cb4-42b8-465d-b1e4-efcf2d213ed6</t>
  </si>
  <si>
    <t>25.04.B.B</t>
  </si>
  <si>
    <t>PLAQUES PREFABRICADES DE GUIX O CARTRÓ-GUIX</t>
  </si>
  <si>
    <t>def01319-c90f-4f0b-b180-caba23906557</t>
  </si>
  <si>
    <t>25.04.C</t>
  </si>
  <si>
    <t>MURS RESISTENTS DE FÀBRICA</t>
  </si>
  <si>
    <t>a070c9cf-a0c4-4e3d-b567-397d0ba6233d</t>
  </si>
  <si>
    <t>25.05</t>
  </si>
  <si>
    <t>FUSTERIA</t>
  </si>
  <si>
    <t>f65a27ce-8bb8-47ff-9252-edbaf9d5e077</t>
  </si>
  <si>
    <t>25.05.A</t>
  </si>
  <si>
    <t>D'ACER</t>
  </si>
  <si>
    <t>f499bd13-e22e-457c-931e-dea526c7750a</t>
  </si>
  <si>
    <t>25.05.B</t>
  </si>
  <si>
    <t>DE MATERIALS LLEUGERS</t>
  </si>
  <si>
    <t>de7b101a-7e34-44b8-b083-51288ec183d5</t>
  </si>
  <si>
    <t>25.05.C</t>
  </si>
  <si>
    <t>79f78880-a208-4702-a972-783a980c5dca</t>
  </si>
  <si>
    <t>25.05.D</t>
  </si>
  <si>
    <t>DE PLÀSTIC</t>
  </si>
  <si>
    <t>49c8e31f-7ee3-46e1-82f8-7c27f70713d8</t>
  </si>
  <si>
    <t>25.05.E</t>
  </si>
  <si>
    <t>6bfc480c-acfc-4081-81b2-b01ac14ec54f</t>
  </si>
  <si>
    <t>25.06</t>
  </si>
  <si>
    <t>DEFENSES</t>
  </si>
  <si>
    <t>855cfffc-1880-4eff-88d0-890df621473d</t>
  </si>
  <si>
    <t>25.06.A</t>
  </si>
  <si>
    <t>BARANES</t>
  </si>
  <si>
    <t>5b88dba3-4719-4f50-85ed-725713024165</t>
  </si>
  <si>
    <t>25.06.B</t>
  </si>
  <si>
    <t>PERSIANES</t>
  </si>
  <si>
    <t>d549e787-7ad1-4894-92db-a0bed0e842c8</t>
  </si>
  <si>
    <t>25.06.C</t>
  </si>
  <si>
    <t>GELOSIA</t>
  </si>
  <si>
    <t>9d7f41f1-fd9e-417f-b88c-e0253860c25b</t>
  </si>
  <si>
    <t>25.06.D</t>
  </si>
  <si>
    <t>REIXES D'ACER</t>
  </si>
  <si>
    <t>99fb7350-289b-4c55-aa17-a995fe85ba66</t>
  </si>
  <si>
    <t>25.07</t>
  </si>
  <si>
    <t>VIDRERIA</t>
  </si>
  <si>
    <t>14005186-e8e0-4d1c-88db-378ffbcafd1d</t>
  </si>
  <si>
    <t>25.07.A</t>
  </si>
  <si>
    <t>ALTA RESISTÈNCIA</t>
  </si>
  <si>
    <t>ffc24e0e-8431-4441-835d-01089d4fac93</t>
  </si>
  <si>
    <t>25.07.B</t>
  </si>
  <si>
    <t>PLANS</t>
  </si>
  <si>
    <t>38955f15-460e-4bf9-b294-2fb9bf6952c1</t>
  </si>
  <si>
    <t>25.07.C</t>
  </si>
  <si>
    <t>TREMPAT</t>
  </si>
  <si>
    <t>3252a69f-7c8e-454f-ba1e-957835fe6c74</t>
  </si>
  <si>
    <t>25.08</t>
  </si>
  <si>
    <t>REVESTIMENTS</t>
  </si>
  <si>
    <t>5d1e5fd1-c8df-4d73-9017-962f16f533dd</t>
  </si>
  <si>
    <t>25.08.A</t>
  </si>
  <si>
    <t>TERRES I ESCALES</t>
  </si>
  <si>
    <t>fd70b911-0819-44bf-8896-6319cf7b043e</t>
  </si>
  <si>
    <t>25.08.A.A</t>
  </si>
  <si>
    <t>DE MORTER</t>
  </si>
  <si>
    <t>94caea34-ead5-4cbb-871a-440501182697</t>
  </si>
  <si>
    <t>25.08.A.B</t>
  </si>
  <si>
    <t>DE TERRATZO</t>
  </si>
  <si>
    <t>fbc2b337-e80a-4ffd-850b-80ae364a02ac</t>
  </si>
  <si>
    <t>25.08.A.C</t>
  </si>
  <si>
    <t>DE PEDRA NATURAL</t>
  </si>
  <si>
    <t>942ddabb-7ce7-43cf-be15-7dbc8a2f429d</t>
  </si>
  <si>
    <t>25.08.A.D</t>
  </si>
  <si>
    <t>DE PVC , GOMA , VINIL O LINÒLEUM</t>
  </si>
  <si>
    <t>93d4e72d-ed48-43d6-a8c9-d6b782c17244</t>
  </si>
  <si>
    <t>25.08.A.E</t>
  </si>
  <si>
    <t>DE MOQUETA</t>
  </si>
  <si>
    <t>e0c49301-541a-4884-943f-6e57b221693d</t>
  </si>
  <si>
    <t>25.08.A.F</t>
  </si>
  <si>
    <t>CERÀMICS</t>
  </si>
  <si>
    <t>64f33365-7f00-469a-baff-86a4452578c2</t>
  </si>
  <si>
    <t>25.08.A.G</t>
  </si>
  <si>
    <t>2c48d733-97c7-4d68-8b00-110e909184f3</t>
  </si>
  <si>
    <t>25.08.A.H</t>
  </si>
  <si>
    <t>SOLERES DE FORMIGÓ</t>
  </si>
  <si>
    <t>317d1ffd-bd91-4aef-802d-8171b79a2c82</t>
  </si>
  <si>
    <t>25.08.A.I</t>
  </si>
  <si>
    <t>ESCALES METÀL·LIQUES</t>
  </si>
  <si>
    <t>850b2097-1b71-4682-a61c-882b4c4a7796</t>
  </si>
  <si>
    <t>25.08.A.J</t>
  </si>
  <si>
    <t>PAVIMENT DE LLAMBORDÍNS</t>
  </si>
  <si>
    <t>1c865fa0-6f0f-4573-b4b3-f792c22a91f8</t>
  </si>
  <si>
    <t>25.08.A.K</t>
  </si>
  <si>
    <t>GRADES DE FORMIGÓ</t>
  </si>
  <si>
    <t>5a50234d-5e27-4f0e-a093-1eddbea90860</t>
  </si>
  <si>
    <t>25.08.A.L</t>
  </si>
  <si>
    <t>DE BARREJA BITUMINOSA</t>
  </si>
  <si>
    <t>49f00946-845e-4647-81a3-6475ef4a85a8</t>
  </si>
  <si>
    <t>25.08.A.M</t>
  </si>
  <si>
    <t>ENTRAMAT DE REIXA GALVANITZADA</t>
  </si>
  <si>
    <t>7d732340-41da-4dd1-8e0b-cff415fc5735</t>
  </si>
  <si>
    <t>25.08.A.R</t>
  </si>
  <si>
    <t>TÈCNIC ELEVAT (Gamma pròpia Hospital Olot)</t>
  </si>
  <si>
    <t>7af73231-ebae-4f6c-906d-b66b9220f229</t>
  </si>
  <si>
    <t>25.08.A.S</t>
  </si>
  <si>
    <t>CONDUCTIU ELECTROSTÀTIC (Gamma pròpia Hospital Olot)</t>
  </si>
  <si>
    <t>5fda18cf-9a0e-45e1-a326-9843ecdb4779</t>
  </si>
  <si>
    <t>25.08.B</t>
  </si>
  <si>
    <t>PARAMENT</t>
  </si>
  <si>
    <t>1d0dba69-2e40-4f97-a98e-d83a2a1ebfbe</t>
  </si>
  <si>
    <t>25.08.B.A</t>
  </si>
  <si>
    <t>AMB PECES CERÀMIQUES</t>
  </si>
  <si>
    <t>275d2092-e1b4-4f2b-a42c-b67fb401a469</t>
  </si>
  <si>
    <t>25.08.B.B</t>
  </si>
  <si>
    <t>APLACATS DE FAÇANES AMB PEDRA NATURAL</t>
  </si>
  <si>
    <t>161d6708-02b9-4e11-a87d-ce63e06b7b45</t>
  </si>
  <si>
    <t>25.08.B.C</t>
  </si>
  <si>
    <t>APLACATS DE FAÇANES AMB PECES DE MORTER</t>
  </si>
  <si>
    <t>a15db42e-ae1a-43e6-9fd6-39e389e7ed1a</t>
  </si>
  <si>
    <t>25.08.B.D</t>
  </si>
  <si>
    <t>GUARNITS I EMBLANQUINATS</t>
  </si>
  <si>
    <t>5e6d9b2b-e037-477a-8a2d-c9ca6fe05474</t>
  </si>
  <si>
    <t>25.08.B.E</t>
  </si>
  <si>
    <t>ESQUERDEJATS</t>
  </si>
  <si>
    <t>c29fb5d7-ead6-4b0d-8410-463fb19cdcb3</t>
  </si>
  <si>
    <t>25.08.B.F</t>
  </si>
  <si>
    <t>ARREBOSATS</t>
  </si>
  <si>
    <t>29aa57f5-b3e5-4a57-a94f-da32a62214e3</t>
  </si>
  <si>
    <t>25.08.B.G</t>
  </si>
  <si>
    <t>EMPANELLATS</t>
  </si>
  <si>
    <t>52041b6d-1217-4cf3-804f-6f49db4cdb02</t>
  </si>
  <si>
    <t>25.08.B.H</t>
  </si>
  <si>
    <t>ESTUC</t>
  </si>
  <si>
    <t>a096f57a-aa81-481c-9c31-4d36d0e6f4b4</t>
  </si>
  <si>
    <t>25.08.B.I</t>
  </si>
  <si>
    <t>PINTURES</t>
  </si>
  <si>
    <t>d2d31508-a94f-43d7-8cc8-446eedcfc299</t>
  </si>
  <si>
    <t>25.08.B.J</t>
  </si>
  <si>
    <t>TEIXITS</t>
  </si>
  <si>
    <t>46b51ffa-8037-42b3-bda5-349495138e01</t>
  </si>
  <si>
    <t>25.08.B.K</t>
  </si>
  <si>
    <t>REVESTIMENTS DE FUSTA</t>
  </si>
  <si>
    <t>a6a368b0-73ec-4b9b-9423-9c91828975fe</t>
  </si>
  <si>
    <t>25.08.B.M</t>
  </si>
  <si>
    <t>PVC, GOMES I VINIL (Gamma pròpia Hospital Olot)</t>
  </si>
  <si>
    <t>0fb7e445-abf7-4c28-afba-44c1db06c362</t>
  </si>
  <si>
    <t>25.08.C</t>
  </si>
  <si>
    <t>SOSTRES</t>
  </si>
  <si>
    <t>7ecffe83-2620-4ae8-8e45-0a201ed864bd</t>
  </si>
  <si>
    <t>25.08.C.A</t>
  </si>
  <si>
    <t>FALSOS SOSTRES</t>
  </si>
  <si>
    <t>256e006b-bec4-45bf-ac43-b2b45c72e3b8</t>
  </si>
  <si>
    <t>25.08.C.A.A</t>
  </si>
  <si>
    <t>CONTINUS</t>
  </si>
  <si>
    <t>4e23a07f-d049-420a-8486-538f9216fd1a</t>
  </si>
  <si>
    <t>25.08.C.A.B</t>
  </si>
  <si>
    <t>MODULARS</t>
  </si>
  <si>
    <t>05edd71a-11a3-4812-8c2f-497207078033</t>
  </si>
  <si>
    <t>25.09</t>
  </si>
  <si>
    <t>1832d729-1207-4bda-a71d-88a860aa43cb</t>
  </si>
  <si>
    <t>25.09.A</t>
  </si>
  <si>
    <t>CANTONERES I GUIES ANTIAGRESIONS</t>
  </si>
  <si>
    <t>f4dde3d6-f208-4b4d-a042-f18cf69cc92e</t>
  </si>
  <si>
    <t>25.09.B</t>
  </si>
  <si>
    <t>TRENCAAIGÜES</t>
  </si>
  <si>
    <t>64f65a18-172b-44dc-9dbc-d5d50ed2936f</t>
  </si>
  <si>
    <t>25.09.C</t>
  </si>
  <si>
    <t>PAPERERA METÀL·LICA DE PARET</t>
  </si>
  <si>
    <t>be8b364e-4fc4-4dbb-856d-68b75c000f1c</t>
  </si>
  <si>
    <t>25.09.D</t>
  </si>
  <si>
    <t>PROTECCIÓ DE SUPORTS</t>
  </si>
  <si>
    <t>d67b76e6-9ec1-4deb-80f4-ae73b51a191d</t>
  </si>
  <si>
    <t>25.09.E</t>
  </si>
  <si>
    <t>ELEMENTS DE SENYALITZACIÓ I INFORMACIÓ</t>
  </si>
  <si>
    <t>fa8efd17-76ce-4989-9e4d-9724f28a5f86</t>
  </si>
  <si>
    <t>25.09.F</t>
  </si>
  <si>
    <t>FONT ORNAMENTAL</t>
  </si>
  <si>
    <t>1dae0041-23f5-44f2-ab99-ab930083e323</t>
  </si>
  <si>
    <t>25.10</t>
  </si>
  <si>
    <t>SISTEMES DE PROTECCIÓ CONTRA CAIGUDES INDIVIDUALS</t>
  </si>
  <si>
    <t>b932fd5c-bce3-4af3-8777-e8e3fa494783</t>
  </si>
  <si>
    <t>25.11</t>
  </si>
  <si>
    <t>DISPOSITIUS D’ANCORATGE ESTRUCTURAL</t>
  </si>
  <si>
    <t>4ca57d53-9573-422c-bd98-0b6dc33f001a</t>
  </si>
  <si>
    <t>25.12</t>
  </si>
  <si>
    <t>BARANES DE SEGURETAT FIXES</t>
  </si>
  <si>
    <t>5010d53a-c0cc-4155-a96c-a5ebfddb3a0f</t>
  </si>
  <si>
    <t>25.13</t>
  </si>
  <si>
    <t>ESCALES D'ACCÉS A COBERTA</t>
  </si>
  <si>
    <t>ee64ac19-56ed-4243-a5ce-cf50e8144cc7</t>
  </si>
  <si>
    <t>26</t>
  </si>
  <si>
    <t>SOLAR TÈRMICA</t>
  </si>
  <si>
    <t>d0e26503-6b69-4959-b533-72c0731bcdad</t>
  </si>
  <si>
    <t>26.02</t>
  </si>
  <si>
    <t>INSTAL·LACIÓ TÈRMICA SOLAR</t>
  </si>
  <si>
    <t>5c796af6-390a-4984-90ce-872190d9f15d</t>
  </si>
  <si>
    <t>26.03</t>
  </si>
  <si>
    <t>ACUMULADOR ACS SOLAR TÈRMICA</t>
  </si>
  <si>
    <t>33851689-0227-4a85-8137-efeeab7688f9</t>
  </si>
  <si>
    <t>26.04</t>
  </si>
  <si>
    <t>INTERCANVIADOR SOLAR TÈRMICA</t>
  </si>
  <si>
    <t>fed5dab6-8631-495b-860b-63e74820b5ae</t>
  </si>
  <si>
    <t>26.05</t>
  </si>
  <si>
    <t>BOMBA ACS SOLAR</t>
  </si>
  <si>
    <t>02eeabf8-9345-4283-8f48-f43b3ee7fe38</t>
  </si>
  <si>
    <t>26.06</t>
  </si>
  <si>
    <t>XARXA DE CANONADES I ACCESSORIS SOLAR TÉRMICA</t>
  </si>
  <si>
    <t>0b01a98c-f3c4-464b-9034-43c4d9def79e</t>
  </si>
  <si>
    <t>26.07</t>
  </si>
  <si>
    <t>INVERSOR FOTOVOLTAIC</t>
  </si>
  <si>
    <t>f05b5047-39a6-4d83-a518-213ddf2d2af7</t>
  </si>
  <si>
    <t>26.08</t>
  </si>
  <si>
    <t>PANELLS FOTOVOLTAICS</t>
  </si>
  <si>
    <t>6a513fff-7d92-45e6-9295-20b129025e1e</t>
  </si>
  <si>
    <t>26.09</t>
  </si>
  <si>
    <t>ESTRUCTURA DE SUPORTACIÓ FOTOVOLTAICA</t>
  </si>
  <si>
    <t>c2bfc5e6-c7a7-417d-b20d-295851df86bf</t>
  </si>
  <si>
    <t>26.10</t>
  </si>
  <si>
    <t>EQUIP ADDICIONAL FOTOVOLTAICA</t>
  </si>
  <si>
    <t>ff191d83-487c-4076-b8be-5f9315b063c3</t>
  </si>
  <si>
    <t>27</t>
  </si>
  <si>
    <t>addf8bfb-59f6-4cf3-bb75-b4dbf4c8e281</t>
  </si>
  <si>
    <t>27.01</t>
  </si>
  <si>
    <t>ARBRES</t>
  </si>
  <si>
    <t>b80934b8-4e66-49ed-8319-165648e0d919</t>
  </si>
  <si>
    <t>27.02</t>
  </si>
  <si>
    <t>GESPA</t>
  </si>
  <si>
    <t>2c603143-e44b-40ad-87af-a25f7719da45</t>
  </si>
  <si>
    <t>27.03</t>
  </si>
  <si>
    <t>ARBUSTOS</t>
  </si>
  <si>
    <t>8081bc6e-ca73-4105-b1d4-0f5b01ff7793</t>
  </si>
  <si>
    <t>27.04</t>
  </si>
  <si>
    <t>PAVIMENT DE SAULÓ</t>
  </si>
  <si>
    <t>d1613a85-e740-4185-8882-c41225b7e4ec</t>
  </si>
  <si>
    <t>27.05</t>
  </si>
  <si>
    <t>ENFILADISSES</t>
  </si>
  <si>
    <t>488185a3-c21a-4e0a-b578-6b3fd633ba96</t>
  </si>
  <si>
    <t>27.06</t>
  </si>
  <si>
    <t>SUPERFÍCIES HIDROSEMBRADES</t>
  </si>
  <si>
    <t>de0ee7c4-c031-4c27-a840-440e58797ef9</t>
  </si>
  <si>
    <t>27.07</t>
  </si>
  <si>
    <t>JARDINERES</t>
  </si>
  <si>
    <t>d303290b-6b2c-4645-a3a1-0632c2aa206d</t>
  </si>
  <si>
    <t>27.08</t>
  </si>
  <si>
    <t>PARTERRES</t>
  </si>
  <si>
    <t>593f9d56-ee54-41d4-9fa8-a431ac74637a</t>
  </si>
  <si>
    <t>27.09</t>
  </si>
  <si>
    <t>PALMERES</t>
  </si>
  <si>
    <t>3af452a8-ab93-420d-b3af-cdb0332c726b</t>
  </si>
  <si>
    <t>27.10</t>
  </si>
  <si>
    <t>REG</t>
  </si>
  <si>
    <t>ca805c90-1857-45c3-8390-21a7813d0a7b</t>
  </si>
  <si>
    <t>27.11</t>
  </si>
  <si>
    <t>FLOR DE TEMPORADA</t>
  </si>
  <si>
    <t>71b6af4f-5d52-4b24-80c2-3fcb3254bae4</t>
  </si>
  <si>
    <t>30</t>
  </si>
  <si>
    <t>MATERIALS ESPORTIUS</t>
  </si>
  <si>
    <t>4e2599d3-09df-4682-a113-8b63628fe3df</t>
  </si>
  <si>
    <t>30.01</t>
  </si>
  <si>
    <t>PORTERIES</t>
  </si>
  <si>
    <t>0ad094c8-ebee-4f08-a294-13741232e542</t>
  </si>
  <si>
    <t>30.02</t>
  </si>
  <si>
    <t>CISTELLES DE BÀSQUET</t>
  </si>
  <si>
    <t>9cf9d3b9-0cf7-4877-a5f5-394679c7acb0</t>
  </si>
  <si>
    <t>30.03</t>
  </si>
  <si>
    <t>CISTELLES RETRÀCTILS</t>
  </si>
  <si>
    <t>38bf26ce-390e-491a-8e71-f54b45f1262d</t>
  </si>
  <si>
    <t>30.04</t>
  </si>
  <si>
    <t>BANQUETES</t>
  </si>
  <si>
    <t>b9b5774a-f2f5-4471-93bf-0a217270b167</t>
  </si>
  <si>
    <t>30.05</t>
  </si>
  <si>
    <t>ESPATLLERES</t>
  </si>
  <si>
    <t>2907a0ce-bf1c-4af0-8900-1f0fc9ed3a4b</t>
  </si>
  <si>
    <t>30.06</t>
  </si>
  <si>
    <t>GÀBIA LLANÇAMENTS</t>
  </si>
  <si>
    <t>4e10364f-8ce1-4cb9-8467-62f408c18cc1</t>
  </si>
  <si>
    <t>30.07</t>
  </si>
  <si>
    <t>TANCA DE SALT</t>
  </si>
  <si>
    <t>b49a8217-92e2-4e22-a66a-8ac4a2e5c87f</t>
  </si>
  <si>
    <t>30.08</t>
  </si>
  <si>
    <t>SALTÒMETRE</t>
  </si>
  <si>
    <t>9a406f59-38df-43ca-a66c-1d7909777945</t>
  </si>
  <si>
    <t>30.09</t>
  </si>
  <si>
    <t xml:space="preserve">SEIENTS </t>
  </si>
  <si>
    <t>cb66f282-908d-4512-b77c-058b232fd559</t>
  </si>
  <si>
    <t>30.10</t>
  </si>
  <si>
    <t>GRADERIA</t>
  </si>
  <si>
    <t>2b6cfbc5-ab73-47c2-8252-e5da3aea4645</t>
  </si>
  <si>
    <t>30.10.A</t>
  </si>
  <si>
    <t>RETRÀCTIL</t>
  </si>
  <si>
    <t>dbd22823-0a63-4fd9-923e-51791e47786b</t>
  </si>
  <si>
    <t>30.11</t>
  </si>
  <si>
    <t>PISTA D'ATLETISME</t>
  </si>
  <si>
    <t>be459d5e-6d3c-425c-b3c0-fef44896b83e</t>
  </si>
  <si>
    <t>30.12</t>
  </si>
  <si>
    <t>CISTELLA DE BÀSQUET FIXA</t>
  </si>
  <si>
    <t>490e19a2-3c78-416a-8fb6-03e3e42d8492</t>
  </si>
  <si>
    <t>31</t>
  </si>
  <si>
    <t>QUIRÒFANS</t>
  </si>
  <si>
    <t>2000daa8-1936-4099-ba31-805a204d05d4</t>
  </si>
  <si>
    <t>31.A</t>
  </si>
  <si>
    <t>ELECTRICITAT</t>
  </si>
  <si>
    <t>0a025798-0bb8-4513-981f-07e79661e353</t>
  </si>
  <si>
    <t>31.B</t>
  </si>
  <si>
    <t>82847925-b207-405d-97b6-672f3413ca56</t>
  </si>
  <si>
    <t>31.B.01</t>
  </si>
  <si>
    <t>CONDUCTES PER AIRE I ELEMENTS DE DIFUSIÓ</t>
  </si>
  <si>
    <t>1a01cf89-9001-4e92-9dbf-9601ae5966da</t>
  </si>
  <si>
    <t>31.B.02</t>
  </si>
  <si>
    <t>UNITATS TRACTAMENT D'AIRE</t>
  </si>
  <si>
    <t>235ef139-069e-4eaf-ac68-7b15d63848f4</t>
  </si>
  <si>
    <t>31.B.03</t>
  </si>
  <si>
    <t>6126dfd3-f171-46b5-94ff-61b275394f32</t>
  </si>
  <si>
    <t>31.B.04</t>
  </si>
  <si>
    <t>CONTROL HIGIÈNIC</t>
  </si>
  <si>
    <t>f5e5390d-cd36-4392-9235-7e09af0ae190</t>
  </si>
  <si>
    <t>32</t>
  </si>
  <si>
    <t>EQUIPAMENT ESCÈNIC</t>
  </si>
  <si>
    <t>1f3f1f23-f4bf-4fe1-9d97-3fdf5067482c</t>
  </si>
  <si>
    <t>32.01</t>
  </si>
  <si>
    <t>GRADA TELESCÒPICA</t>
  </si>
  <si>
    <t>1abe4c7b-a014-4eac-83f5-2b74a90c604a</t>
  </si>
  <si>
    <t>32.02</t>
  </si>
  <si>
    <t>MOTORS</t>
  </si>
  <si>
    <t>d7607003-051f-4ccd-92ed-806cba17e768</t>
  </si>
  <si>
    <t>32.03</t>
  </si>
  <si>
    <t>TARIMA DESMONTABLE</t>
  </si>
  <si>
    <t>95d821da-9403-45e8-acec-454c19df3c0c</t>
  </si>
  <si>
    <t>32.04</t>
  </si>
  <si>
    <t>CARROS MANUALS</t>
  </si>
  <si>
    <t>bf301460-5933-485b-ad7f-c95e8a868fb0</t>
  </si>
  <si>
    <t>32.05</t>
  </si>
  <si>
    <t>BIGUES ESCENARI</t>
  </si>
  <si>
    <t>8ef311a6-9935-46b7-99dc-26817e505f1e</t>
  </si>
  <si>
    <t>32.06</t>
  </si>
  <si>
    <t>VARA ELECTRIFICADA</t>
  </si>
  <si>
    <t>3d5bf3b1-8477-4106-b1de-fc1ff2f78efd</t>
  </si>
  <si>
    <t>32.07</t>
  </si>
  <si>
    <t>TALL CONTRAPESAT</t>
  </si>
  <si>
    <t>decdc2a7-7124-48be-9af6-eed89143fa4b</t>
  </si>
  <si>
    <t>32.08</t>
  </si>
  <si>
    <t>TALL MOTORITZAT ( de tambor vertical )</t>
  </si>
  <si>
    <t>1d5d1bae-f117-428a-b2c3-380ac627bd7e</t>
  </si>
  <si>
    <t>32.09</t>
  </si>
  <si>
    <t>TELÓ TALLAFOCS</t>
  </si>
  <si>
    <t>e96331c5-81e5-40d7-a5a5-17205ca6c141</t>
  </si>
  <si>
    <t>32.10</t>
  </si>
  <si>
    <t>PANTALLA DE CINE</t>
  </si>
  <si>
    <t>ab6cecbc-d6a0-414e-9026-85f3b689e4e9</t>
  </si>
  <si>
    <t>32.11</t>
  </si>
  <si>
    <t>BUTAQUES</t>
  </si>
  <si>
    <t>a70c4fe6-6045-4350-bad9-e072aea7fbec</t>
  </si>
  <si>
    <t>32.12</t>
  </si>
  <si>
    <t>POLITGES</t>
  </si>
  <si>
    <t>4e0bca41-ce25-42e5-956f-5a7bdb429c08</t>
  </si>
  <si>
    <t>32.13</t>
  </si>
  <si>
    <t>PROJECTOR DE CINE</t>
  </si>
  <si>
    <t>12bf162b-e180-4fb2-9b4c-ac8075007a8c</t>
  </si>
  <si>
    <t>33</t>
  </si>
  <si>
    <t>QUALITAT AMBIENTAL EN INTERIORS</t>
  </si>
  <si>
    <t>f024bd45-0135-429e-89ff-3fb5864a58cf</t>
  </si>
  <si>
    <t>34</t>
  </si>
  <si>
    <t>INSTAL·LACIONS</t>
  </si>
  <si>
    <t>dede7250-8f5d-424b-a591-9db659d44084</t>
  </si>
  <si>
    <t>34.01</t>
  </si>
  <si>
    <t>INSTAL·LACIÓ CLIMATITZACIÓ</t>
  </si>
  <si>
    <t>d2beea97-1723-4e75-ba79-bb3c6732368a</t>
  </si>
  <si>
    <t>34.02</t>
  </si>
  <si>
    <t>INSTAL·LACIÓ ACS</t>
  </si>
  <si>
    <t>f400226f-02f4-44a3-a59b-f3e4874433db</t>
  </si>
  <si>
    <t>34.03</t>
  </si>
  <si>
    <t>INSTAL·LACIÓ AFS</t>
  </si>
  <si>
    <t>599d393e-fdcc-40f4-8eb6-e73a03797d7c</t>
  </si>
  <si>
    <t>34.04</t>
  </si>
  <si>
    <t>INSTAL·LACIÓ GAS</t>
  </si>
  <si>
    <t>4c12dc30-8ec5-49a2-8dad-468aabac9b8d</t>
  </si>
  <si>
    <t>34.05</t>
  </si>
  <si>
    <t>INSTAL·LACIÓ CONTRA INCENDIS</t>
  </si>
  <si>
    <t>a14473d0-39f8-4841-899a-168db5a5109c</t>
  </si>
  <si>
    <t>34.06</t>
  </si>
  <si>
    <t>INSTAL·LACIÓ GASOIL</t>
  </si>
  <si>
    <t>80f3f4e7-5af1-4070-84d6-dae01ae366ba</t>
  </si>
  <si>
    <t>34.07</t>
  </si>
  <si>
    <t>INSTAL·LACIÓ AIRE COMPRIMIT</t>
  </si>
  <si>
    <t>245a8fab-ddac-40d6-ae33-e835aa0f8560</t>
  </si>
  <si>
    <t>34.08</t>
  </si>
  <si>
    <t>INSTAL·LACIÓ DE BUIT</t>
  </si>
  <si>
    <t>6a33878f-c2f2-4604-a1b4-d62567dc27a3</t>
  </si>
  <si>
    <t>34.09</t>
  </si>
  <si>
    <t>INSTAL·LACIÓ GASOS MEDICINALS/TÈCNICS</t>
  </si>
  <si>
    <t>1e9723d3-3db9-466a-8d66-8504eff5d501</t>
  </si>
  <si>
    <t>34.10</t>
  </si>
  <si>
    <t>INSTAL·LACIÓ BAIXA TENSIÓ</t>
  </si>
  <si>
    <t>20d1bb76-d589-4104-95b7-acd81f95e035</t>
  </si>
  <si>
    <t>34.11</t>
  </si>
  <si>
    <t>INSTAL·LACIÓ MITJA TENSIÓ</t>
  </si>
  <si>
    <t>9142d7cc-0b01-43fc-b7c5-c7de3d9a899e</t>
  </si>
  <si>
    <t>36</t>
  </si>
  <si>
    <t>QUALITAT DE L'AIRE EN SALES NETES I CPD</t>
  </si>
  <si>
    <t>3df4c3b9-7362-4e5d-a0a4-4ac46598298b</t>
  </si>
  <si>
    <t>38</t>
  </si>
  <si>
    <t>3cdc26c6-80db-45e7-b6c4-3157f5856ca6</t>
  </si>
  <si>
    <t>38.01</t>
  </si>
  <si>
    <t>VENTILACIÓ EN CENTRES DEL SOC</t>
  </si>
  <si>
    <t>12426d09-98ae-4295-898c-879f93336971</t>
  </si>
  <si>
    <t>40</t>
  </si>
  <si>
    <t>SISTEMA INFORMACIÓ ENERGÈTICA</t>
  </si>
  <si>
    <t>ad28fbe8-e882-4765-88db-ee64fce0be45</t>
  </si>
  <si>
    <t>40.01</t>
  </si>
  <si>
    <t>QUADRE MONITORITZACIÓ</t>
  </si>
  <si>
    <t>9af92ca4-e5ad-43c4-bbeb-2cc19d1c898b</t>
  </si>
  <si>
    <t>40.02</t>
  </si>
  <si>
    <t>CONCENTRADOR DE DADES</t>
  </si>
  <si>
    <t>61460be7-0ebc-45a3-8327-5d509c3306c5</t>
  </si>
  <si>
    <t>40.04</t>
  </si>
  <si>
    <t>ELEMENTS DE CAMP</t>
  </si>
  <si>
    <t>c43d9621-df99-45db-bd01-3e8190624955</t>
  </si>
  <si>
    <t>40.04.01</t>
  </si>
  <si>
    <t>COMPTADOR ELÈCTRIC</t>
  </si>
  <si>
    <t>98c8c9e7-3fe3-4032-b2aa-718a2afff10b</t>
  </si>
  <si>
    <t>40.04.02</t>
  </si>
  <si>
    <t>COMPTADOR GAS</t>
  </si>
  <si>
    <t>532da433-cd2b-4cf3-ab54-992ef94de500</t>
  </si>
  <si>
    <t>40.04.03</t>
  </si>
  <si>
    <t>COMPTADOR GASOIL</t>
  </si>
  <si>
    <t>beaadf4c-bd57-42fd-9572-32b78c4e75e1</t>
  </si>
  <si>
    <t>40.04.04</t>
  </si>
  <si>
    <t>COMPTADOR AIGUA</t>
  </si>
  <si>
    <t>90aac53b-7796-4a73-a17d-949470b86a1b</t>
  </si>
  <si>
    <t>40.04.04.A</t>
  </si>
  <si>
    <t>PCI</t>
  </si>
  <si>
    <t>1727e03a-0a6d-49f3-8b8c-b404fc568c6a</t>
  </si>
  <si>
    <t>40.04.04.B</t>
  </si>
  <si>
    <t>FONTANERÍA</t>
  </si>
  <si>
    <t>4b69fda2-019a-4b31-9ea2-96e50a849818</t>
  </si>
  <si>
    <t>40.04.04.C</t>
  </si>
  <si>
    <t>4b209624-5327-4c9c-a383-ba91636e55b3</t>
  </si>
  <si>
    <t>40.04.05</t>
  </si>
  <si>
    <t>COMPTADOR TÈRMIC</t>
  </si>
  <si>
    <t>2f4c839f-a364-46e6-bf65-78116d0b6cae</t>
  </si>
  <si>
    <t>40.04.06</t>
  </si>
  <si>
    <t>EMISSOR DE POLSOS</t>
  </si>
  <si>
    <t>711c83d2-9306-4391-99dd-98a09c148036</t>
  </si>
  <si>
    <t>40.04.07</t>
  </si>
  <si>
    <t>INTEGRADOR DE POLSOS</t>
  </si>
  <si>
    <t>3e0a9d5a-451a-4d4e-baae-76d8bfe7fd49</t>
  </si>
  <si>
    <t>40.04.08</t>
  </si>
  <si>
    <t xml:space="preserve">PASSAREL·LA </t>
  </si>
  <si>
    <t>29a0a298-af9c-4030-b06b-25028de86276</t>
  </si>
  <si>
    <t>40.04.09</t>
  </si>
  <si>
    <t>SENSOR TEMPERATURA</t>
  </si>
  <si>
    <t>df7d6682-4c0e-4fef-a8ef-0dd3e9422a1f</t>
  </si>
  <si>
    <t>40.04.10</t>
  </si>
  <si>
    <t>SENSOR HUMITAT</t>
  </si>
  <si>
    <t>389d3ffa-2239-452d-99a5-898336706e36</t>
  </si>
  <si>
    <t>40.04.11</t>
  </si>
  <si>
    <t>SENSOR COMBINAT</t>
  </si>
  <si>
    <t>b17d0479-06d6-4b2f-b826-61ca145c2d88</t>
  </si>
  <si>
    <t>40.04.12</t>
  </si>
  <si>
    <t>SENSOR RADIACIÓ SOLAR</t>
  </si>
  <si>
    <t>f4a1c365-9b28-48d8-a3d1-95d2e675bd4f</t>
  </si>
  <si>
    <t>40.04.13</t>
  </si>
  <si>
    <t>SENSOR CONCENTRACIÓ C02</t>
  </si>
  <si>
    <t>07e23a81-ba1c-49e1-92fe-b0a6e0dd2589</t>
  </si>
  <si>
    <t>40.04.14</t>
  </si>
  <si>
    <t>SENSOR VOC</t>
  </si>
  <si>
    <t>fcc5f326-80e8-4c0e-98ab-ec6b34898913</t>
  </si>
  <si>
    <t>40.04.15</t>
  </si>
  <si>
    <t>SENSOR PM10</t>
  </si>
  <si>
    <t>89fa4d7c-ad8c-43dd-895f-ea7dc3754892</t>
  </si>
  <si>
    <t>40.04.16</t>
  </si>
  <si>
    <t>SENSOR PM2.5</t>
  </si>
  <si>
    <t>5a2553b2-58e4-4278-9a76-7523b6a8413a</t>
  </si>
  <si>
    <t>40.04.17</t>
  </si>
  <si>
    <t>CABALÍMETRE</t>
  </si>
  <si>
    <t>9361a353-c57e-44b7-acc0-7156ceebe541</t>
  </si>
  <si>
    <t>40.04.18</t>
  </si>
  <si>
    <t>SENSOR SOROLL AMBIENTAL</t>
  </si>
  <si>
    <t>0e20ddd8-f647-4aee-aa82-31f5bac4bdb3</t>
  </si>
  <si>
    <t>40.04.19</t>
  </si>
  <si>
    <t>SENSOR UV</t>
  </si>
  <si>
    <t>13367fc4-b861-4e63-8ce9-7a9e369e3375</t>
  </si>
  <si>
    <t>40.04.20</t>
  </si>
  <si>
    <t>SENSOR INTENSITAT LUMÍNICA</t>
  </si>
  <si>
    <t>5057b4fa-82d4-4c74-b18f-d10a14baf11e</t>
  </si>
  <si>
    <t>40.04.21</t>
  </si>
  <si>
    <t>COMPTATGE PERSONES</t>
  </si>
  <si>
    <t>1897f8f3-2731-4d4b-8917-bd44043fb953</t>
  </si>
  <si>
    <t>40.04.22</t>
  </si>
  <si>
    <t>SENSOR RADÓ</t>
  </si>
  <si>
    <t>30cb5f54-d858-47e6-9372-cafe690c752a</t>
  </si>
  <si>
    <t>40.04.23</t>
  </si>
  <si>
    <t>SENSOR VIBRACIÓ</t>
  </si>
  <si>
    <t>fc1bdfd1-cc41-4200-9fe2-259b2eafbfa4</t>
  </si>
  <si>
    <t>40.04.24</t>
  </si>
  <si>
    <t>SENSOR PH</t>
  </si>
  <si>
    <t>4eb5c65c-1b14-4391-9928-9103fd008d50</t>
  </si>
  <si>
    <t>40.04.25</t>
  </si>
  <si>
    <t>SENSOR CONCENTRACIÓ D'ELECTROLITS</t>
  </si>
  <si>
    <t>1b4325c6-1b59-4872-8e26-0a1d90fb7dce</t>
  </si>
  <si>
    <t>40.04.26</t>
  </si>
  <si>
    <t>SENSOR CO</t>
  </si>
  <si>
    <t>3b6469b6-2ba6-4ba2-aa1e-1dbee7ffeabf</t>
  </si>
  <si>
    <t>40.04.27</t>
  </si>
  <si>
    <t>SENSOR O2</t>
  </si>
  <si>
    <t>19938b27-5531-4736-b2d3-a1d2ae8923f4</t>
  </si>
  <si>
    <t>40.04.28</t>
  </si>
  <si>
    <t>SENSOR VENT</t>
  </si>
  <si>
    <t>47a6acc0-421b-4828-b4c0-0a7f08d2db91</t>
  </si>
  <si>
    <t>40.05</t>
  </si>
  <si>
    <t>INSTAL·LACIÓ SISTEMA INFORMACIÓ ENERGÈTICA</t>
  </si>
  <si>
    <t>6e36cc8f-05fc-49ee-ae2f-7c78e147403f</t>
  </si>
  <si>
    <t>41</t>
  </si>
  <si>
    <t>5cdf2411-e0e1-444d-9a8d-fc8d72ec32ef</t>
  </si>
  <si>
    <t>41.01</t>
  </si>
  <si>
    <t>QUADRE CONTROL</t>
  </si>
  <si>
    <t>ef76b940-dd4d-4fdb-870b-12852fe0c5ed</t>
  </si>
  <si>
    <t>41.02</t>
  </si>
  <si>
    <t>CONTROLADORS I PERIFÈRICS</t>
  </si>
  <si>
    <t>978ced21-f4c6-404b-922d-8245e74af38c</t>
  </si>
  <si>
    <t>41.02.01</t>
  </si>
  <si>
    <t>CONTROLADOR PRINCIPAL</t>
  </si>
  <si>
    <t>8fee626d-de62-470c-948d-72f4b6a637e6</t>
  </si>
  <si>
    <t>41.02.02</t>
  </si>
  <si>
    <t>MÒDUL AMPLIACIÓ SENYALS</t>
  </si>
  <si>
    <t>0fe1f72e-7260-4162-8aa4-ccab37669016</t>
  </si>
  <si>
    <t>41.02.03</t>
  </si>
  <si>
    <t>WEBSERVER</t>
  </si>
  <si>
    <t>f9085f89-b1ff-4ee5-9f5b-6759313ab3c2</t>
  </si>
  <si>
    <t>41.02.04</t>
  </si>
  <si>
    <t>PANTALLA TÀCTIL</t>
  </si>
  <si>
    <t>088b247e-33e8-4620-bbfd-b044ff78a40a</t>
  </si>
  <si>
    <t>41.02.05</t>
  </si>
  <si>
    <t>SCADA</t>
  </si>
  <si>
    <t>f5bb93ec-cc45-43ba-8120-3110a980a144</t>
  </si>
  <si>
    <t>41.02.06</t>
  </si>
  <si>
    <t>CONTROLADOR SECUNDARI</t>
  </si>
  <si>
    <t>a44ce591-9caf-402f-9a4e-41eb865a22e0</t>
  </si>
  <si>
    <t>41.03</t>
  </si>
  <si>
    <t>PC DEDICAT AL CONTROL</t>
  </si>
  <si>
    <t>f0f4aada-270d-4623-b9d0-21782a85e64d</t>
  </si>
  <si>
    <t>41.04</t>
  </si>
  <si>
    <t>1f26825b-146d-470c-9f7f-0824a1a27e95</t>
  </si>
  <si>
    <t>41.04.01</t>
  </si>
  <si>
    <t>10dedd9c-a03c-4c90-8145-fe021084d3b7</t>
  </si>
  <si>
    <t>41.04.02</t>
  </si>
  <si>
    <t>VÀLVULA REGULACIÓ</t>
  </si>
  <si>
    <t>39d632ca-ec2c-4eb6-b6cd-296131ec562f</t>
  </si>
  <si>
    <t>41.04.03</t>
  </si>
  <si>
    <t>ACTUADOR</t>
  </si>
  <si>
    <t>d6178b57-4535-4c30-8277-76e8ad9721ba</t>
  </si>
  <si>
    <t>41.04.04</t>
  </si>
  <si>
    <t>INTERRUPTOR DE FLUX</t>
  </si>
  <si>
    <t>82e7759c-a251-4542-bebc-1d34fd2ad71c</t>
  </si>
  <si>
    <t>41.04.05</t>
  </si>
  <si>
    <t>COMPORTA REGULACIÓ</t>
  </si>
  <si>
    <t>e9b1efaa-1398-4939-8616-e2e7e80afe63</t>
  </si>
  <si>
    <t>41.04.06</t>
  </si>
  <si>
    <t>HUMIDOSTAT</t>
  </si>
  <si>
    <t>678e67cb-be6d-4c37-8faf-e5ec159a7cd4</t>
  </si>
  <si>
    <t>41.04.07</t>
  </si>
  <si>
    <t>MESURA NIVELL DIPÒSITS</t>
  </si>
  <si>
    <t>73b4a72f-9394-426e-9e11-eae68d04b08c</t>
  </si>
  <si>
    <t>41.04.08</t>
  </si>
  <si>
    <t>PRESSÒSTAT</t>
  </si>
  <si>
    <t>9fbc0551-3dec-4068-b331-96335299d917</t>
  </si>
  <si>
    <t>41.04.09</t>
  </si>
  <si>
    <t>SENSOR PRESSIÓ</t>
  </si>
  <si>
    <t>adc757e4-213f-4391-bc91-8353b4190d54</t>
  </si>
  <si>
    <t>41.04.10</t>
  </si>
  <si>
    <t>REGULADOR AUTÒNOM</t>
  </si>
  <si>
    <t>3310758c-e78f-441e-bc93-3a137f6413ed</t>
  </si>
  <si>
    <t>41.04.11</t>
  </si>
  <si>
    <t>TERMÒSTAT</t>
  </si>
  <si>
    <t>e7fc1f87-8023-4136-ae38-c88071120163</t>
  </si>
  <si>
    <t>41.04.12</t>
  </si>
  <si>
    <t>SENSOR VELOCITAT</t>
  </si>
  <si>
    <t>b88f04be-be38-4b99-9341-87c2e1c70284</t>
  </si>
  <si>
    <t>41.04.13</t>
  </si>
  <si>
    <t>SENSOR D'HUMITAT</t>
  </si>
  <si>
    <t>9db52c2e-9e58-43d3-bbbb-927e997689cc</t>
  </si>
  <si>
    <t>41.04.14</t>
  </si>
  <si>
    <t>8386fd8f-23a7-4146-806c-90c3bb982547</t>
  </si>
  <si>
    <t>41.04.15</t>
  </si>
  <si>
    <t>00871f6f-cccc-4198-b7df-42ac327e3f2a</t>
  </si>
  <si>
    <t>41.04.16</t>
  </si>
  <si>
    <t>5397a34d-deae-4158-ac02-d7c65de0aea7</t>
  </si>
  <si>
    <t>41.04.17</t>
  </si>
  <si>
    <t>dc7706de-5a6c-4aca-903f-152af3f98774</t>
  </si>
  <si>
    <t>41.04.18</t>
  </si>
  <si>
    <t>83566bad-41ae-45ae-8970-bf937c957825</t>
  </si>
  <si>
    <t>41.04.19</t>
  </si>
  <si>
    <t>b3c0af63-be69-4307-b3ae-5c5676b73074</t>
  </si>
  <si>
    <t>41.04.20</t>
  </si>
  <si>
    <t>7a40ade6-2f7c-491d-84fc-957fa16e1d0a</t>
  </si>
  <si>
    <t>41.04.21</t>
  </si>
  <si>
    <t>00e409b5-6559-4fcf-b2dc-2482fdefe6f3</t>
  </si>
  <si>
    <t>41.04.22</t>
  </si>
  <si>
    <t>DETECTOR PRESÈNCIA</t>
  </si>
  <si>
    <t>168f271f-815a-4e44-a7b9-c9122e78a946</t>
  </si>
  <si>
    <t>41.04.23</t>
  </si>
  <si>
    <t>cdc36580-cd76-414f-a428-5324701d58dc</t>
  </si>
  <si>
    <t>41.04.24</t>
  </si>
  <si>
    <t>ade7ad41-e946-4d0d-b93b-74b74688e9e0</t>
  </si>
  <si>
    <t>41.04.25</t>
  </si>
  <si>
    <t>0f4bd066-9209-45f7-97d4-1723867474f1</t>
  </si>
  <si>
    <t>41.04.26</t>
  </si>
  <si>
    <t>579f90a0-3035-485e-a362-3d15465afa22</t>
  </si>
  <si>
    <t>41.04.27</t>
  </si>
  <si>
    <t>5c2d7508-6c3e-40e5-ab91-399d7d669d43</t>
  </si>
  <si>
    <t>41.04.28</t>
  </si>
  <si>
    <t>8c077a59-5191-4bb9-93c4-84fa592606ea</t>
  </si>
  <si>
    <t>41.04.29</t>
  </si>
  <si>
    <t>PROGRAMADORS HORARIS</t>
  </si>
  <si>
    <t>e5919dfa-3c21-4b5a-a237-403657b12d0d</t>
  </si>
  <si>
    <t>41.04.30</t>
  </si>
  <si>
    <t>c953d48c-0b86-479d-8e7e-9a403c5fe1c2</t>
  </si>
  <si>
    <t>41.04.31</t>
  </si>
  <si>
    <t>1f13bf38-3e5c-4fc6-af2d-e1c74f76483d</t>
  </si>
  <si>
    <t>41.04.32</t>
  </si>
  <si>
    <t>ENTRADA DE GALGUES</t>
  </si>
  <si>
    <t>4fccee22-34ee-45f6-8aac-0f589400a469</t>
  </si>
  <si>
    <t>41.04.33</t>
  </si>
  <si>
    <t>43b86ed6-05a2-4231-be6d-ea2ec9fa5166</t>
  </si>
  <si>
    <t>41.04.34</t>
  </si>
  <si>
    <t>e3445843-ef37-42b2-b86b-9deade1551a7</t>
  </si>
  <si>
    <t>41.04.35</t>
  </si>
  <si>
    <t xml:space="preserve">ENTRADA PORTES LÒGIQUES </t>
  </si>
  <si>
    <t>f06056b1-9c1f-4e5b-a661-a64d107c8537</t>
  </si>
  <si>
    <t>41.04.36</t>
  </si>
  <si>
    <t>5b711f74-263b-4d8d-b5f6-61e94cb35d00</t>
  </si>
  <si>
    <t>41.04.37</t>
  </si>
  <si>
    <t>58abf098-1709-4d64-8920-fdce870cc176</t>
  </si>
  <si>
    <t>41.04.38</t>
  </si>
  <si>
    <t>7ee8882f-3006-4a09-98ef-9ceb23c47c31</t>
  </si>
  <si>
    <t>41.04.39</t>
  </si>
  <si>
    <t>DETECTOR CO PER ASPIRACIÓ</t>
  </si>
  <si>
    <t>bc364ce8-66bd-4a8d-8d79-e1cbafdff275</t>
  </si>
  <si>
    <t>41.05</t>
  </si>
  <si>
    <t>INSTAL·LACIÓ SISTEMA DE CONTROL</t>
  </si>
  <si>
    <t>2bf14a3b-f844-48ff-b6eb-92c0a7af11de</t>
  </si>
  <si>
    <t>41.07</t>
  </si>
  <si>
    <t>CENTRALS DE DETECCIÓ</t>
  </si>
  <si>
    <t>cdb4657c-43f2-455b-a0c4-64d72cf599a2</t>
  </si>
  <si>
    <t>41.07.A</t>
  </si>
  <si>
    <t>696fd4b6-d804-4d88-90b5-b47249c27589</t>
  </si>
  <si>
    <t>41.07.B</t>
  </si>
  <si>
    <t>CO</t>
  </si>
  <si>
    <t>61d344e2-1bea-48d9-8196-b85e5c433339</t>
  </si>
  <si>
    <t>41.07.C</t>
  </si>
  <si>
    <t>CO PER ASPIRACIÓ</t>
  </si>
  <si>
    <t>4530f345-2819-4b89-8faf-13257707d0ff</t>
  </si>
  <si>
    <t>41.07.D</t>
  </si>
  <si>
    <t>OPACÍMETRE</t>
  </si>
  <si>
    <t>1bd188a3-0b90-43a8-ba81-8b8d1193cb23</t>
  </si>
  <si>
    <t>42</t>
  </si>
  <si>
    <t>a8a23521-fd66-4086-a866-16999807dfcc</t>
  </si>
  <si>
    <t>42.01</t>
  </si>
  <si>
    <t>INSTAL·LACIÓ FOTOVOLTAICA</t>
  </si>
  <si>
    <t>3358b931-8a53-4de2-8380-4605b72ff96e</t>
  </si>
  <si>
    <t>42.02</t>
  </si>
  <si>
    <t>INVERSORS</t>
  </si>
  <si>
    <t>a2554869-89d2-4b90-ab99-ee20907996de</t>
  </si>
  <si>
    <t>42.03</t>
  </si>
  <si>
    <t>45e3a96c-de6b-4b0a-8cea-d9d583d2c296</t>
  </si>
  <si>
    <t>42.04</t>
  </si>
  <si>
    <t>ESTRUCTURA DE SUPORTACIÓ</t>
  </si>
  <si>
    <t>cb37052d-c3b1-492c-a6fe-57276949bff5</t>
  </si>
  <si>
    <t>42.05</t>
  </si>
  <si>
    <t>EQUIP ADDICIONAL</t>
  </si>
  <si>
    <t>46c874fe-f2af-4b35-9d0d-0da8bda9f00a</t>
  </si>
  <si>
    <t>42.06</t>
  </si>
  <si>
    <t>08f1c8d8-fdca-429a-a67d-2e548706208a</t>
  </si>
  <si>
    <t>42.07</t>
  </si>
  <si>
    <t>17186552-eb20-4d2f-842d-682549301d9b</t>
  </si>
  <si>
    <t>42.08</t>
  </si>
  <si>
    <t>d61bd3dd-817c-4699-a0f4-153c93f6693d</t>
  </si>
  <si>
    <t>42.08.01</t>
  </si>
  <si>
    <t>fc705218-3d2a-44b4-ab5c-a9a1be1a9d2d</t>
  </si>
  <si>
    <t>42.08.02</t>
  </si>
  <si>
    <t>SISTEMA DE CONTROL FOTOVOLTAIC</t>
  </si>
  <si>
    <t>fc098350-e61e-404a-b14a-3eec36599699</t>
  </si>
  <si>
    <t>42.08.03</t>
  </si>
  <si>
    <t>SENSOR TEMPERATURA AMBIENT</t>
  </si>
  <si>
    <t>bd6f7a44-5124-4de5-8619-3c66f0e524eb</t>
  </si>
  <si>
    <t>42.08.04</t>
  </si>
  <si>
    <t>SENSOR TEMPERATURA MÒDUL</t>
  </si>
  <si>
    <t>53077a8d-6190-442b-a288-efd3c6712ded</t>
  </si>
  <si>
    <t>42.08.05</t>
  </si>
  <si>
    <t>SENSOR VELOCITAT AIRE</t>
  </si>
  <si>
    <t>5fb4f203-dc9a-4b09-b9ff-21a6fad64aed</t>
  </si>
  <si>
    <t>42.08.06</t>
  </si>
  <si>
    <t>SENSOR IRRADIÀNCIA CEL·LA MONOCRISTAL·LINA</t>
  </si>
  <si>
    <t>65480971-f694-4bf7-9e26-299a5bcbfe26</t>
  </si>
  <si>
    <t>42.08.07</t>
  </si>
  <si>
    <t>7cbfb163-a1fc-409e-a58a-bebdea8c902b</t>
  </si>
  <si>
    <t>43</t>
  </si>
  <si>
    <t>INFRAESTRUCTURA DE RECÀRREGA</t>
  </si>
  <si>
    <t>0b5ff477-ffcb-42fd-b89d-622417b7a74e</t>
  </si>
  <si>
    <t>43.01</t>
  </si>
  <si>
    <t>5bf2bb5b-24ef-4bc0-8799-9fa59b1208fb</t>
  </si>
  <si>
    <t>43.02</t>
  </si>
  <si>
    <t>CARREGADOR</t>
  </si>
  <si>
    <t>a396bb30-f292-49dd-b9fc-ee9a4c76d8fd</t>
  </si>
  <si>
    <t>43.02.A</t>
  </si>
  <si>
    <t>CARREGADORS EN AC</t>
  </si>
  <si>
    <t>989795d7-76b2-482e-babd-b9bd47d4600f</t>
  </si>
  <si>
    <t>43.02.B</t>
  </si>
  <si>
    <t>CARREGADORS EN DC</t>
  </si>
  <si>
    <t>87e7e091-0866-4c9f-8b66-96ea5de91089</t>
  </si>
  <si>
    <t>43.03</t>
  </si>
  <si>
    <t>QUADRE DE MONITORITZACIÓ</t>
  </si>
  <si>
    <t>3473f54d-1438-47e3-84ab-6d20873d9ce2</t>
  </si>
  <si>
    <t>43.04</t>
  </si>
  <si>
    <t>SISTEMA DE GESTIÓ DINÀMICA</t>
  </si>
  <si>
    <t>c9bd76d0-7101-4eb1-9db9-032cbddffd98</t>
  </si>
  <si>
    <t>43.05.01</t>
  </si>
  <si>
    <t>060b2c1e-ebd8-4551-a0f7-dd9affcf8025</t>
  </si>
  <si>
    <t>43.05.02</t>
  </si>
  <si>
    <t>SISTEMA DE CONTROL DE PUNT DE RECÀRREGA</t>
  </si>
  <si>
    <t>62635faf-70a4-479e-aef0-9489ba51a1e6</t>
  </si>
  <si>
    <t>43.05.03</t>
  </si>
  <si>
    <t>SWITCH</t>
  </si>
  <si>
    <t>42696dcc-253a-485e-9e39-4bec51b87754</t>
  </si>
  <si>
    <t>43.05.04</t>
  </si>
  <si>
    <t>a90b07a0-b9b9-4d4c-ba53-f24748f14b5d</t>
  </si>
  <si>
    <t>43.05</t>
  </si>
  <si>
    <t>PC DEDICAT A LA GESTIÓ DINÀMICA</t>
  </si>
  <si>
    <t>58fa596c-65f5-4931-b815-e9c8fed6122d</t>
  </si>
  <si>
    <t>44</t>
  </si>
  <si>
    <t>PREVENTIU PROVISIONAL - NOUS CONTRACTE</t>
  </si>
  <si>
    <t>58bc2d89-a8e4-4fc5-a136-6776fe313a5a</t>
  </si>
  <si>
    <t>44.01</t>
  </si>
  <si>
    <t>BAIXA TENSIÓ Instal·lació general (Pública concurrència) ANUAL</t>
  </si>
  <si>
    <t>e45687da-3ad4-44f6-b82e-d79401fd8f0a</t>
  </si>
  <si>
    <t>44.02</t>
  </si>
  <si>
    <t>BAIXA TENSIÓ Instal·lació general ( Quirófans i sales d'intervenció ANUAL</t>
  </si>
  <si>
    <t>0b6b4bf1-7515-4219-af21-a8bf42bb0b10</t>
  </si>
  <si>
    <t>44.03</t>
  </si>
  <si>
    <t>BAIXA TENSIÓ Parallamps ANUAL</t>
  </si>
  <si>
    <t>4111e4a9-808a-4c5c-8c45-236d3bd44abf</t>
  </si>
  <si>
    <t>44.04</t>
  </si>
  <si>
    <t>BAIXA TENSIÓ Revisió i manteniment del grup electrògen i la seva conmutació ANUAL</t>
  </si>
  <si>
    <t>c822a856-7361-473d-843c-7a5c116f6968</t>
  </si>
  <si>
    <t>44.05</t>
  </si>
  <si>
    <t>SAI Revisió per empresa especialista ANUAL</t>
  </si>
  <si>
    <t>7b4574df-13e1-4141-beea-a5417185388e</t>
  </si>
  <si>
    <t>44.06</t>
  </si>
  <si>
    <t>MITJA TENSIÓ Instal·lació general ANUAL</t>
  </si>
  <si>
    <t>3ab6df74-e6a6-4230-a9d9-1881cba65c84</t>
  </si>
  <si>
    <t>44.07</t>
  </si>
  <si>
    <t>INSTAL·LACIÓ GAS ERM i punts de consum ANUAL</t>
  </si>
  <si>
    <t>6b6942e1-23b2-4212-893d-2c912baf4627</t>
  </si>
  <si>
    <t>44.08</t>
  </si>
  <si>
    <t>INSTAL·LACIÓ PETROLIFERES Tuberies de gasoil ANUAL</t>
  </si>
  <si>
    <t>240963b7-e346-449b-bb36-2f3f63effe97</t>
  </si>
  <si>
    <t>44.09</t>
  </si>
  <si>
    <t>INSTAL·LACIONS FRED INDUSTRIAL Plantes e instal·lacions frigorífiques ANUAL</t>
  </si>
  <si>
    <t>1bc7eebd-19cf-485a-95d2-f64effedcb83</t>
  </si>
  <si>
    <t>44.10</t>
  </si>
  <si>
    <t>INSTAL·LACIONS CLIMATITZACIO Generadors de calor de potència tèrmica 20 KW &lt; P &lt;1000 KW  ANUAL</t>
  </si>
  <si>
    <t>95fa4b0a-0b04-43f9-8981-50130b8b18b6</t>
  </si>
  <si>
    <t>44.11</t>
  </si>
  <si>
    <t>INSTAL·LACIONS CLIMATITZACIO A Generadors de fred de potència 12 KW &lt; P &lt;1000 KW  ANUAL</t>
  </si>
  <si>
    <t>361c9b02-f62c-4f76-a646-5a0394ddbabd</t>
  </si>
  <si>
    <t>44.12</t>
  </si>
  <si>
    <t>LEGIONELA Neteja, desinfecció, analítiques i revisió del llibre de prevenció de Legionel·losis ANUAL</t>
  </si>
  <si>
    <t>a3e94d10-8873-422f-a129-1d661d974702</t>
  </si>
  <si>
    <t>44.13</t>
  </si>
  <si>
    <t>SITEMA DE CONTRA INCENDIS Revisió anual del sistema de detecció contra incendis ANUAL</t>
  </si>
  <si>
    <t>e46e7f96-e129-4752-840c-f9b29731fb0e</t>
  </si>
  <si>
    <t>44.14</t>
  </si>
  <si>
    <t>SITEMA DE CONTRA INCENDIS Revisió anual d'extintors, hidrants i BIES ANUAL</t>
  </si>
  <si>
    <t>e64ce7ff-e70b-462a-bcc6-312b4d413404</t>
  </si>
  <si>
    <t>44.15</t>
  </si>
  <si>
    <t>SITEMA DE CONTRA INCENDIS Revisió anual del sistema d'extinció automàtica per aigua ANUAL</t>
  </si>
  <si>
    <t>c7f932eb-0e9d-4f00-81d9-2728241da64f</t>
  </si>
  <si>
    <t>44.16</t>
  </si>
  <si>
    <t>REVISIO DE SISTEMAS DE PROTECCIO COL·LECTIVA Revisió anual de linies de vida i punts d'ancoratge</t>
  </si>
  <si>
    <t>d586e4ae-92b9-4be0-b9dc-bcb9d5752e16</t>
  </si>
  <si>
    <t>44.17</t>
  </si>
  <si>
    <t>EQUIPS A PRESSIÓ Revisió d'equips classificats com a Nivell A segons Reglamentació ANUAL</t>
  </si>
  <si>
    <t>270dcb38-c24c-431e-92a2-5756db785a6b</t>
  </si>
  <si>
    <t>44.18</t>
  </si>
  <si>
    <t>SISTEMES DE CONTROL Revisió i verificació del sistema de control i els seus elements per part de SAT</t>
  </si>
  <si>
    <t>bd6362d9-cf05-438e-9a12-b860ec5731fa</t>
  </si>
  <si>
    <t>44.19</t>
  </si>
  <si>
    <t>EIC APARELLS ELEVADORS Ascensors en edificis industrials i de pública concurrència 2 ANYS</t>
  </si>
  <si>
    <t>87fe1f0f-78de-40d3-af6f-d96ebd28b324</t>
  </si>
  <si>
    <t>44.20</t>
  </si>
  <si>
    <t>EIC MITJA TENSIÓ Instal·lació general 3 ANYS</t>
  </si>
  <si>
    <t>7fef27e4-3f1d-4e1d-91cf-18e04a567f4c</t>
  </si>
  <si>
    <t>44.21</t>
  </si>
  <si>
    <t>EIC EQUIPS A PRESSIÓ Revisió d'equips classificats com a Nivell A segons Reglamentació 3 ANYS</t>
  </si>
  <si>
    <t>b1ddbdb0-deed-4fc0-97cf-3bb01780f0a3</t>
  </si>
  <si>
    <t>44.22</t>
  </si>
  <si>
    <t>EIC INSTAL·LACIONS CLIMATITZACIO Generadors de calor de potència tèrmica 20 KW &lt; P &lt;1000 KW  4 ANYS</t>
  </si>
  <si>
    <t>fd369cef-cd9b-44cd-9531-77432bc50a5a</t>
  </si>
  <si>
    <t>44.23</t>
  </si>
  <si>
    <t>EIC INSTAL·LACIONS CLIMATITZACIO A Generadors de fred de potència 12 KW &lt; P &lt;1000 KW  4 ANYS</t>
  </si>
  <si>
    <t>bbf16808-f940-4005-8ec7-c6e19eef1579</t>
  </si>
  <si>
    <t>44.24</t>
  </si>
  <si>
    <t>EIC LEGIONELA Neteja, desinfecció, analítiques i revisió del llibre de prevenció de Legionel·losis</t>
  </si>
  <si>
    <t>434a27bb-52c1-4b46-bd4d-15b60049fd94</t>
  </si>
  <si>
    <t>44.25</t>
  </si>
  <si>
    <t>EIC BAIXA TENSIÓ Instal·lació general (Pública concurrència) 5 ANYS</t>
  </si>
  <si>
    <t>dc612cc6-6d21-48ab-b196-e4681cee422f</t>
  </si>
  <si>
    <t>44.26</t>
  </si>
  <si>
    <t>EIC BAIXA TENSIÓ Instal·lació general ( Quirófans i sales d'intervenció 5 ANYS</t>
  </si>
  <si>
    <t>33d5e22b-4a57-4f03-b4aa-ed160f889e39</t>
  </si>
  <si>
    <t>44.27</t>
  </si>
  <si>
    <t>EIC BAIXA TENSIÓ Revisió i manteniment del grup electrògen i la seva conmutació 5 ANYS</t>
  </si>
  <si>
    <t>60580b08-d099-4d81-bb35-9f86be661e76</t>
  </si>
  <si>
    <t>44.28</t>
  </si>
  <si>
    <t>SITEMA DE CONTRA INCENDIS Revisió anual del sistema d'extinció automàtica per agets especials</t>
  </si>
  <si>
    <t>3e4ee51e-09a9-4107-8bac-46d0f5c60c9c</t>
  </si>
  <si>
    <t>44.29</t>
  </si>
  <si>
    <t>SITEMA DE CONTRA INCENDIS Retimbrat d'Extintors 5 ANYS</t>
  </si>
  <si>
    <t>7ee78a5c-8507-4e6e-bd64-447db92ecc0e</t>
  </si>
  <si>
    <t>44.30</t>
  </si>
  <si>
    <t>SITEMA DE CONTRA INCENDIS Retimbrat BIES 5 ANYS</t>
  </si>
  <si>
    <t>ad70a84f-0363-4bc0-af1f-137654054a7f</t>
  </si>
  <si>
    <t>44.30.1</t>
  </si>
  <si>
    <t>SISTEMA DE CONTRA INCENDIS RIPCI 10 ANYS</t>
  </si>
  <si>
    <t>e250f529-9559-45c0-9c67-b4e1421650c6</t>
  </si>
  <si>
    <t>44.31</t>
  </si>
  <si>
    <t>EIC BAIXA TENSIÓ Quirofans i sales d'intervencions 5 ANYS</t>
  </si>
  <si>
    <t>c4651789-f6fd-4620-b643-df9742c77c96</t>
  </si>
  <si>
    <t>44.32</t>
  </si>
  <si>
    <t>EIC INSTAL·LACIÓ GAS ERM i punts de consum 5 ANYS</t>
  </si>
  <si>
    <t>45ed0589-8e5d-4d1b-8814-323d60aee510</t>
  </si>
  <si>
    <t>44.33</t>
  </si>
  <si>
    <t>EIC INSTAL·LACIÓ PETROLIFERES Tancs enterrats i canalitzacions 5 ANYS</t>
  </si>
  <si>
    <t>02673852-ba8d-4f0f-a773-978bb1e41531</t>
  </si>
  <si>
    <t>44.34</t>
  </si>
  <si>
    <t>EIC INSTAL·LACIÓ PETROLIFERES  5 ANYS</t>
  </si>
  <si>
    <t>48631525-f955-43f0-94fb-ea2e13bd3d82</t>
  </si>
  <si>
    <t>44.35</t>
  </si>
  <si>
    <t>EIC INSTAL·LACIÓ PETROLIFERES Tuberies de gasoil 5 ANYS</t>
  </si>
  <si>
    <t>222a9810-965f-4f17-9428-b0de864ec38a</t>
  </si>
  <si>
    <t>44.36</t>
  </si>
  <si>
    <t>EIC EQUIPS A PRESSIÓ Revisió d'equips classificats com a Nivell A segons Reglamentació 6 ANYS</t>
  </si>
  <si>
    <t>2fc70753-2104-42c0-9f0f-bc6de209a9ec</t>
  </si>
  <si>
    <t>44.37</t>
  </si>
  <si>
    <t>SCI Retimbrats de bombones d'agents especials sotmeses a reglamentació d'aparells a pressió</t>
  </si>
  <si>
    <t>f5c64621-23de-4137-926c-330355aa3756</t>
  </si>
  <si>
    <t>44.38</t>
  </si>
  <si>
    <t>EIC INSTAL·LACIÓ PETROLIFERES Tancs de gasoil enterrats 10 ANYS</t>
  </si>
  <si>
    <t>ba290fa6-2cff-401d-bd62-3b1fee3b0276</t>
  </si>
  <si>
    <t>44.39</t>
  </si>
  <si>
    <t>EIC RIPCI 10 ANYS</t>
  </si>
  <si>
    <t>3a56e529-124e-49cf-8ebd-483da4265d63</t>
  </si>
  <si>
    <t>44.40</t>
  </si>
  <si>
    <t>EIC EQUIPS A PRESSIÓ Revisió d'equips classificats com a Nivell A segons Reglamentació 12 ANYS</t>
  </si>
  <si>
    <t>ab9f21a4-f9cb-403f-8c9c-99b3da082d9b</t>
  </si>
  <si>
    <t>44.41</t>
  </si>
  <si>
    <t>f5aae326-b6bc-4410-b6e1-b4615e063662</t>
  </si>
  <si>
    <t>44.42</t>
  </si>
  <si>
    <t>AIGUA - Sistemes de cloració i control PH - Sistemes de descalcificació</t>
  </si>
  <si>
    <t>76b783fe-80e6-4532-8915-eb9139a1dd28</t>
  </si>
  <si>
    <t>44.43</t>
  </si>
  <si>
    <t>RITE - Instal.lacions termiques en edificis (completa IPIC)</t>
  </si>
  <si>
    <t>ab179f02-bc09-49fa-b59d-a7b48c29bb4c</t>
  </si>
  <si>
    <t>44.44</t>
  </si>
  <si>
    <t>RITE - Instal.lacions termiques en edificis (completa IPE)</t>
  </si>
  <si>
    <t>a723a780-386e-45ae-8b25-59154da20420</t>
  </si>
  <si>
    <t>44.45</t>
  </si>
  <si>
    <t>QENERGETICA</t>
  </si>
  <si>
    <t>9c9eb9e2-c86a-4722-a628-c16664af50b4</t>
  </si>
  <si>
    <t>44.46</t>
  </si>
  <si>
    <t>Analítiques - Potabilitat d'aigua</t>
  </si>
  <si>
    <t>19ce5184-c64d-4697-8afd-aca642d1793c</t>
  </si>
  <si>
    <t>44.47</t>
  </si>
  <si>
    <t xml:space="preserve">Empresa Especialista - Sistemes de descalcificació </t>
  </si>
  <si>
    <t>41573808-03b6-4179-b7db-c96696178c6f</t>
  </si>
  <si>
    <t>44.48</t>
  </si>
  <si>
    <t>OCA - Ascensors en edificis industrials i de pública concurrència</t>
  </si>
  <si>
    <t>daa57094-51f1-4d04-bb54-0ce500d912b9</t>
  </si>
  <si>
    <t>44.49</t>
  </si>
  <si>
    <t>Certificat - Bateries de condensadors</t>
  </si>
  <si>
    <t>7e13016e-6aea-4553-8df4-f3b08ca01c56</t>
  </si>
  <si>
    <t>44.50</t>
  </si>
  <si>
    <t>REVISIO SISTEMES DE SEGURETAT INTRUSSIO</t>
  </si>
  <si>
    <t>baec8383-e6e1-4ddf-9bc3-cb3b7c2018b7</t>
  </si>
  <si>
    <t>44.51</t>
  </si>
  <si>
    <t>2ca5058d-7c8d-4879-9eac-a3e6864f2518</t>
  </si>
  <si>
    <t>44.52</t>
  </si>
  <si>
    <t>DDD</t>
  </si>
  <si>
    <t>cee7e4f3-3cda-44ef-bc1a-46f6eba72d2f</t>
  </si>
  <si>
    <t>44.53</t>
  </si>
  <si>
    <t>REVISIO PORTES AUTOMATIQUES</t>
  </si>
  <si>
    <t>2af9810c-6264-497e-85ec-fcd824ab0c67</t>
  </si>
  <si>
    <t>44.54</t>
  </si>
  <si>
    <t>Empresa Especialista - Parallamps</t>
  </si>
  <si>
    <t>9fa8a3e9-aaa3-4b4d-bfe8-9994dbbb0772</t>
  </si>
  <si>
    <t>44.55</t>
  </si>
  <si>
    <t xml:space="preserve">Empresa Especialista - Grup electrògen i sistema de conmutació </t>
  </si>
  <si>
    <t>651c5067-a5fb-47da-b2d4-05892a82b655</t>
  </si>
  <si>
    <t>44.56</t>
  </si>
  <si>
    <t>Analítiques - Gasoil als diferens dipòsits d'acumulació (grups electrògens)</t>
  </si>
  <si>
    <t>4a3b1d17-ccb6-4d7e-8e23-4ee7b1227b99</t>
  </si>
  <si>
    <t>44.57</t>
  </si>
  <si>
    <t>Certificat - Planta i instal·lacions frigorífiques (Resta de casos)</t>
  </si>
  <si>
    <t>fd98eb5d-c06e-496e-9ad7-ebea5d9f47d5</t>
  </si>
  <si>
    <t>44.58</t>
  </si>
  <si>
    <t>OCA - Instal·lacions frigorífiques Nivell 2</t>
  </si>
  <si>
    <t>2ee1687f-0d00-4a26-a2f5-b72c55a4f09b</t>
  </si>
  <si>
    <t>44.59</t>
  </si>
  <si>
    <t>OCA - Instal·lacions frigorífiques gasos fluorats - 500 &gt; Tones equivalent CO2 &gt; 50</t>
  </si>
  <si>
    <t>9447404d-4333-40b3-acf7-4984de150839</t>
  </si>
  <si>
    <t>44.60</t>
  </si>
  <si>
    <t>Certificat - Instal·lació gas ERM i punts de consum</t>
  </si>
  <si>
    <t>f70334d0-94f6-4c46-8759-c010c8d6d8cf</t>
  </si>
  <si>
    <t>44.61</t>
  </si>
  <si>
    <t>Analítiques - Punts representatius segons normativa - Instal·lacions Generals - Trimestral</t>
  </si>
  <si>
    <t>e5f89dfd-79dd-41af-90f0-8454d8cc691b</t>
  </si>
  <si>
    <t>44.62</t>
  </si>
  <si>
    <t xml:space="preserve">OCA - Neteja, desinfecció, analítiques i revisió del llibre de prevenció de Legionel·losis </t>
  </si>
  <si>
    <t>101ed271-8ff5-4767-ae50-042bccc60819</t>
  </si>
  <si>
    <t>44.63</t>
  </si>
  <si>
    <t>SAT - Generadors de calor de potència tèrmica P ≥ 20 kW</t>
  </si>
  <si>
    <t>b12764cb-5f06-4159-8171-01683fbf4c9b</t>
  </si>
  <si>
    <t>44.64</t>
  </si>
  <si>
    <t>Certificat - IT6 de Generadors de calor i fred P ≥ 20 kW en calor i P ≥ 12 kW en fred</t>
  </si>
  <si>
    <t>6dfd08bc-e8d4-4239-8f20-2b623d994065</t>
  </si>
  <si>
    <t>44.65</t>
  </si>
  <si>
    <t>Revisió de xarxa de conductes d'aire, i neteja i climatitzadors (P&gt;70kW)</t>
  </si>
  <si>
    <t>7c772bc9-6824-4427-9488-28d3c3dc1f7f</t>
  </si>
  <si>
    <t>44.66</t>
  </si>
  <si>
    <t xml:space="preserve">Analítiques - Qualitat de l'aire interior (CAI) </t>
  </si>
  <si>
    <t>6af1abfe-1038-49ed-bd49-d89c115932c3</t>
  </si>
  <si>
    <t>44.67</t>
  </si>
  <si>
    <t>OCA - Generadors de calor de potència tèrmica P &gt; 70 kW (gasos i energies renovables)</t>
  </si>
  <si>
    <t>087bd6cc-8d33-471a-a82c-79ba6c142f85</t>
  </si>
  <si>
    <t>44.68</t>
  </si>
  <si>
    <t>Declaració de les incidències de la explotació del sistema de tractaament i resultats obtinguts</t>
  </si>
  <si>
    <t>90137e59-1071-4ba4-ba23-b8a96aad7614</t>
  </si>
  <si>
    <t>44.69</t>
  </si>
  <si>
    <t>Empresa especialitzada - Anàlisis d´ agua vertida</t>
  </si>
  <si>
    <t>5c7ec77c-ebeb-4eb4-9146-4375235e1912</t>
  </si>
  <si>
    <t>44.70</t>
  </si>
  <si>
    <t>Certificat .  Revisió mensual (Canals de desbast, espesats de fangs, decantadors)</t>
  </si>
  <si>
    <t>3c1abaff-7543-4e9d-aa0e-6246c647a2fc</t>
  </si>
  <si>
    <t>44.71</t>
  </si>
  <si>
    <t>Sistema d'extinció automàtica per agents especials</t>
  </si>
  <si>
    <t>3aa8c145-460c-421a-bcf4-abf7f96bed0f</t>
  </si>
  <si>
    <t>44.72</t>
  </si>
  <si>
    <t>Inspecció Periòdica d'instal·lacions receptores de combustible gasós i instal·lacions GLP</t>
  </si>
  <si>
    <t>3e63a62c-d389-4acb-9dfe-92eeed768502</t>
  </si>
  <si>
    <t>44.73</t>
  </si>
  <si>
    <t>OCA - Prova de pressió instal·lació emmagatzematge GLP en dipòsits fixos</t>
  </si>
  <si>
    <t>5857c65a-99c4-4db9-9663-7cc4b7b6bd8f</t>
  </si>
  <si>
    <t>44.74</t>
  </si>
  <si>
    <t>REVISIÓ ANUAL DIPÒSIT GLP</t>
  </si>
  <si>
    <t>933aa032-2994-4187-b0d5-ea7d2acfa29f</t>
  </si>
  <si>
    <t>44.75</t>
  </si>
  <si>
    <t>SAT - Generadors de fred de potència P ≥ 12 kW</t>
  </si>
  <si>
    <t>68f97ae5-3338-4cce-9797-75882f64471d</t>
  </si>
  <si>
    <t>44.76</t>
  </si>
  <si>
    <t>Empresa especialista - Neteja campana</t>
  </si>
  <si>
    <t>371ba239-403b-40ad-950c-88db14116e86</t>
  </si>
  <si>
    <t>44.77</t>
  </si>
  <si>
    <t>Sistemes de comunicació pacient - infermer</t>
  </si>
  <si>
    <t>cc5be04a-791d-42de-a347-98adbcb6955e</t>
  </si>
  <si>
    <t>44.78</t>
  </si>
  <si>
    <t>Neteja preventiva sanejament anual</t>
  </si>
  <si>
    <t>9a300ee8-3ea7-4f9b-8f36-87b90dc50be2</t>
  </si>
  <si>
    <t>44.79</t>
  </si>
  <si>
    <t>CLIMATITZACIÓ - Canvi de filtres</t>
  </si>
  <si>
    <t>a267948c-89b7-4be1-8879-c8cb7da4ea38</t>
  </si>
  <si>
    <t>44.80</t>
  </si>
  <si>
    <t>REVISIÓ SISTEMES DE PROTECCIÓ COL·LECTIVA Revisió anual de BARANES I ESCALES</t>
  </si>
  <si>
    <t>1853a86c-b2e8-4c2f-912f-6f0f28137ca3</t>
  </si>
  <si>
    <t>44.81</t>
  </si>
  <si>
    <t>REVISIÓ GÓNDOLA Revisió general TRIMESTRAL</t>
  </si>
  <si>
    <t>1fdd7045-d07c-46f6-a78f-e7f80a985329</t>
  </si>
  <si>
    <t>44.82</t>
  </si>
  <si>
    <t>REVISIÓ PLATAFORMES ELEVADORES - Comprovacions</t>
  </si>
  <si>
    <t>98e9b1b9-a701-4a9f-97d9-f9049d393703</t>
  </si>
  <si>
    <t>44.83</t>
  </si>
  <si>
    <t>REVISIÓ PLATAFORMES ELEVADORES - Inspeccio 3A</t>
  </si>
  <si>
    <t>36c2bf92-1e69-42a4-9df8-e4176672a67f</t>
  </si>
  <si>
    <t>44.84</t>
  </si>
  <si>
    <t>Registre de control de fuites ANUAL</t>
  </si>
  <si>
    <t>ddbfb23f-ef05-49ed-a48e-ec65fd505c3d</t>
  </si>
  <si>
    <t>44.85</t>
  </si>
  <si>
    <t>Revisió ascensors MENSUAL</t>
  </si>
  <si>
    <t>c4cac02f-ad25-40e4-a42e-6c8511e77a76</t>
  </si>
  <si>
    <t>44.86</t>
  </si>
  <si>
    <t>Revisió general Arcs detecció i Scànners Raig X SEMESTRAL</t>
  </si>
  <si>
    <t>3d124f7e-d457-4cc3-a4f9-df3f956c057c</t>
  </si>
  <si>
    <t>44.87</t>
  </si>
  <si>
    <t>33c82b98-4b9c-44f5-9c32-0c15c87e311b</t>
  </si>
  <si>
    <t>44.88</t>
  </si>
  <si>
    <t>Cobertes</t>
  </si>
  <si>
    <t>1893893f-ebc8-48ec-900e-892bc0dc4c6a</t>
  </si>
  <si>
    <t>44.N16</t>
  </si>
  <si>
    <t>REVISIÓ SISTEMES DE PROTECCIÓ COL·LECTIVA Revisió anual de línies de vida</t>
  </si>
  <si>
    <t>15ca3049-a0ed-41a6-9fe7-38ec220d68b6</t>
  </si>
  <si>
    <t>45</t>
  </si>
  <si>
    <t>73017963-295d-48ae-b910-30f15d716278</t>
  </si>
  <si>
    <t>45.01</t>
  </si>
  <si>
    <t>ROUTER IXON</t>
  </si>
  <si>
    <t>c5f82763-f8e8-4394-bef7-fc591818790d</t>
  </si>
  <si>
    <t>46</t>
  </si>
  <si>
    <t>643d1a4f-7450-42a0-a353-7622f537bdeb</t>
  </si>
  <si>
    <t>50</t>
  </si>
  <si>
    <t>JARDINERIA GENERAL</t>
  </si>
  <si>
    <t>3669b7fa-e9cc-4444-9080-2256b50187fa</t>
  </si>
  <si>
    <t>50.01</t>
  </si>
  <si>
    <t>GESPA SETMANAL</t>
  </si>
  <si>
    <t>d3b5858b-2956-48c4-b807-fee3f701a6f9</t>
  </si>
  <si>
    <t>50.02</t>
  </si>
  <si>
    <t>GESPA QUINZENAL</t>
  </si>
  <si>
    <t>62b05998-3ecd-4c8d-a46f-d2acf8fed2a9</t>
  </si>
  <si>
    <t>50.03</t>
  </si>
  <si>
    <t>8036bb3f-5768-4383-9b95-222dcbd8fa29</t>
  </si>
  <si>
    <t>50.04</t>
  </si>
  <si>
    <t>698223a7-ba8e-45f3-93f7-2331c49c7557</t>
  </si>
  <si>
    <t>50.05</t>
  </si>
  <si>
    <t>ARBRES ESTÈTICS</t>
  </si>
  <si>
    <t>a6365251-ffbc-4122-96b5-6e42b596359c</t>
  </si>
  <si>
    <t>50.06</t>
  </si>
  <si>
    <t>JARDINERIA ANUAL</t>
  </si>
  <si>
    <t>72a057c8-6200-4829-9772-08f04ecaa95d</t>
  </si>
  <si>
    <t>50.07</t>
  </si>
  <si>
    <t>JARDINERIA SEMESTRAL</t>
  </si>
  <si>
    <t>7fd7fefe-594f-4a04-ac1a-0e08e9ca5f28</t>
  </si>
  <si>
    <t>50.08</t>
  </si>
  <si>
    <t>JARDINERIA TRIMESTRAL</t>
  </si>
  <si>
    <t>d2555c99-6e75-4b4c-bd85-e88939087b8d</t>
  </si>
  <si>
    <t>50.09</t>
  </si>
  <si>
    <t>JARDINERIA MENSUAL</t>
  </si>
  <si>
    <t>cc58d090-6a3c-4037-a515-edc6ab76f60e</t>
  </si>
  <si>
    <t>50.10</t>
  </si>
  <si>
    <t>JARDINERIA COMPLETA</t>
  </si>
  <si>
    <t>0f1c181b-0b60-44b6-aa0f-1b7d92761e52</t>
  </si>
  <si>
    <t>50.11</t>
  </si>
  <si>
    <t>JARDINERIA BIMESTRAL</t>
  </si>
  <si>
    <t>23206adb-bd22-4776-8a59-d650b9c73fda</t>
  </si>
  <si>
    <t>50.12</t>
  </si>
  <si>
    <t>JARDINERIA QUADRIMESTRAL</t>
  </si>
  <si>
    <t>87d30045-e952-4c3c-a7aa-77092190a453</t>
  </si>
  <si>
    <t>60</t>
  </si>
  <si>
    <t>OBRA CIVIL GENERAL</t>
  </si>
  <si>
    <t>efcefb07-22ef-44d7-ac13-501ba4443270</t>
  </si>
  <si>
    <t>60.01</t>
  </si>
  <si>
    <t>9c2bf8dc-b1ea-43b1-97ec-ba793f998e65</t>
  </si>
  <si>
    <t>60.01.A</t>
  </si>
  <si>
    <t>COBERTA PLANA TRANSITABLE</t>
  </si>
  <si>
    <t>b4b19704-2d97-47f4-8f13-c192f2d28eab</t>
  </si>
  <si>
    <t>60.01.B</t>
  </si>
  <si>
    <t>COBERTA PLANA NO TRANSITABLE</t>
  </si>
  <si>
    <t>18307eee-6e21-4969-baa5-96e23b4d1159</t>
  </si>
  <si>
    <t>60.01.C</t>
  </si>
  <si>
    <t>COBERTA INCLINADA DE TEULA</t>
  </si>
  <si>
    <t>57433e37-a789-427d-989d-69b57cb21d23</t>
  </si>
  <si>
    <t>60.01.D</t>
  </si>
  <si>
    <t>COBERTA INCLINADA DE PISSARRA</t>
  </si>
  <si>
    <t>6a91ee3f-c8a9-41d2-b86a-ecc738e91818</t>
  </si>
  <si>
    <t>60.01.E</t>
  </si>
  <si>
    <t>COBERTA INCLINADA DE PANELL SANDWICH</t>
  </si>
  <si>
    <t>19a12fb3-0938-40c7-86e8-72ad6d1919f3</t>
  </si>
  <si>
    <t>60.01.F</t>
  </si>
  <si>
    <t>COBERTA INCLINADA DE XAPA O PANELL METÀL·LIC</t>
  </si>
  <si>
    <t>95a43bcb-3172-466d-b55e-8ce94cd450c7</t>
  </si>
  <si>
    <t>60.01.G</t>
  </si>
  <si>
    <t>COBERTA INCLINADA DE PLAQUES DE FIBROCIMENT</t>
  </si>
  <si>
    <t>7e970b08-cfc2-461f-a728-6a682ed96814</t>
  </si>
  <si>
    <t>60.02</t>
  </si>
  <si>
    <t>f34b9c5a-d026-4395-9ece-9b838ce458d2</t>
  </si>
  <si>
    <t>60.02.A</t>
  </si>
  <si>
    <t>FAÇANA DE FORMIGÓ</t>
  </si>
  <si>
    <t>635acb81-45a9-47e2-afc8-6a277b4ea098</t>
  </si>
  <si>
    <t>60.02.B</t>
  </si>
  <si>
    <t>FAÇANA DE MAÓ</t>
  </si>
  <si>
    <t>4969a24d-3123-41de-a150-596cf0a7ffb4</t>
  </si>
  <si>
    <t>60.02.C</t>
  </si>
  <si>
    <t>FAÇANA DE PEDRA</t>
  </si>
  <si>
    <t>6810d7ae-6b9f-4aed-af4c-b0e6f773a484</t>
  </si>
  <si>
    <t>60.02.D</t>
  </si>
  <si>
    <t>FAÇANA DE MURS CORTINA</t>
  </si>
  <si>
    <t>c0c7ee0c-7c08-4fb5-9f44-74ad2a30890e</t>
  </si>
  <si>
    <t>60.02.E</t>
  </si>
  <si>
    <t>FAÇANA DE PANELLS</t>
  </si>
  <si>
    <t>f70cec94-3a6d-42fe-95c2-0248ce410bc4</t>
  </si>
  <si>
    <t>60.02.F</t>
  </si>
  <si>
    <t>FAÇANA VENTILADA</t>
  </si>
  <si>
    <t>13f2248b-4068-49de-9ca1-2c79f3ae7c59</t>
  </si>
  <si>
    <t>60.02.G</t>
  </si>
  <si>
    <t>FAÇANA AMB APLACAT (CERÀMIRC, PEDRA, MORTER)</t>
  </si>
  <si>
    <t>0212f509-f2e5-4d46-977a-545164ecd6e8</t>
  </si>
  <si>
    <t>60.02.H</t>
  </si>
  <si>
    <t>FAÇANA AMB REVESTIMENT (GUARNITS, ARREBOSSATS, ESTUCS, PINTURA, ...)</t>
  </si>
  <si>
    <t>892cb2d0-15ab-42cf-a801-41a97a3a50f2</t>
  </si>
  <si>
    <t>60.03</t>
  </si>
  <si>
    <t>PAVIMENTS</t>
  </si>
  <si>
    <t>984811ee-916b-43d7-9705-ae47c709041c</t>
  </si>
  <si>
    <t>60.03.A</t>
  </si>
  <si>
    <t>PAVIMENTS DE MORTER</t>
  </si>
  <si>
    <t>9845f645-af71-4c68-9d99-122a6b4d84c8</t>
  </si>
  <si>
    <t>60.03.B</t>
  </si>
  <si>
    <t>PAVIMENTS DE SOLERES DE FORMIGÓ</t>
  </si>
  <si>
    <t>c6fe5cdc-e95d-4ab3-8806-8cb1fd37af42</t>
  </si>
  <si>
    <t>60.03.C</t>
  </si>
  <si>
    <t>PAVIMENTS DE TERRATZO</t>
  </si>
  <si>
    <t>ca5b4bd3-4850-402c-b4a6-86f2f3fc95bc</t>
  </si>
  <si>
    <t>60.03.D</t>
  </si>
  <si>
    <t>PAVIMENTS DE PEDRA NATURAL</t>
  </si>
  <si>
    <t>cc6d2520-4fd4-4374-8419-d36f1c533b41</t>
  </si>
  <si>
    <t>60.03.E</t>
  </si>
  <si>
    <t>PAVIMENTS DE PVC , GOMA , VINIL O LINÒLEUM</t>
  </si>
  <si>
    <t>0945ecdc-0dde-41d5-b10d-2e71708b142b</t>
  </si>
  <si>
    <t>60.03.F</t>
  </si>
  <si>
    <t>PAVIMENTS DE MOQUETA</t>
  </si>
  <si>
    <t>98163e31-4212-4ab5-a6ab-b3a364146c26</t>
  </si>
  <si>
    <t>60.03.G</t>
  </si>
  <si>
    <t>PAVIMENTS CERÀMICS</t>
  </si>
  <si>
    <t>2004676f-c06e-41cf-9de8-56e034dde653</t>
  </si>
  <si>
    <t>60.03.H</t>
  </si>
  <si>
    <t>PAVIMENTS DE FUSTA</t>
  </si>
  <si>
    <t>7c95ff04-28e9-435a-8eb1-d08f0ee04818</t>
  </si>
  <si>
    <t>60.03.I</t>
  </si>
  <si>
    <t>422f2dba-de0d-4878-ba4a-8a58307ddecd</t>
  </si>
  <si>
    <t>60.03.J</t>
  </si>
  <si>
    <t>PAVIMENT TÈCNIC ELEVAT (Gamma pròpia Hospital Olot)</t>
  </si>
  <si>
    <t>a1458332-e68e-4bf0-b605-f9b366d4e5d6</t>
  </si>
  <si>
    <t>60.03.K</t>
  </si>
  <si>
    <t>PAVIMENT CONDUCTIU ELECTROSTÀTIC (Gamma pròpia Hospital Olot)</t>
  </si>
  <si>
    <t>9ba9b17b-de3b-48b6-ab37-ecaac4bac7b0</t>
  </si>
  <si>
    <t>60.04</t>
  </si>
  <si>
    <t>e4b96c08-fc1b-424d-9c1a-18070bc91ba8</t>
  </si>
  <si>
    <t>60.04.A</t>
  </si>
  <si>
    <t>cac98a80-53d9-4760-b916-89d9fe3f97c9</t>
  </si>
  <si>
    <t>60.04.B</t>
  </si>
  <si>
    <t>FORJATS O SOSTRE PARKING</t>
  </si>
  <si>
    <t>de784a51-b8f9-41e3-afb4-05c2935d6341</t>
  </si>
  <si>
    <t>60.05</t>
  </si>
  <si>
    <t>ESTRUCTURES I MURS</t>
  </si>
  <si>
    <t>101d98eb-8bdf-45dc-b659-04110f36e540</t>
  </si>
  <si>
    <t>60.05.A</t>
  </si>
  <si>
    <t>ESTRUCTURA DE FORMIGÓ ARMAT (PILARS I BIGUES)</t>
  </si>
  <si>
    <t>3bbe4bc6-6e82-49fd-bc8d-7654403efed5</t>
  </si>
  <si>
    <t>60.05.B</t>
  </si>
  <si>
    <t>ESTRUCTURA DE FUSTA (PILARS I BIGUES)</t>
  </si>
  <si>
    <t>0f037e38-0202-4086-b6e7-4d63a443761d</t>
  </si>
  <si>
    <t>60.05.C</t>
  </si>
  <si>
    <t>ESTRUCTURA METÀL·LICA (PILARS I BIGUES)</t>
  </si>
  <si>
    <t>a18a5540-d22e-4ac9-8698-09fb66edae80</t>
  </si>
  <si>
    <t>60.05.D</t>
  </si>
  <si>
    <t>9c8e7341-af8b-47f9-8ecd-ad53539f0808</t>
  </si>
  <si>
    <t>60.06</t>
  </si>
  <si>
    <t>ESCALES</t>
  </si>
  <si>
    <t>d5060d82-8d65-4343-b561-56b694374f04</t>
  </si>
  <si>
    <t>60.06.A</t>
  </si>
  <si>
    <t>4db0c75a-83f2-4ebf-b53e-7c718e82d0dc</t>
  </si>
  <si>
    <t>60.06.B</t>
  </si>
  <si>
    <t>61631202-3401-4fef-8b1d-b0bb6da485d1</t>
  </si>
  <si>
    <t>60.07</t>
  </si>
  <si>
    <t>FINESTRES I CLARABOIES</t>
  </si>
  <si>
    <t>a567f6d9-5805-4e00-8b7e-6829835b6942</t>
  </si>
  <si>
    <t>60.07.A</t>
  </si>
  <si>
    <t>FINESTRES</t>
  </si>
  <si>
    <t>06673cc6-0813-4adf-ac55-c9156177ffdc</t>
  </si>
  <si>
    <t>60.07.B</t>
  </si>
  <si>
    <t>1cf5c8d0-ff40-4ac2-993f-c92706939231</t>
  </si>
  <si>
    <t>60.08</t>
  </si>
  <si>
    <t>ENVANS I PARTICIONS</t>
  </si>
  <si>
    <t>e24ac310-2581-497b-98c4-21acd2d95711</t>
  </si>
  <si>
    <t>60.08.A</t>
  </si>
  <si>
    <t>d64246cf-1f20-472b-b6f0-680eb9b9915d</t>
  </si>
  <si>
    <t>60.08.B</t>
  </si>
  <si>
    <t>MAMPARES O PARTICIONS DE VIDRE</t>
  </si>
  <si>
    <t>50932525-7776-42bf-aa1f-f225176caa12</t>
  </si>
  <si>
    <t>60.09</t>
  </si>
  <si>
    <t>PORTES</t>
  </si>
  <si>
    <t>c386fc2c-9f34-402d-be0a-7c6f2f6b67c9</t>
  </si>
  <si>
    <t>60.09.A</t>
  </si>
  <si>
    <t>PORTES PEATONALS (OCUPACIÓ &lt; 500 PERSONES)</t>
  </si>
  <si>
    <t>68965c81-f2c9-4452-9644-af5c6a44046d</t>
  </si>
  <si>
    <t>60.09.B</t>
  </si>
  <si>
    <t>PORTES PEATONALS (OCUPACIÓ &gt; 500 PERSONES)</t>
  </si>
  <si>
    <t>4de06045-16dd-4a6f-9d2b-1e65039235da</t>
  </si>
  <si>
    <t>60.09.C</t>
  </si>
  <si>
    <t>PORTES TALLAFOCS (OCUPACIÓ &lt; 500 PERSONES)</t>
  </si>
  <si>
    <t>b07e14a7-6f57-4de7-bd8c-4d82e25bcad2</t>
  </si>
  <si>
    <t>60.09.D</t>
  </si>
  <si>
    <t>PORTES TALLAFOCS (OCUPACIÓ &gt; 500 PERSONES)</t>
  </si>
  <si>
    <t>f6f77bc4-c0a9-4806-8d2d-e7bc2e63fffb</t>
  </si>
  <si>
    <t>60.10</t>
  </si>
  <si>
    <t>82b6b32d-e23d-4018-8db4-cacfdda55e6e</t>
  </si>
  <si>
    <t>60.11</t>
  </si>
  <si>
    <t>ELEMENTS PERIMETRALS</t>
  </si>
  <si>
    <t>4c18ac4a-45a8-43fe-9d58-878865143108</t>
  </si>
  <si>
    <t>60.11.A</t>
  </si>
  <si>
    <t>3645ce0c-9be4-460a-9a8b-abdcaa5a233e</t>
  </si>
  <si>
    <t>60.11.B</t>
  </si>
  <si>
    <t>TANQUES O REIXES</t>
  </si>
  <si>
    <t>45088885-7649-4b44-a98f-853ce101c159</t>
  </si>
  <si>
    <t>60.12</t>
  </si>
  <si>
    <t>086a4ac2-e2f0-4b43-8a9b-0252a7571478</t>
  </si>
  <si>
    <t>60.12.A</t>
  </si>
  <si>
    <t>9a250d55-8ba0-467d-a8be-bd986b2da24e</t>
  </si>
  <si>
    <t>60.12.B</t>
  </si>
  <si>
    <t>b02c92b2-f04f-428f-83c0-2e54dee8a17c</t>
  </si>
  <si>
    <t>60.12.C</t>
  </si>
  <si>
    <t>77ce48c8-4435-48fe-8268-eeb15b841584</t>
  </si>
  <si>
    <t>70</t>
  </si>
  <si>
    <t>CERTIFICATS ENERGÈTICS</t>
  </si>
  <si>
    <t>fa962e0c-1260-4529-8f9d-85fa86f52cc8</t>
  </si>
  <si>
    <t>Codi</t>
  </si>
  <si>
    <t>Nom</t>
  </si>
  <si>
    <t>Edifici 1</t>
  </si>
  <si>
    <t>67a7cc22-b1e2-4004-b389-36a9883e2bd9</t>
  </si>
  <si>
    <t>Edifici 2</t>
  </si>
  <si>
    <t>41a74347-e737-4acd-92ee-a014092c06d2</t>
  </si>
  <si>
    <t>Edifici 3</t>
  </si>
  <si>
    <t>41b25e12-e2dc-458f-bb19-6ff2cddf6564</t>
  </si>
  <si>
    <t>Edifici 4</t>
  </si>
  <si>
    <t>02c7ff02-41e6-43e3-8cb4-d828c7fc4741</t>
  </si>
  <si>
    <t>Edifici 5</t>
  </si>
  <si>
    <t>f94eb0ca-3752-4e7e-b8ea-6077d8d9b300</t>
  </si>
  <si>
    <t>Espai</t>
  </si>
  <si>
    <t>ab9ddd98-3e12-416d-a080-7ce317d4017e</t>
  </si>
  <si>
    <t>Habitació</t>
  </si>
  <si>
    <t>a6ea052a-0903-445f-bcb7-51ba9b636cb7</t>
  </si>
  <si>
    <t>Lavabo</t>
  </si>
  <si>
    <t>8002bfff-0d59-4ed4-ae01-8aae4236720d</t>
  </si>
  <si>
    <t>Parking</t>
  </si>
  <si>
    <t>13c692d9-21cc-402f-aaa7-756776f83af2</t>
  </si>
  <si>
    <t>Planta</t>
  </si>
  <si>
    <t>1d03934d-e8cb-4f46-8e82-deb59d55316f</t>
  </si>
  <si>
    <t>Regió</t>
  </si>
  <si>
    <t>de078a79-fb6e-4b91-b1d2-4ddebb6cf8be</t>
  </si>
  <si>
    <t>Sala tècnica</t>
  </si>
  <si>
    <t>80bea4a5-e399-4987-988f-81a5a9f95565</t>
  </si>
  <si>
    <t>Inactiu</t>
  </si>
  <si>
    <t>453a4a1c-7e6f-4a1d-b842-03c3ae9fde78</t>
  </si>
  <si>
    <t>Manteniment contracte extern</t>
  </si>
  <si>
    <t>8702210e-b1ad-4720-8016-571d6d5217f1</t>
  </si>
  <si>
    <t>Estats d'actius</t>
  </si>
  <si>
    <t>A</t>
  </si>
  <si>
    <t>94f43bd6-d9f4-4d46-9a87-811116b7f2ff</t>
  </si>
  <si>
    <t>B</t>
  </si>
  <si>
    <t>9cbef2a9-a2d0-418f-a706-a8e5a3ac0b87</t>
  </si>
  <si>
    <t>ATC</t>
  </si>
  <si>
    <t>AGÈNCIA TRIBUTÀRIA CATALANA</t>
  </si>
  <si>
    <t>0cfa0cf0-e6a8-4fba-973a-c1b95e5552f1</t>
  </si>
  <si>
    <t>MAT-25268</t>
  </si>
  <si>
    <t>Serveis Centrals Edifici T. Barcelona</t>
  </si>
  <si>
    <t>1f61362e-7763-4a28-bc8d-98ef2c480a3f</t>
  </si>
  <si>
    <t>6a8b9c18-a4ba-472c-b910-9c61c3a00acc</t>
  </si>
  <si>
    <t>ATC.</t>
  </si>
  <si>
    <t>ASC</t>
  </si>
  <si>
    <t>Ascensors</t>
  </si>
  <si>
    <t>3261af40-e3d4-402c-a776-74bec6ab440e</t>
  </si>
  <si>
    <t>ATC.MAT-25268.</t>
  </si>
  <si>
    <t>ASC01</t>
  </si>
  <si>
    <t>Ascensor pàrquing 01</t>
  </si>
  <si>
    <t>e0da8714-333c-4271-a5de-2e367814c301</t>
  </si>
  <si>
    <t>ATC.MAT-25268.ASC.</t>
  </si>
  <si>
    <t>ASC02</t>
  </si>
  <si>
    <t>Ascensor pàrquing 02</t>
  </si>
  <si>
    <t>77c37458-7e46-4f2a-bfe8-96023a3de2c3</t>
  </si>
  <si>
    <t>ASC03</t>
  </si>
  <si>
    <t>Ascensor plantes A</t>
  </si>
  <si>
    <t>05b8323d-3797-469f-bd61-c9239d8e7f29</t>
  </si>
  <si>
    <t>ASC04</t>
  </si>
  <si>
    <t>Ascensor plantes B</t>
  </si>
  <si>
    <t>6875c63e-5f4c-4148-9ff6-7c3611fcf945</t>
  </si>
  <si>
    <t>ASC05</t>
  </si>
  <si>
    <t>Ascensor plantes C</t>
  </si>
  <si>
    <t>6aa7fbdf-f559-4f52-a4b5-85dada4beaf9</t>
  </si>
  <si>
    <t>ASC06</t>
  </si>
  <si>
    <t>Ascensor muntacàrregues</t>
  </si>
  <si>
    <t>0900679c-2908-4790-aa3d-e3322c36560b</t>
  </si>
  <si>
    <t>ESC</t>
  </si>
  <si>
    <t>Escales</t>
  </si>
  <si>
    <t>f29d55dd-1f77-41b1-ad01-48b013729079</t>
  </si>
  <si>
    <t>ESC01</t>
  </si>
  <si>
    <t>Escales est</t>
  </si>
  <si>
    <t>512a479e-5358-4b9a-932d-242bd4e8410b</t>
  </si>
  <si>
    <t>ATC.MAT-25268.ESC.</t>
  </si>
  <si>
    <t>ESC02</t>
  </si>
  <si>
    <t>Escales  oest</t>
  </si>
  <si>
    <t>bfac7e85-8957-4e7d-a76c-3c7e763b1c82</t>
  </si>
  <si>
    <t>FA</t>
  </si>
  <si>
    <t>Façana</t>
  </si>
  <si>
    <t>9e048417-fdd0-40e0-9ef8-75d873cc5c92</t>
  </si>
  <si>
    <t>P00</t>
  </si>
  <si>
    <t>Planta baixa</t>
  </si>
  <si>
    <t>c629b14b-7400-475c-8aa5-5a5883917273</t>
  </si>
  <si>
    <t>DE01</t>
  </si>
  <si>
    <t>Despatx 01</t>
  </si>
  <si>
    <t>7a164ecb-e50b-40e0-ad3c-9eb1597fb15b</t>
  </si>
  <si>
    <t>ATC.MAT-25268.P00.</t>
  </si>
  <si>
    <t>DE02</t>
  </si>
  <si>
    <t>Despatx 02 petit</t>
  </si>
  <si>
    <t>268a0117-1749-49dc-8b69-d6ade1ac3f44</t>
  </si>
  <si>
    <t>DE03</t>
  </si>
  <si>
    <t>Despatx 03 gran</t>
  </si>
  <si>
    <t>0f613724-c16d-4276-a8c5-ecf58e9a159f</t>
  </si>
  <si>
    <t>DE04</t>
  </si>
  <si>
    <t>Despatx 04 nord</t>
  </si>
  <si>
    <t>27e0a845-dfe9-4f30-a066-3fb264b52466</t>
  </si>
  <si>
    <t>DE05</t>
  </si>
  <si>
    <t>Sala consulta medica</t>
  </si>
  <si>
    <t>268ab79e-e4a0-46a0-ae68-e69cba814ad8</t>
  </si>
  <si>
    <t>ES01</t>
  </si>
  <si>
    <t>Sala recaptació</t>
  </si>
  <si>
    <t>c4d66264-6887-4cb5-8049-93057c865457</t>
  </si>
  <si>
    <t>ES02</t>
  </si>
  <si>
    <t>Sala comú</t>
  </si>
  <si>
    <t>ae72f2c4-7d6e-4bce-a846-398532c539aa</t>
  </si>
  <si>
    <t>ES03</t>
  </si>
  <si>
    <t>Magatzem material ATC</t>
  </si>
  <si>
    <t>e6fb0bbe-6c23-4c47-a88e-f4e120fbb9aa</t>
  </si>
  <si>
    <t>LV01</t>
  </si>
  <si>
    <t>Lavabos homes /minusvàlids àrea interna</t>
  </si>
  <si>
    <t>c7521fb7-80a0-4170-9c83-32910a71aa7e</t>
  </si>
  <si>
    <t>LV02</t>
  </si>
  <si>
    <t>Lavabos dones/minusvàlids àrea interna</t>
  </si>
  <si>
    <t>16fa8b33-4164-4fb1-a66c-80ed5521709f</t>
  </si>
  <si>
    <t>LV03</t>
  </si>
  <si>
    <t>Lavabos minusvàlids àrea interna</t>
  </si>
  <si>
    <t>7c33e56e-5264-4cf1-aa18-8cbd018bebc7</t>
  </si>
  <si>
    <t>LV04</t>
  </si>
  <si>
    <t>Lavabos homes /minusvàlids est</t>
  </si>
  <si>
    <t>aee4dd32-d994-462b-ade6-14781733eaf3</t>
  </si>
  <si>
    <t>LV05</t>
  </si>
  <si>
    <t>Lavabos dones/minusvàlids est</t>
  </si>
  <si>
    <t>975b3a9c-1db0-40b8-8c48-d3673fb9f506</t>
  </si>
  <si>
    <t>OFC01</t>
  </si>
  <si>
    <t>Oficines atenció públic 01</t>
  </si>
  <si>
    <t>4c489095-11ba-4251-b5ac-73887b04ce53</t>
  </si>
  <si>
    <t>OFC02</t>
  </si>
  <si>
    <t>Oficines atenció públic 02</t>
  </si>
  <si>
    <t>853736f3-a214-4ff4-8293-5a0e148db7f5</t>
  </si>
  <si>
    <t>OFC03</t>
  </si>
  <si>
    <t>Oficines atenció públic 03</t>
  </si>
  <si>
    <t>0dbbde21-bcbe-4cea-a24c-7d1d5b2662f4</t>
  </si>
  <si>
    <t>OFC04</t>
  </si>
  <si>
    <t>Oficines atenció públic 04</t>
  </si>
  <si>
    <t>b6709b64-e752-4108-8bee-617cca17433d</t>
  </si>
  <si>
    <t>OFC05</t>
  </si>
  <si>
    <t>Oficines atenció públic 05</t>
  </si>
  <si>
    <t>f7ee6230-fde9-4452-be4b-c5538e5a774a</t>
  </si>
  <si>
    <t>OFC06</t>
  </si>
  <si>
    <t>Oficines atenció públic 06</t>
  </si>
  <si>
    <t>bbd4d183-395e-4599-b22c-adde77f14d0d</t>
  </si>
  <si>
    <t>OFC07</t>
  </si>
  <si>
    <t>Oficines atenció públic 07</t>
  </si>
  <si>
    <t>79a96695-c91b-4e49-93a4-9490f64e9334</t>
  </si>
  <si>
    <t>OFC08</t>
  </si>
  <si>
    <t>Oficines atenció públic 08</t>
  </si>
  <si>
    <t>dd50f125-5be8-4686-9e2f-2e1f999db681</t>
  </si>
  <si>
    <t>OFC09</t>
  </si>
  <si>
    <t>Oficines atenció públic 09</t>
  </si>
  <si>
    <t>bd10f582-3868-4447-a36a-5fc01b198d5e</t>
  </si>
  <si>
    <t>OFC10</t>
  </si>
  <si>
    <t>Oficines atenció públic 10</t>
  </si>
  <si>
    <t>0ee5ce29-352f-4dc3-b9ab-02fd35dc3c00</t>
  </si>
  <si>
    <t>OFC11</t>
  </si>
  <si>
    <t>Oficines atenció públic 11</t>
  </si>
  <si>
    <t>c71d057c-aeea-4bd0-aeaa-da38c7f4255c</t>
  </si>
  <si>
    <t>OFC12</t>
  </si>
  <si>
    <t>Oficines atenció públic 12</t>
  </si>
  <si>
    <t>07047e56-dbda-45b4-b5d0-e901a85884e1</t>
  </si>
  <si>
    <t>OFC13</t>
  </si>
  <si>
    <t>Oficines atenció públic 13</t>
  </si>
  <si>
    <t>0c28848a-b384-4fee-a2d4-ae41526c9cf5</t>
  </si>
  <si>
    <t>OFC14</t>
  </si>
  <si>
    <t>Oficines atenció públic 14</t>
  </si>
  <si>
    <t>69235abf-c25c-403c-875e-b1d31c1419dc</t>
  </si>
  <si>
    <t>OFC15</t>
  </si>
  <si>
    <t>Oficines atenció públic 15</t>
  </si>
  <si>
    <t>9f6ef4d1-39eb-40dd-ba49-3087fa2f972c</t>
  </si>
  <si>
    <t>OFC16</t>
  </si>
  <si>
    <t>Oficines atenció públic 16</t>
  </si>
  <si>
    <t>20ef2053-6b85-44e0-93d4-ae3ca9a049f8</t>
  </si>
  <si>
    <t>OFC17</t>
  </si>
  <si>
    <t>Oficines atenció públic 17</t>
  </si>
  <si>
    <t>41896892-633d-4634-b834-ba9d37c0d25d</t>
  </si>
  <si>
    <t>OFC18</t>
  </si>
  <si>
    <t>Oficines atenció públic 18</t>
  </si>
  <si>
    <t>f7e6403c-8e6e-4181-88c3-ad88b2a92293</t>
  </si>
  <si>
    <t>OFC19</t>
  </si>
  <si>
    <t>Oficines atenció públic 19</t>
  </si>
  <si>
    <t>42dddb41-40f3-4795-b189-3cf8062fa7c2</t>
  </si>
  <si>
    <t>OFC20</t>
  </si>
  <si>
    <t>Oficines atenció públic 20</t>
  </si>
  <si>
    <t>dfaa93fa-0dcf-4472-a5af-79aa0ce4ca9c</t>
  </si>
  <si>
    <t>OFC21</t>
  </si>
  <si>
    <t>Oficines atenció públic 21</t>
  </si>
  <si>
    <t>79d9a17e-cfc1-4755-8c54-10d0a54d9360</t>
  </si>
  <si>
    <t>OFC22</t>
  </si>
  <si>
    <t>Oficines atenció públic 22</t>
  </si>
  <si>
    <t>d107936b-a13b-4f94-ad11-dc1179c5b515</t>
  </si>
  <si>
    <t>OFC23</t>
  </si>
  <si>
    <t>Oficines atenció públic 23</t>
  </si>
  <si>
    <t>5a09990c-f54a-4af7-a76d-1b816a01441f</t>
  </si>
  <si>
    <t>OFC24</t>
  </si>
  <si>
    <t>Oficines atenció públic 24</t>
  </si>
  <si>
    <t>fa468ee8-e397-40bf-9ac8-9a894a2d4f7e</t>
  </si>
  <si>
    <t>OFC25</t>
  </si>
  <si>
    <t>Oficines atenció públic 25</t>
  </si>
  <si>
    <t>566e1fae-134f-465a-9582-a3dc449bcaf5</t>
  </si>
  <si>
    <t>OFC26</t>
  </si>
  <si>
    <t>Oficines atenció públic 26</t>
  </si>
  <si>
    <t>c046b42d-8610-49e1-bce1-6f8b3a3707c7</t>
  </si>
  <si>
    <t>OFC27</t>
  </si>
  <si>
    <t>Oficines atenció públic 27</t>
  </si>
  <si>
    <t>353d92b8-1a5d-40c1-bcd4-cfc760548e72</t>
  </si>
  <si>
    <t>OFC28</t>
  </si>
  <si>
    <t>Oficines atenció públic 28</t>
  </si>
  <si>
    <t>a505789d-98c1-435c-b24c-3c81d31853a1</t>
  </si>
  <si>
    <t>OFC29</t>
  </si>
  <si>
    <t>Oficines atenció públic 29</t>
  </si>
  <si>
    <t>fa0a4585-90ef-4f6a-ad05-bd064641250e</t>
  </si>
  <si>
    <t>OFC30</t>
  </si>
  <si>
    <t>Oficines atenció públic 30</t>
  </si>
  <si>
    <t>f80eb984-7bae-4545-95c1-10090315d922</t>
  </si>
  <si>
    <t>OFC31</t>
  </si>
  <si>
    <t>Oficines atenció públic 31</t>
  </si>
  <si>
    <t>4749907e-dbe1-4b64-80ab-ae00bc0db7be</t>
  </si>
  <si>
    <t>OFC32</t>
  </si>
  <si>
    <t>Oficines atenció públic 32</t>
  </si>
  <si>
    <t>d2ca1fd2-bd9b-4020-a3d6-cf0d4d1cafd2</t>
  </si>
  <si>
    <t>OFC33</t>
  </si>
  <si>
    <t>Oficines atenció públic 33</t>
  </si>
  <si>
    <t>e10c41c7-b7bc-4d54-b5b4-1b5c954cce26</t>
  </si>
  <si>
    <t>SQ</t>
  </si>
  <si>
    <t>Comptador d´aigua</t>
  </si>
  <si>
    <t>5eb02471-7204-4a1a-a6e0-88ff70f2bb61</t>
  </si>
  <si>
    <t>ST01</t>
  </si>
  <si>
    <t>Sala tècnica de rack i elèctrica nord</t>
  </si>
  <si>
    <t>499e1afa-d0ee-4e3c-a60e-65d7c7fca40c</t>
  </si>
  <si>
    <t>ST02</t>
  </si>
  <si>
    <t>Sala tècnica 02 Interna nord</t>
  </si>
  <si>
    <t>12f0bf21-995a-4671-aede-658e832ed7b7</t>
  </si>
  <si>
    <t>ST03</t>
  </si>
  <si>
    <t>Sala tècnica 03 Interna sud</t>
  </si>
  <si>
    <t>42346b89-3746-43ab-ae52-c56d3f793675</t>
  </si>
  <si>
    <t>ST04</t>
  </si>
  <si>
    <t>Sala tècnica 04 SAI, rack i elèctrica sud</t>
  </si>
  <si>
    <t>1506214f-da2f-4cc0-9e4b-e8572119553e</t>
  </si>
  <si>
    <t>SV01</t>
  </si>
  <si>
    <t>Sala espera 01 Nord</t>
  </si>
  <si>
    <t>a63d9f89-3d63-4099-95c4-ae519253dee8</t>
  </si>
  <si>
    <t>SV02</t>
  </si>
  <si>
    <t>Sala espera 02 Sud</t>
  </si>
  <si>
    <t>3929239d-0c68-4401-841f-afdc1b2e0dd3</t>
  </si>
  <si>
    <t>VS00</t>
  </si>
  <si>
    <t>Vestíbul</t>
  </si>
  <si>
    <t>aaa0ca2a-0266-4cc6-9bdb-2e6bb2b5b9d0</t>
  </si>
  <si>
    <t>P01</t>
  </si>
  <si>
    <t>Planta primera</t>
  </si>
  <si>
    <t>fb1abe4d-91c6-44fe-aa01-4ea286b22d0e</t>
  </si>
  <si>
    <t>CU01</t>
  </si>
  <si>
    <t xml:space="preserve">Cuina </t>
  </si>
  <si>
    <t>590a54a6-5cd6-4a0c-a5f1-a7edc4773620</t>
  </si>
  <si>
    <t>ATC.MAT-25268.P01.</t>
  </si>
  <si>
    <t>ba7a6d92-4ebd-41a4-8c6f-aee4e7416af9</t>
  </si>
  <si>
    <t>Despatx 02</t>
  </si>
  <si>
    <t>7ded3485-2468-4bf3-bd2f-1680d1115cba</t>
  </si>
  <si>
    <t>Despatx 03</t>
  </si>
  <si>
    <t>e14bbaef-fa6a-4d82-abd4-574dbda7f9d2</t>
  </si>
  <si>
    <t>Sala Reunió B</t>
  </si>
  <si>
    <t>eb52acc5-8b05-4a38-bfdc-e9102c05f718</t>
  </si>
  <si>
    <t>Formació sala actes A</t>
  </si>
  <si>
    <t>e37b28d6-4d9c-4f09-bed2-fc60edea810c</t>
  </si>
  <si>
    <t>Formació sala actes B</t>
  </si>
  <si>
    <t>5c658d9f-e378-41b1-a190-353e375b5d31</t>
  </si>
  <si>
    <t>Formació sala actes C</t>
  </si>
  <si>
    <t>80a7eaea-c9f8-4401-97f1-8bba3fdefd87</t>
  </si>
  <si>
    <t>ES04</t>
  </si>
  <si>
    <t>Formació sala actes D</t>
  </si>
  <si>
    <t>cdc1d7f2-f772-4fe0-810b-c4a661c350c9</t>
  </si>
  <si>
    <t>ES05</t>
  </si>
  <si>
    <t>Magatzem 01 nord</t>
  </si>
  <si>
    <t>099fbab9-247d-491a-ae1f-06da604723ee</t>
  </si>
  <si>
    <t>ES06</t>
  </si>
  <si>
    <t>Magatzem 02 sud</t>
  </si>
  <si>
    <t>a6b22130-b5c3-4248-bca3-aa2277fd6be3</t>
  </si>
  <si>
    <t>ES07</t>
  </si>
  <si>
    <t>Menjador</t>
  </si>
  <si>
    <t>efd69329-c8e2-4184-bdbe-154d5b20a94e</t>
  </si>
  <si>
    <t>ES08</t>
  </si>
  <si>
    <t>Magatzem informàtica</t>
  </si>
  <si>
    <t>b85a1a6e-d476-486b-a910-d9a2f74aa71a</t>
  </si>
  <si>
    <t>f2e94b7b-cb51-4fab-a32c-44e02f78efbf</t>
  </si>
  <si>
    <t>520839b5-e814-453c-bca1-188b29797225</t>
  </si>
  <si>
    <t>Sala trituradora documents i elèctrica sud</t>
  </si>
  <si>
    <t>786316d5-ee4d-40c2-b650-7868d13a38ab</t>
  </si>
  <si>
    <t>Sala tècnica rack i elèctrica nord</t>
  </si>
  <si>
    <t>4fea79b1-7c3b-4aa1-b278-859a8f1b4ec7</t>
  </si>
  <si>
    <t>STR01</t>
  </si>
  <si>
    <t>Zona de treball oberta</t>
  </si>
  <si>
    <t>34e738b3-a5dc-4775-979c-fd3ad4241e95</t>
  </si>
  <si>
    <t>VE00</t>
  </si>
  <si>
    <t>9a89e6ba-b754-4719-8ee1-557926a3c437</t>
  </si>
  <si>
    <t>P02</t>
  </si>
  <si>
    <t>Planta segona</t>
  </si>
  <si>
    <t>7bebf056-15eb-4e09-a078-0f0ebbb3d945</t>
  </si>
  <si>
    <t>d5dcb647-9e11-4cb4-853a-762662823089</t>
  </si>
  <si>
    <t>ATC.MAT-25268.P02.</t>
  </si>
  <si>
    <t>a8a5a6f0-08b7-40a1-92c0-daaf242c6927</t>
  </si>
  <si>
    <t>b1d09f4e-3bf9-4627-a14e-e4587da6976e</t>
  </si>
  <si>
    <t>Despatx 04</t>
  </si>
  <si>
    <t>7520a7f6-dbaf-4c7e-bfb1-6cb72af1932c</t>
  </si>
  <si>
    <t>Despatx 05</t>
  </si>
  <si>
    <t>f314429e-6588-417e-8bfe-e94e5e0b8106</t>
  </si>
  <si>
    <t>DE06</t>
  </si>
  <si>
    <t xml:space="preserve">Despatx Centraleta </t>
  </si>
  <si>
    <t>1e74e72c-f95b-4b68-8257-052fdbdaf7f8</t>
  </si>
  <si>
    <t>Fotocopiadora sud</t>
  </si>
  <si>
    <t>785e7735-9658-43d2-b964-1de8a4771b33</t>
  </si>
  <si>
    <t>Oficce</t>
  </si>
  <si>
    <t>57b31b9d-50b5-4746-84a4-64dd8131d2d7</t>
  </si>
  <si>
    <t>Recepció</t>
  </si>
  <si>
    <t>cc7ef327-dd0d-4ca7-8c6d-d73968fa3271</t>
  </si>
  <si>
    <t>Fotocopiadora nord</t>
  </si>
  <si>
    <t>922bb322-5280-4014-a89e-2e86db7306a1</t>
  </si>
  <si>
    <t>Sala reunió A</t>
  </si>
  <si>
    <t>162eafa1-3545-43b7-9fdc-644a74e643eb</t>
  </si>
  <si>
    <t>Sala reunió B</t>
  </si>
  <si>
    <t>27ce309c-8593-42e2-9475-62199fcf30a0</t>
  </si>
  <si>
    <t>20eb497c-0456-49ad-bbfb-070399140f8e</t>
  </si>
  <si>
    <t>Zona de treball obert nord</t>
  </si>
  <si>
    <t>626247d9-839a-4bb1-b0a1-f088f071dace</t>
  </si>
  <si>
    <t>STR02</t>
  </si>
  <si>
    <t>Zona de treball obert oest</t>
  </si>
  <si>
    <t>c3ec2c61-8a27-448b-a11a-3107fc4e01e4</t>
  </si>
  <si>
    <t>STR03</t>
  </si>
  <si>
    <t>Zona de treball obert sud</t>
  </si>
  <si>
    <t>5dfb50c6-5372-438c-ae1a-a3c55ad3bf69</t>
  </si>
  <si>
    <t>P03</t>
  </si>
  <si>
    <t>Planta tercera</t>
  </si>
  <si>
    <t>a7966f5a-cbd9-4709-a60d-5571de510cf1</t>
  </si>
  <si>
    <t>AX01</t>
  </si>
  <si>
    <t>Arxiu 01</t>
  </si>
  <si>
    <t>6e5ef735-99a1-4c14-b272-320cceb1b892</t>
  </si>
  <si>
    <t>ATC.MAT-25268.P03.</t>
  </si>
  <si>
    <t>60a54022-09ba-45a3-8c24-9996b50f5e86</t>
  </si>
  <si>
    <t>118434aa-6c40-4a10-9cbf-de8682dd4cdf</t>
  </si>
  <si>
    <t>9c172b24-e504-430c-816f-11b4a8f15e26</t>
  </si>
  <si>
    <t>Oficce 01 sud</t>
  </si>
  <si>
    <t>c905f06e-b85b-4923-91f2-c484c2c105d3</t>
  </si>
  <si>
    <t xml:space="preserve">Sala fotocopiadora sud </t>
  </si>
  <si>
    <t>5538b6f5-8680-4e61-9119-f82bca038b49</t>
  </si>
  <si>
    <t>9bf197c4-ef29-4b8a-b118-247ca452decf</t>
  </si>
  <si>
    <t>Sala Reunió C</t>
  </si>
  <si>
    <t>3eb03b89-532d-496a-8ba8-262a7628fb42</t>
  </si>
  <si>
    <t>Sala Reunió D</t>
  </si>
  <si>
    <t>f856e035-55ac-4ced-a6ab-291be3487aa5</t>
  </si>
  <si>
    <t>Sala fotocopiadora sud-oest</t>
  </si>
  <si>
    <t>4c035848-c850-40ff-b74d-a3418f5a057d</t>
  </si>
  <si>
    <t>Sala Reunió E</t>
  </si>
  <si>
    <t>2aa46d4c-0ecd-467a-a6da-e7d2f84ac9e7</t>
  </si>
  <si>
    <t>ES09</t>
  </si>
  <si>
    <t>Sala Reunió F</t>
  </si>
  <si>
    <t>456a77c3-e19d-40b8-b249-c16e907be0a3</t>
  </si>
  <si>
    <t>ES10</t>
  </si>
  <si>
    <t>Sala Reunió G</t>
  </si>
  <si>
    <t>e2aa8d64-39ba-4f3c-8368-55000b0b9a36</t>
  </si>
  <si>
    <t>ES11</t>
  </si>
  <si>
    <t>Sala fotocopiadora nord-oest</t>
  </si>
  <si>
    <t>492e372e-0a80-4aa5-bc7c-a000c4dcb254</t>
  </si>
  <si>
    <t>ES12</t>
  </si>
  <si>
    <t>Sala fotocopiadora nord</t>
  </si>
  <si>
    <t>015bcf15-f84e-4611-92de-3e8422b352c5</t>
  </si>
  <si>
    <t>ES13</t>
  </si>
  <si>
    <t>Oficce 02 nord</t>
  </si>
  <si>
    <t>d637d65c-6ca9-4cbb-a772-e868a672a554</t>
  </si>
  <si>
    <t>ES14</t>
  </si>
  <si>
    <t>Sala Reunió A</t>
  </si>
  <si>
    <t>5dc41078-0d2a-4a77-b391-e19ea435797c</t>
  </si>
  <si>
    <t>9dbf0509-e309-4e33-9841-535fb37dbdc5</t>
  </si>
  <si>
    <t>b02aaf07-b1b2-4778-9ea9-4287c967c438</t>
  </si>
  <si>
    <t>Sala tècnica nord</t>
  </si>
  <si>
    <t>75f63586-d6d3-4511-98bd-968105c9be6d</t>
  </si>
  <si>
    <t>Sala tècnica sud</t>
  </si>
  <si>
    <t>3161ae43-f59d-4150-a148-558a55f22eeb</t>
  </si>
  <si>
    <t xml:space="preserve">ST06 </t>
  </si>
  <si>
    <t>Arxiu 02</t>
  </si>
  <si>
    <t>2c0d14a3-5159-459a-a178-132da67cb0d4</t>
  </si>
  <si>
    <t>Zona de treball obert Nord</t>
  </si>
  <si>
    <t>560be43f-2e95-4afd-846c-4538b4f91568</t>
  </si>
  <si>
    <t>Zona de treball obert Est</t>
  </si>
  <si>
    <t>321fc6aa-e61d-4411-9e15-d9dee06e7bda</t>
  </si>
  <si>
    <t>Zona de treball obert Sud</t>
  </si>
  <si>
    <t>ca6cc7e8-5c71-4d68-95ee-4e367a5cff12</t>
  </si>
  <si>
    <t>STR04</t>
  </si>
  <si>
    <t>Zona de treball obert Oest</t>
  </si>
  <si>
    <t>5c6e4162-a7c4-4864-a751-3540a6ecd1b3</t>
  </si>
  <si>
    <t>VS01</t>
  </si>
  <si>
    <t>Vestíbul nord</t>
  </si>
  <si>
    <t>d4052fb0-59d1-4ba4-9eba-0351fa753475</t>
  </si>
  <si>
    <t>VS02</t>
  </si>
  <si>
    <t>Vestíbul sortida ascensors</t>
  </si>
  <si>
    <t>da790eb5-9891-4331-a098-5737dd137356</t>
  </si>
  <si>
    <t>VS03</t>
  </si>
  <si>
    <t>Recepció tercera planta</t>
  </si>
  <si>
    <t>8c0c9093-3686-4b5d-9cd6-03a50eb719fa</t>
  </si>
  <si>
    <t>P04</t>
  </si>
  <si>
    <t>Planta quarta</t>
  </si>
  <si>
    <t>f2ee9b34-7a64-4431-b790-89ea3d68b247</t>
  </si>
  <si>
    <t>db0bdf26-6b0f-4fc1-b117-e0f0925784bd</t>
  </si>
  <si>
    <t>ATC.MAT-25268.P04.</t>
  </si>
  <si>
    <t>d2368f25-c86a-4e8d-8f90-fa8da8b04d31</t>
  </si>
  <si>
    <t>Despatx/Director</t>
  </si>
  <si>
    <t>3ec3c560-2676-4ef8-9565-49f7a2c425f8</t>
  </si>
  <si>
    <t>a0a1f137-629a-4355-b73c-b37de0a80245</t>
  </si>
  <si>
    <t>909d2c08-4a19-49f0-951e-308ca4887a0a</t>
  </si>
  <si>
    <t>Despatx 06</t>
  </si>
  <si>
    <t>0b2881e0-4266-43df-9d2f-77fae601582b</t>
  </si>
  <si>
    <t>DE07</t>
  </si>
  <si>
    <t>Despatx 07</t>
  </si>
  <si>
    <t>f4c763b8-2253-48a9-a38f-4a6a11ec3890</t>
  </si>
  <si>
    <t>DE08</t>
  </si>
  <si>
    <t>Despatx 08</t>
  </si>
  <si>
    <t>9a9b50d4-8462-4de1-81af-2941fe08edd5</t>
  </si>
  <si>
    <t>DE09</t>
  </si>
  <si>
    <t>Despatx 09</t>
  </si>
  <si>
    <t>f5506566-45f8-4bff-909d-b73fb7214438</t>
  </si>
  <si>
    <t>DE10</t>
  </si>
  <si>
    <t>Despatx 10</t>
  </si>
  <si>
    <t>c1852591-a264-4f0e-acc5-7cb178d36614</t>
  </si>
  <si>
    <t>DE11</t>
  </si>
  <si>
    <t>Despatx 11</t>
  </si>
  <si>
    <t>73bc19fc-db0b-42ac-8253-5d2fb3cda4d2</t>
  </si>
  <si>
    <t>DE12</t>
  </si>
  <si>
    <t>Despatx 12</t>
  </si>
  <si>
    <t>edf748b3-96a6-4d74-b42b-a658cbcac87c</t>
  </si>
  <si>
    <t>DE13</t>
  </si>
  <si>
    <t>Despatx 13</t>
  </si>
  <si>
    <t>d9306224-663d-4fb7-96eb-d5f03ceab5e9</t>
  </si>
  <si>
    <t>DE14</t>
  </si>
  <si>
    <t>Despatx 14</t>
  </si>
  <si>
    <t>822b1ad0-0d46-441c-8e9f-23c807427cf9</t>
  </si>
  <si>
    <t>DE15</t>
  </si>
  <si>
    <t>Despatx 15</t>
  </si>
  <si>
    <t>e0db21d1-744d-4ebb-90cc-120150676e14</t>
  </si>
  <si>
    <t>DE16</t>
  </si>
  <si>
    <t>Despatx 16</t>
  </si>
  <si>
    <t>0bdb99c2-1963-411e-9148-9f3b29799a7a</t>
  </si>
  <si>
    <t>DE17</t>
  </si>
  <si>
    <t>Despatx 17</t>
  </si>
  <si>
    <t>4c1d2ec2-615b-4c1c-a481-fd3a68ebf9cc</t>
  </si>
  <si>
    <t>DE18</t>
  </si>
  <si>
    <t>Despatx 18</t>
  </si>
  <si>
    <t>3ed42a8a-f527-4022-b509-fa041e1589b4</t>
  </si>
  <si>
    <t>DE19</t>
  </si>
  <si>
    <t>Despatx 19</t>
  </si>
  <si>
    <t>ea15eafb-d326-4289-b607-ed16a86b1739</t>
  </si>
  <si>
    <t>DE20</t>
  </si>
  <si>
    <t>Despatx 20</t>
  </si>
  <si>
    <t>27c16dd6-c39f-432b-8d1d-2cba312d40f3</t>
  </si>
  <si>
    <t>DE21</t>
  </si>
  <si>
    <t>Despatx 21</t>
  </si>
  <si>
    <t>bbac3dff-718a-4712-82cc-65e4697c343b</t>
  </si>
  <si>
    <t>DE22</t>
  </si>
  <si>
    <t>Despatx 22</t>
  </si>
  <si>
    <t>cfe165f7-cd53-4ea5-8692-3fc28f4be642</t>
  </si>
  <si>
    <t>DE23</t>
  </si>
  <si>
    <t>Despatx 23</t>
  </si>
  <si>
    <t>219fd885-907f-48d7-81e5-9b4e4e947b7e</t>
  </si>
  <si>
    <t>DE24</t>
  </si>
  <si>
    <t>Despatx 24</t>
  </si>
  <si>
    <t>6dfdc912-06b5-4648-8244-44c5eaaab866</t>
  </si>
  <si>
    <t>DE25</t>
  </si>
  <si>
    <t>Despatx 25</t>
  </si>
  <si>
    <t>488b2e2d-c859-46d8-b9b8-516fda38395c</t>
  </si>
  <si>
    <t>DE26</t>
  </si>
  <si>
    <t>Despatx 26</t>
  </si>
  <si>
    <t>6b225d5c-c66e-4574-bd64-404c952aa4c0</t>
  </si>
  <si>
    <t>DE27</t>
  </si>
  <si>
    <t>Despatx 27</t>
  </si>
  <si>
    <t>8d871404-ae5f-4635-bb2c-762d5c48f966</t>
  </si>
  <si>
    <t>DE28</t>
  </si>
  <si>
    <t>Despatx 28</t>
  </si>
  <si>
    <t>9b6d0d1c-2353-4e40-a7ad-05c051e14567</t>
  </si>
  <si>
    <t>DE29</t>
  </si>
  <si>
    <t>Despatx A</t>
  </si>
  <si>
    <t>bba4d0af-293e-4065-9a41-7d40f568ba18</t>
  </si>
  <si>
    <t>DE30</t>
  </si>
  <si>
    <t>Despatx B</t>
  </si>
  <si>
    <t>cf848039-18bf-4e79-84a0-611c4746565d</t>
  </si>
  <si>
    <t>DE31</t>
  </si>
  <si>
    <t>Despatx C</t>
  </si>
  <si>
    <t>16388b45-f5d0-4b23-9d20-fc22adc0bf81</t>
  </si>
  <si>
    <t>DE32</t>
  </si>
  <si>
    <t>Despatx D</t>
  </si>
  <si>
    <t>0d5ccaa2-18bc-4054-b4cd-1d03a9c10c33</t>
  </si>
  <si>
    <t>49b3ff61-e654-4fcb-b5ed-48d469c8a302</t>
  </si>
  <si>
    <t>Fotocopiadora sud-oest</t>
  </si>
  <si>
    <t>97d88ec0-663e-417a-9673-f5feb7333d34</t>
  </si>
  <si>
    <t>Fotocopiadora nord-oest</t>
  </si>
  <si>
    <t>de0ff253-714c-401f-8edb-e97d3a183170</t>
  </si>
  <si>
    <t>Office sud</t>
  </si>
  <si>
    <t>51610718-eaca-44fb-9f51-e82c00431979</t>
  </si>
  <si>
    <t>bd48c74c-bdde-4cad-b23d-4d9fd96d7b79</t>
  </si>
  <si>
    <t>62d8af75-2f89-4281-b851-5d3c1a78dc17</t>
  </si>
  <si>
    <t>edc354a0-6fd5-4902-acdb-5c35eaaed345</t>
  </si>
  <si>
    <t>b1fda8bf-579c-4510-96b6-77b61a7b65ce</t>
  </si>
  <si>
    <t>e88c6492-6cda-477d-902a-b5a56cdc3dbd</t>
  </si>
  <si>
    <t>Fotocopiadora nord-est</t>
  </si>
  <si>
    <t>3c3470c1-7b27-4af3-8efb-92e32f57c681</t>
  </si>
  <si>
    <t>Fotocopiadora sud-est</t>
  </si>
  <si>
    <t>b4f70ad1-b7c2-427a-8d73-268456e9172a</t>
  </si>
  <si>
    <t>Office nord</t>
  </si>
  <si>
    <t>2d98ef3e-a507-436d-9347-d384412041ce</t>
  </si>
  <si>
    <t>d7e211a7-984a-4610-8633-0b6c62d0afdc</t>
  </si>
  <si>
    <t>b8e0cc38-29ff-4f11-83bb-f4719ef210a9</t>
  </si>
  <si>
    <t>ES15</t>
  </si>
  <si>
    <t>237c6b1b-e5a5-4345-b512-7bd06b507b20</t>
  </si>
  <si>
    <t>ES16</t>
  </si>
  <si>
    <t>ba8bf2e6-5099-4693-9aad-5b414dce02cc</t>
  </si>
  <si>
    <t>ES17</t>
  </si>
  <si>
    <t>0d141432-005e-402e-9633-e47464a4bcad</t>
  </si>
  <si>
    <t>ES18</t>
  </si>
  <si>
    <t>Sala Reunió H</t>
  </si>
  <si>
    <t>0cbc6f98-8059-4c60-9197-111b18240cf9</t>
  </si>
  <si>
    <t>ES19</t>
  </si>
  <si>
    <t>Sala Reunió I</t>
  </si>
  <si>
    <t>1820c6a0-b39e-49b4-8f0b-7ee0516e1622</t>
  </si>
  <si>
    <t>b809b378-d0be-4455-8122-b5f6d53e3211</t>
  </si>
  <si>
    <t>d62ec679-fd71-4e60-8db7-53a2ac3537f4</t>
  </si>
  <si>
    <t>4447cec4-c6bd-46a5-ae30-2ecba434bdd7</t>
  </si>
  <si>
    <t>Sala tècnica rack i elèctrica sud</t>
  </si>
  <si>
    <t>16ec6660-302c-4d3c-9354-d3914eef4ce2</t>
  </si>
  <si>
    <t>Zona treball  oberta nord</t>
  </si>
  <si>
    <t>03014834-3865-40ae-875c-c62b2e771dd1</t>
  </si>
  <si>
    <t>Zona treball oberta sud</t>
  </si>
  <si>
    <t>77a0cb18-af9b-40b6-ba70-f6fd1657fd1b</t>
  </si>
  <si>
    <t xml:space="preserve"> Zona treball oberta est</t>
  </si>
  <si>
    <t>e0b62540-9e20-434c-8918-e2c853b31e05</t>
  </si>
  <si>
    <t>Zona treball oberta oest</t>
  </si>
  <si>
    <t>3faeb737-8df3-4b02-8cca-000237e5a910</t>
  </si>
  <si>
    <t>VE01</t>
  </si>
  <si>
    <t>6b15cd7e-b6a7-459c-a9c3-b35f4f8cbb1e</t>
  </si>
  <si>
    <t>VE02</t>
  </si>
  <si>
    <t>Recepció quarta  planta</t>
  </si>
  <si>
    <t>1b48408a-b97b-4558-98f5-518afff3239b</t>
  </si>
  <si>
    <t>PC</t>
  </si>
  <si>
    <t>Planta coberta</t>
  </si>
  <si>
    <t>3941175d-5250-43e5-9d54-dc5ee6e563c3</t>
  </si>
  <si>
    <t>GE01</t>
  </si>
  <si>
    <t>Grup electrogen</t>
  </si>
  <si>
    <t>cc8ad64f-18d4-4b92-a3f8-3959a4c3d209</t>
  </si>
  <si>
    <t>ATC.MAT-25268.PC.</t>
  </si>
  <si>
    <t>Bancal equips frigorífics</t>
  </si>
  <si>
    <t>eabaa0be-8c90-4e98-92a0-a7e62f6123e4</t>
  </si>
  <si>
    <t>MAT-25269</t>
  </si>
  <si>
    <t>Oficina Territorial Barcelonès Nord</t>
  </si>
  <si>
    <t>4079aae2-f52d-4718-abf7-ef1550c421ed</t>
  </si>
  <si>
    <t>AAR</t>
  </si>
  <si>
    <t>Arxiu de zona A</t>
  </si>
  <si>
    <t>79dd175e-380b-4a95-85a9-e703d1902411</t>
  </si>
  <si>
    <t>ATC.MAT-25269.</t>
  </si>
  <si>
    <t>ALD</t>
  </si>
  <si>
    <t>Lavabo Dones zona A</t>
  </si>
  <si>
    <t>da0e0ff3-74af-43fe-9466-e50d22e815e8</t>
  </si>
  <si>
    <t>ALH</t>
  </si>
  <si>
    <t>Lavabo Homes zona A</t>
  </si>
  <si>
    <t>bd6e8099-39b7-42c0-9c52-40ae290258e1</t>
  </si>
  <si>
    <t>ALM</t>
  </si>
  <si>
    <t>Lavabo Minusvàlids zona A</t>
  </si>
  <si>
    <t>95f0e62a-d8d1-48a5-b9ee-fec464784161</t>
  </si>
  <si>
    <t>ANT</t>
  </si>
  <si>
    <t>Quart de neteja zona A</t>
  </si>
  <si>
    <t>b89946c2-c402-475a-89b3-5edfe3ffb7c1</t>
  </si>
  <si>
    <t>AOF</t>
  </si>
  <si>
    <t>Oficines zona A</t>
  </si>
  <si>
    <t>c600214e-d4d7-4882-9938-83c4d639f549</t>
  </si>
  <si>
    <t>BLD</t>
  </si>
  <si>
    <t>Lavabo Dones zona B</t>
  </si>
  <si>
    <t>7081c1c3-c698-4143-873d-1133f9f354c5</t>
  </si>
  <si>
    <t>BLH</t>
  </si>
  <si>
    <t>Lavabo Homes zona B</t>
  </si>
  <si>
    <t>f652b149-0100-4fa5-afd0-0f1547197a13</t>
  </si>
  <si>
    <t>BLM</t>
  </si>
  <si>
    <t>Lavabo Minusvàlids zona B</t>
  </si>
  <si>
    <t>cc6eaf8b-83a6-4673-bd2d-2fa0f1417430</t>
  </si>
  <si>
    <t>BOF</t>
  </si>
  <si>
    <t>Oficines zona B</t>
  </si>
  <si>
    <t>62a553d5-8b29-4200-9f5d-fac03a1aa4ea</t>
  </si>
  <si>
    <t>DX</t>
  </si>
  <si>
    <t>Despatx director zona B</t>
  </si>
  <si>
    <t>123fa4e0-fb92-4a89-ba94-a19504334af7</t>
  </si>
  <si>
    <t>EN</t>
  </si>
  <si>
    <t>Entrada</t>
  </si>
  <si>
    <t>e5338774-e736-42b8-ae6d-080ab3eec973</t>
  </si>
  <si>
    <t>HA</t>
  </si>
  <si>
    <t>Hall d'accès</t>
  </si>
  <si>
    <t>f45e6223-fac1-4ea9-8fc0-25199160e321</t>
  </si>
  <si>
    <t>OFF</t>
  </si>
  <si>
    <t>Sala Office</t>
  </si>
  <si>
    <t>d8f3cff8-2bd5-4a34-95ff-327151177749</t>
  </si>
  <si>
    <t>STR</t>
  </si>
  <si>
    <t>Sala de Rack zona A</t>
  </si>
  <si>
    <t>74bf11b3-9838-405a-b2f3-91e4e64f4535</t>
  </si>
  <si>
    <t>MAT-25270</t>
  </si>
  <si>
    <t>Oficina Territorial Granollers</t>
  </si>
  <si>
    <t>c6e8aa26-bf26-4375-8843-d799e0881cc1</t>
  </si>
  <si>
    <t>AR</t>
  </si>
  <si>
    <t>Arxiu</t>
  </si>
  <si>
    <t>e3a075b0-ced5-4c54-8428-c061b7693f79</t>
  </si>
  <si>
    <t>ATC.MAT-25270.</t>
  </si>
  <si>
    <t>BO</t>
  </si>
  <si>
    <t>Back Office</t>
  </si>
  <si>
    <t>3190921a-28ec-423f-bb26-66c390e0cf76</t>
  </si>
  <si>
    <t>Despatx director</t>
  </si>
  <si>
    <t>0c075cdf-39d6-4f2f-9cfe-c9024a6ba852</t>
  </si>
  <si>
    <t>d549806f-0366-4479-aea8-81fc4c4b29b1</t>
  </si>
  <si>
    <t>FO</t>
  </si>
  <si>
    <t>Front Office</t>
  </si>
  <si>
    <t>53987c09-e2ba-4dcc-be42-e69cd4bee9d3</t>
  </si>
  <si>
    <t>LVD</t>
  </si>
  <si>
    <t>Lavabo Dones</t>
  </si>
  <si>
    <t>992ff6e3-90a2-4525-bcd7-d530cb66532b</t>
  </si>
  <si>
    <t>LVH</t>
  </si>
  <si>
    <t>Lavabo Homes</t>
  </si>
  <si>
    <t>1200d48b-2ed1-4740-b8d2-27b273732bdc</t>
  </si>
  <si>
    <t>LVM</t>
  </si>
  <si>
    <t>Lavabo Minusvàlids</t>
  </si>
  <si>
    <t>c4095756-8cfc-4f14-9d1f-53bdce254444</t>
  </si>
  <si>
    <t>MZ</t>
  </si>
  <si>
    <t>Magatzem</t>
  </si>
  <si>
    <t>d40bab4d-1389-4d54-880f-0bd336bd1f29</t>
  </si>
  <si>
    <t>NT</t>
  </si>
  <si>
    <t>Quart de Neteja</t>
  </si>
  <si>
    <t>76a6cd03-4790-4687-945a-393121f539b6</t>
  </si>
  <si>
    <t>OF</t>
  </si>
  <si>
    <t>Office</t>
  </si>
  <si>
    <t>01ef7965-fdaf-47e9-9587-71763205e3ee</t>
  </si>
  <si>
    <t>RC</t>
  </si>
  <si>
    <t>559ff96e-11db-41e8-984d-6d737d81425e</t>
  </si>
  <si>
    <t>RPF</t>
  </si>
  <si>
    <t>Reprografía</t>
  </si>
  <si>
    <t>23afc138-b5d7-4afe-a6ea-a8c4d91bff08</t>
  </si>
  <si>
    <t>SR</t>
  </si>
  <si>
    <t>Sala Reunions</t>
  </si>
  <si>
    <t>e7594dd8-3100-41ad-aa79-03c134ff0af3</t>
  </si>
  <si>
    <t>ST</t>
  </si>
  <si>
    <t>Sala Tècnica</t>
  </si>
  <si>
    <t>16e1cbc8-bb49-40e7-bd2a-77d53fe56d08</t>
  </si>
  <si>
    <t>ZP</t>
  </si>
  <si>
    <t>Zona de pas</t>
  </si>
  <si>
    <t>dd0ecdec-bcc7-4710-b50f-ad86b82ec1b7</t>
  </si>
  <si>
    <t>MAT-25271</t>
  </si>
  <si>
    <t>Oficina Territorial Manresa</t>
  </si>
  <si>
    <t>c6571992-fbba-4c8c-88f3-4a05c61d596a</t>
  </si>
  <si>
    <t>517b316a-70f7-4905-b58c-9aa511736074</t>
  </si>
  <si>
    <t>ATC.MAT-25271.</t>
  </si>
  <si>
    <t>2b7dc750-504a-4a33-bbde-63f479ce816b</t>
  </si>
  <si>
    <t>2f74fc91-f708-4521-9445-c100658042c9</t>
  </si>
  <si>
    <t>03adbd1c-3c31-44df-afac-39fda0a27221</t>
  </si>
  <si>
    <t>d6996c83-754d-4d83-bc02-753bb1f950a5</t>
  </si>
  <si>
    <t>Lavabo dones</t>
  </si>
  <si>
    <t>434681e4-048e-4f0f-90e3-1f0687d5d9df</t>
  </si>
  <si>
    <t>Lavabo homes</t>
  </si>
  <si>
    <t>30b4770d-b79f-4774-af62-cfc7240a5729</t>
  </si>
  <si>
    <t>Lavabo minusvàlids</t>
  </si>
  <si>
    <t>e66c8fb2-34d7-493a-8353-4ee0533f2e43</t>
  </si>
  <si>
    <t>b1e9117a-0d46-49d4-b7b0-612669e9a5e8</t>
  </si>
  <si>
    <t>5c717f3b-6c41-4b3b-a00a-2609a8d72167</t>
  </si>
  <si>
    <t>a004bb0b-a832-4fdb-afa2-54ab5080aeba</t>
  </si>
  <si>
    <t>Sala de reunions</t>
  </si>
  <si>
    <t>b16094ee-3f66-486e-b284-011b82dcc6cf</t>
  </si>
  <si>
    <t>STC</t>
  </si>
  <si>
    <t>Sala de Climatització</t>
  </si>
  <si>
    <t>a80d9d29-361d-4467-8b79-6e4aeeaf91f5</t>
  </si>
  <si>
    <t>Sala de RACK</t>
  </si>
  <si>
    <t>a5b2f933-442a-43cb-9fe9-58e43ee5d8f2</t>
  </si>
  <si>
    <t>ZE</t>
  </si>
  <si>
    <t>Zona d'espera</t>
  </si>
  <si>
    <t>17f29f19-724c-4b23-b410-c683e8c67f01</t>
  </si>
  <si>
    <t>MAT-25272</t>
  </si>
  <si>
    <t>Oficina Territorial Mataró</t>
  </si>
  <si>
    <t>be2c85b5-d732-4c0b-9c7d-90e2013abec9</t>
  </si>
  <si>
    <t>089012d2-ec03-4797-be07-91f819f7c6ac</t>
  </si>
  <si>
    <t>ATC.MAT-25272.</t>
  </si>
  <si>
    <t>5e38dedd-2066-4d8b-a997-d7560f84822d</t>
  </si>
  <si>
    <t>e99eaa34-8907-4e8f-844b-4e47b20bf3b0</t>
  </si>
  <si>
    <t>face27f2-3c5b-4b36-80b6-76e7f5b0d30b</t>
  </si>
  <si>
    <t>00e5a78c-8006-454f-ad4f-647464441734</t>
  </si>
  <si>
    <t>388154fd-8faf-47db-8996-454146a893dc</t>
  </si>
  <si>
    <t>a4029fdd-3d40-421b-960b-eba062e06e10</t>
  </si>
  <si>
    <t>aeb55fe3-b005-4618-8ed2-b07b59ac0890</t>
  </si>
  <si>
    <t>be1e642f-5bb9-4d8c-af3e-d5264c03e0d3</t>
  </si>
  <si>
    <t>Quart de neteja</t>
  </si>
  <si>
    <t>c1b52f3e-d4d9-446f-a7f6-571871481a0f</t>
  </si>
  <si>
    <t>74e7801f-10a0-4301-80a4-91c4026e30a8</t>
  </si>
  <si>
    <t>4a3398f3-3cb9-4be9-bbcf-b9593bf7f650</t>
  </si>
  <si>
    <t>bf5debfe-6a81-44bd-955d-63fd0b94a9f3</t>
  </si>
  <si>
    <t>b886467e-ee00-40a0-9961-3c70ae5e78e9</t>
  </si>
  <si>
    <t>24a9a496-67fa-431b-b2ea-63f5f67ffd86</t>
  </si>
  <si>
    <t>Sala de Rack</t>
  </si>
  <si>
    <t>2aaa3d95-8c0b-4854-a282-99c56370c1a0</t>
  </si>
  <si>
    <t>MAT-25273</t>
  </si>
  <si>
    <t>Oficina Territorial Sabadell</t>
  </si>
  <si>
    <t>9cbe34ce-8f40-4432-b446-3600a4a22dc0</t>
  </si>
  <si>
    <t>Planta Baixa</t>
  </si>
  <si>
    <t>33cb4135-f5c4-4f68-885a-8a999df38c53</t>
  </si>
  <si>
    <t>ATC.MAT-25273.</t>
  </si>
  <si>
    <t>AR01</t>
  </si>
  <si>
    <t>Arxiu 1</t>
  </si>
  <si>
    <t>8a874fdf-56b8-4631-8c31-05d589515b67</t>
  </si>
  <si>
    <t>ATC.MAT-25273.P00.</t>
  </si>
  <si>
    <t>AR02</t>
  </si>
  <si>
    <t>Arxiu 2</t>
  </si>
  <si>
    <t>b2188953-b14e-44a3-832e-53eb6d7f25cd</t>
  </si>
  <si>
    <t>b7479617-791d-482b-9e06-c2a04a24a1e8</t>
  </si>
  <si>
    <t>d225e2e1-6e64-4629-b6d3-7bc023695ac2</t>
  </si>
  <si>
    <t>ac557993-6f56-457c-b588-ad73ce05e324</t>
  </si>
  <si>
    <t>a31e9522-7583-4a30-9ac9-b3f0c1c05012</t>
  </si>
  <si>
    <t>LM01</t>
  </si>
  <si>
    <t>Lavabo minusvàlids public</t>
  </si>
  <si>
    <t>23cf6e62-428a-4eb8-bcde-ba606ac12865</t>
  </si>
  <si>
    <t>LP</t>
  </si>
  <si>
    <t>Lavabo public</t>
  </si>
  <si>
    <t>d6594488-3b15-476d-ada9-93676748b52f</t>
  </si>
  <si>
    <t>Lavabo personal Homes</t>
  </si>
  <si>
    <t>e82b769e-4506-4d90-b667-03408d723fe5</t>
  </si>
  <si>
    <t>Lavabo personal Dones</t>
  </si>
  <si>
    <t>c2b3be00-b4e0-4a0e-a8fa-07b2635c9e04</t>
  </si>
  <si>
    <t>MZG</t>
  </si>
  <si>
    <t>Magatzem Gran</t>
  </si>
  <si>
    <t>61b2be2c-1702-4f43-9d7e-9a8b1f82d28f</t>
  </si>
  <si>
    <t>MZP</t>
  </si>
  <si>
    <t>Magatzem Petit</t>
  </si>
  <si>
    <t>a7b424ee-9ef4-42a4-bbe6-b511dba31e8f</t>
  </si>
  <si>
    <t>376b68f3-02f4-4d07-a29c-03f39990d4e7</t>
  </si>
  <si>
    <t>809f1b40-f273-4b6a-911a-6ce86919d28c</t>
  </si>
  <si>
    <t>Repografia</t>
  </si>
  <si>
    <t>987302f4-43c3-4b5e-b485-a8495f4b7f07</t>
  </si>
  <si>
    <t>SG</t>
  </si>
  <si>
    <t>Seguretat</t>
  </si>
  <si>
    <t>4b17238f-f59b-4084-8c7f-024735abe8b7</t>
  </si>
  <si>
    <t>SN</t>
  </si>
  <si>
    <t>Sala de neteja</t>
  </si>
  <si>
    <t>06650d3c-9255-4287-ba1c-db6920b8e824</t>
  </si>
  <si>
    <t>0a27b9ea-33e2-4779-a8b7-603f84541df7</t>
  </si>
  <si>
    <t>SRA</t>
  </si>
  <si>
    <t>Sala Rack</t>
  </si>
  <si>
    <t>50b97182-ada7-4fc1-8848-cac89f289e6b</t>
  </si>
  <si>
    <t>P0A</t>
  </si>
  <si>
    <t>Planta Altell</t>
  </si>
  <si>
    <t>ae8a0f6f-fc17-4082-97ba-2933e81b207b</t>
  </si>
  <si>
    <t>MAT-25274</t>
  </si>
  <si>
    <t>Oficina Territorial Terrassa</t>
  </si>
  <si>
    <t>d44cae3a-51e2-4bf1-b5be-5a6d791aa7c3</t>
  </si>
  <si>
    <t>fd50c36e-ae8b-4ec5-a6aa-ce174c409bef</t>
  </si>
  <si>
    <t>ATC.MAT-25274.</t>
  </si>
  <si>
    <t>2db612cf-094c-49e5-b3c9-c8497419b701</t>
  </si>
  <si>
    <t>ATC.MAT-25274.P01.</t>
  </si>
  <si>
    <t>71930142-175b-4aaa-a2dc-b0b8dc633448</t>
  </si>
  <si>
    <t>DT</t>
  </si>
  <si>
    <t>Distribuidor (magatzem)</t>
  </si>
  <si>
    <t>7edb1a7b-7649-42c6-8e88-604d87b8ef8c</t>
  </si>
  <si>
    <t>7514eee8-c01d-4827-bb23-76f0b78fc167</t>
  </si>
  <si>
    <t>0ad87c52-db1a-4372-9887-0b2ed25102ce</t>
  </si>
  <si>
    <t>df5a7be8-bab7-4df1-a9ff-c5b9deb06678</t>
  </si>
  <si>
    <t>LD</t>
  </si>
  <si>
    <t>Lavabos Dones</t>
  </si>
  <si>
    <t>58b4caa9-6cc9-4d2c-82c3-1e3a2142c03e</t>
  </si>
  <si>
    <t>LH</t>
  </si>
  <si>
    <t>Lavabos Homes</t>
  </si>
  <si>
    <t>c2c38ede-d8cd-4c1e-becc-05db76db9b15</t>
  </si>
  <si>
    <t>LM</t>
  </si>
  <si>
    <t>7ea8a06a-1868-4cdc-8901-0b5f49de668c</t>
  </si>
  <si>
    <t>MZ1</t>
  </si>
  <si>
    <t>magatzem 1</t>
  </si>
  <si>
    <t>fbe627bf-0b77-44c6-a728-93a838a83d98</t>
  </si>
  <si>
    <t>b74fec1a-371f-4432-9eaf-d17dbf220258</t>
  </si>
  <si>
    <t>1aa3826e-764c-4ffc-ab56-3fce52081f74</t>
  </si>
  <si>
    <t>0f3eea00-b7e9-475e-b727-86274e4a10b5</t>
  </si>
  <si>
    <t>2f894e0c-e2b8-411d-8ea6-8ca574f9252e</t>
  </si>
  <si>
    <t>35f062e6-f57e-48ed-8f1d-a6ead4881666</t>
  </si>
  <si>
    <t>4704a304-edf4-4d1b-9dc6-f6ba43bca4f6</t>
  </si>
  <si>
    <t>MAT-25275</t>
  </si>
  <si>
    <t>Oficina Territorial Vic</t>
  </si>
  <si>
    <t>a497a0b6-affe-446c-8c43-8e29f0658a2e</t>
  </si>
  <si>
    <t>AI</t>
  </si>
  <si>
    <t>Armari instal·lacions</t>
  </si>
  <si>
    <t>70c25126-7402-48f9-99e2-3b5951272769</t>
  </si>
  <si>
    <t>ATC.MAT-25275.</t>
  </si>
  <si>
    <t>40f053c0-8c7f-4670-9a90-b87d564d7350</t>
  </si>
  <si>
    <t>6c1f9da3-4ffe-49da-a287-12a92be3eb4c</t>
  </si>
  <si>
    <t>3a970a47-bbd1-409f-9b21-ddd11ac80d1a</t>
  </si>
  <si>
    <t>4371aa64-7881-4b57-8c4c-e7c9980d4523</t>
  </si>
  <si>
    <t>dab4f004-69f3-4d2f-84b3-57d0cc22513d</t>
  </si>
  <si>
    <t>40b49cbe-4c60-4e33-8496-5ac0502687b9</t>
  </si>
  <si>
    <t>06cb6f80-a951-4d9d-a273-4f2f8a9266fb</t>
  </si>
  <si>
    <t>ad63affa-354a-442b-b4c2-d9c7cf90aabf</t>
  </si>
  <si>
    <t>c6128a9f-22c0-4b74-8696-64c2db892879</t>
  </si>
  <si>
    <t>f75e4ec0-0c5d-4f85-a5e5-eb0db68d2dfa</t>
  </si>
  <si>
    <t>302d845b-3c89-4061-803a-341e2f53b336</t>
  </si>
  <si>
    <t>b8138a9e-f6ae-4456-8cd2-6393c99a922d</t>
  </si>
  <si>
    <t>MAT-25276</t>
  </si>
  <si>
    <t>Oficina Territorial de Vilafranca del Penedès</t>
  </si>
  <si>
    <t>ad4bd1da-a707-4039-8263-b724b5af4dd9</t>
  </si>
  <si>
    <t>b2691cd7-a1f9-44dc-9ede-df6cd5a90d28</t>
  </si>
  <si>
    <t>ATC.MAT-25276.</t>
  </si>
  <si>
    <t>9273d45e-044e-43c4-baff-9b29195fa8e9</t>
  </si>
  <si>
    <t>190f5fd3-14bf-4aa5-a318-899bc5fa257f</t>
  </si>
  <si>
    <t>0a56ef8e-d3ca-40c9-ba6a-96f5cbc6b0d5</t>
  </si>
  <si>
    <t>1c4e2c13-3d48-4504-b85a-4ac51986021f</t>
  </si>
  <si>
    <t>39cfd6be-fca9-4cfb-98eb-786964efe513</t>
  </si>
  <si>
    <t>16747870-2aec-423d-a527-cf82d924e2fa</t>
  </si>
  <si>
    <t>4a794518-45fa-49b7-ae33-08617508822b</t>
  </si>
  <si>
    <t>d54e7d1f-1539-4491-a690-d6321147d2aa</t>
  </si>
  <si>
    <t>Sala Neteja</t>
  </si>
  <si>
    <t>046a071b-d243-4827-b52d-282eacf2f5c9</t>
  </si>
  <si>
    <t>aa0cd1db-0081-41e6-98e8-db3c6cc4e5b7</t>
  </si>
  <si>
    <t>c7a593d9-d2b9-43c9-b17b-a7d21b0484b3</t>
  </si>
  <si>
    <t>fc287e1c-b809-4ea7-b530-b71dca1a0158</t>
  </si>
  <si>
    <t>Sala Climatització</t>
  </si>
  <si>
    <t>43b83c29-6a33-4a12-8e47-1b4db1d31533</t>
  </si>
  <si>
    <t>Sala RACK</t>
  </si>
  <si>
    <t>ae169999-0b8e-458d-8ddb-ffc00f7ee775</t>
  </si>
  <si>
    <t>MAT-25277</t>
  </si>
  <si>
    <t>Oficina Serveis Territorials Hospitalet de Llobregat</t>
  </si>
  <si>
    <t>fda19485-5c3e-4c6c-a8b1-71fc29e35c4e</t>
  </si>
  <si>
    <t>AP</t>
  </si>
  <si>
    <t>Atenció al públic</t>
  </si>
  <si>
    <t>0fbb88f6-bf89-4dae-a181-97f9e808c387</t>
  </si>
  <si>
    <t>ATC.MAT-25277.</t>
  </si>
  <si>
    <t>f908dc0b-efc2-4e07-9aa1-21bae857b4fb</t>
  </si>
  <si>
    <t>94acaafd-8c0e-4970-8c2c-6445625e7cef</t>
  </si>
  <si>
    <t>3e8da051-ee04-4449-ae79-4e9b86a56bd3</t>
  </si>
  <si>
    <t>455fb6ef-1fb0-45ad-a20b-18d30f4f1817</t>
  </si>
  <si>
    <t>71732a84-e471-4bbf-b39b-f0a042faebe5</t>
  </si>
  <si>
    <t>MAT-25278</t>
  </si>
  <si>
    <t>Oficina Territorial de Sant Feliu de Llobregat</t>
  </si>
  <si>
    <t>5521e053-dd1e-4e34-af16-6b923a208a27</t>
  </si>
  <si>
    <t>f471840d-9081-4754-8d8d-1c58917f5c07</t>
  </si>
  <si>
    <t>ATC.MAT-25278.</t>
  </si>
  <si>
    <t>b6b71270-e047-4d3d-84e0-e3b11771162c</t>
  </si>
  <si>
    <t>7eeb1c28-4734-456e-9216-1f55d2c7da84</t>
  </si>
  <si>
    <t>2bb06c5c-dd0b-4c1d-9f6f-0c36a565a3eb</t>
  </si>
  <si>
    <t>544a046b-19ea-4104-b258-9811cb6bd4b3</t>
  </si>
  <si>
    <t>9d8f5b94-a786-4b1d-8449-30c7bff061cc</t>
  </si>
  <si>
    <t>b5a811be-50f5-4b2a-809f-0e0623424bdf</t>
  </si>
  <si>
    <t>46678790-8ffa-4ca8-ad82-9216982de586</t>
  </si>
  <si>
    <t>19a6868c-8022-4b42-a316-785c16da244f</t>
  </si>
  <si>
    <t>d80580f7-891b-4371-b475-3906c415990a</t>
  </si>
  <si>
    <t>fb4c3619-f8ac-4c7e-863a-49abaa1c4010</t>
  </si>
  <si>
    <t xml:space="preserve">Recepcio </t>
  </si>
  <si>
    <t>3c25ec35-2996-4b9a-8f6a-f3c053491422</t>
  </si>
  <si>
    <t>RP</t>
  </si>
  <si>
    <t>c0e2656b-920d-408d-bd47-acb64411f406</t>
  </si>
  <si>
    <t>8864a22a-3939-4831-b6d3-5076099bc9c3</t>
  </si>
  <si>
    <t>03c77a0a-c097-4c5e-9b81-11848617a497</t>
  </si>
  <si>
    <t>99b888ff-fe49-47ce-afe0-c130ecb1ed6c</t>
  </si>
  <si>
    <t>MAT-25279</t>
  </si>
  <si>
    <t>Delegació Territorial de Tarragona</t>
  </si>
  <si>
    <t>d16d2eb4-a555-4351-960d-57d89d5e6b54</t>
  </si>
  <si>
    <t>a388fb4f-e71c-4f08-8eca-81784f78d7d5</t>
  </si>
  <si>
    <t>ATC.MAT-25279.</t>
  </si>
  <si>
    <t>Despatx zona Atenció al públic</t>
  </si>
  <si>
    <t>8f1b18ed-18ab-4db7-94bb-39b28b3dc73b</t>
  </si>
  <si>
    <t>Despatx delegat territorial</t>
  </si>
  <si>
    <t>f01405a5-5ba7-4a0f-8bbb-547375241ef5</t>
  </si>
  <si>
    <t>Sala arxiu</t>
  </si>
  <si>
    <t>0f65456d-9e31-498a-b65f-8ab4af9375e1</t>
  </si>
  <si>
    <t>Passadís. Connexió sala atenció públic-sala gran</t>
  </si>
  <si>
    <t>e6e0b8e4-c9ac-4678-bd5c-c585b78cdac3</t>
  </si>
  <si>
    <t>Lavabo entrada</t>
  </si>
  <si>
    <t>d5796316-4c2e-4e52-9e6b-986dc0dd7c22</t>
  </si>
  <si>
    <t>cde61451-d1f8-4e01-b6e6-7c6d2547b6cc</t>
  </si>
  <si>
    <t>70d31f76-e9e5-4340-bc36-b8bb8ce63959</t>
  </si>
  <si>
    <t>9bc1edd3-f880-4594-8a5d-a6f2dd3ca4e7</t>
  </si>
  <si>
    <t>Distribuidor zona banys</t>
  </si>
  <si>
    <t>3dfaa8a8-f02c-4019-a405-40acb7b2c722</t>
  </si>
  <si>
    <t>MJ</t>
  </si>
  <si>
    <t>7ee5f0fb-0733-4c53-99d0-836359c6d411</t>
  </si>
  <si>
    <t>SE</t>
  </si>
  <si>
    <t>Sala tècnica dels quadres elèctrics</t>
  </si>
  <si>
    <t>d3f42e39-b07b-4824-9c0b-8456cf396eba</t>
  </si>
  <si>
    <t>SRS</t>
  </si>
  <si>
    <t>Sala tècnica del Rack,SAI, i servidor</t>
  </si>
  <si>
    <t>588b84da-4520-464a-baa6-85542581bd00</t>
  </si>
  <si>
    <t>Sala de treball 1- Zona delegat territorial</t>
  </si>
  <si>
    <t>13d82f31-a8e6-4cdb-ab82-f66947f7a781</t>
  </si>
  <si>
    <t>Sala de treball 2 - Sala gran diàfana</t>
  </si>
  <si>
    <t>3607da67-cfe6-45fc-878a-760b61ac6272</t>
  </si>
  <si>
    <t>Aula de formació</t>
  </si>
  <si>
    <t>e0d1d50c-4b31-4378-bdf3-84d87b359e8b</t>
  </si>
  <si>
    <t xml:space="preserve">Vestíbul entrada </t>
  </si>
  <si>
    <t>2ed06f20-610d-4307-980d-13be96081aba</t>
  </si>
  <si>
    <t>Vestíbul escala secundaria</t>
  </si>
  <si>
    <t>669260d7-a528-4a90-9227-99cc88ca586c</t>
  </si>
  <si>
    <t>MAT-25280</t>
  </si>
  <si>
    <t>Oficina Territorial de Reus</t>
  </si>
  <si>
    <t>9ca370aa-c868-444d-aaeb-251e8f3bc15c</t>
  </si>
  <si>
    <t>ACC</t>
  </si>
  <si>
    <t>Accés c/Passeig Prim</t>
  </si>
  <si>
    <t>1be7ec1f-0d4f-4188-81d5-9c61c3f5d9f3</t>
  </si>
  <si>
    <t>ATC.MAT-25280.</t>
  </si>
  <si>
    <t>e5ff8f4b-be99-4a60-83bd-4c1cee94f650</t>
  </si>
  <si>
    <t>8837368a-d1f8-4b22-9b61-d2410233772e</t>
  </si>
  <si>
    <t>DE</t>
  </si>
  <si>
    <t>Despatx del cap d'oficina</t>
  </si>
  <si>
    <t>2b544b6a-79f6-4858-9688-8f2c58b679c2</t>
  </si>
  <si>
    <t>Passadís</t>
  </si>
  <si>
    <t>66e23c32-a62f-4f3c-a762-c59cc18f588c</t>
  </si>
  <si>
    <t>80cddec8-7c41-4d8d-a19d-5f2fb1a10127</t>
  </si>
  <si>
    <t>f0d8b11d-bc81-4d38-b9c3-8d8b41bd8d7d</t>
  </si>
  <si>
    <t>11244245-0418-4f3d-9504-2d7ebaec399d</t>
  </si>
  <si>
    <t>MG</t>
  </si>
  <si>
    <t>2241a7f9-5138-4bef-af97-e76218f43b82</t>
  </si>
  <si>
    <t>Sala de reprografia</t>
  </si>
  <si>
    <t>eab2f213-d776-427f-819a-df3f171b1a3d</t>
  </si>
  <si>
    <t>Sala d'espera</t>
  </si>
  <si>
    <t>da02a9a4-188a-44b8-9245-be07aaaea270</t>
  </si>
  <si>
    <t>SMC</t>
  </si>
  <si>
    <t>Sala de màquines de clima</t>
  </si>
  <si>
    <t>4e85b953-c57a-4443-b336-a2b191197ccf</t>
  </si>
  <si>
    <t>5694f3cf-04c4-4c05-8970-fc695c3dea56</t>
  </si>
  <si>
    <t>Sala tècnica del Rack i SAI</t>
  </si>
  <si>
    <t>199b94fb-6015-4c6d-b065-b4ec439ba86b</t>
  </si>
  <si>
    <t>Sala de treball gran</t>
  </si>
  <si>
    <t>52e2aae5-89ae-4b83-93d5-c1f46d42f25c</t>
  </si>
  <si>
    <t>STEC</t>
  </si>
  <si>
    <t>Sala tècnica del quadre elèctric</t>
  </si>
  <si>
    <t>083f15dd-6072-494b-80cb-066a3e368292</t>
  </si>
  <si>
    <t>SV</t>
  </si>
  <si>
    <t>Sala de visites (reunions)</t>
  </si>
  <si>
    <t>59e60705-0218-4fb9-9928-737a06917186</t>
  </si>
  <si>
    <t>TR</t>
  </si>
  <si>
    <t>Taulell de registre i informació</t>
  </si>
  <si>
    <t>9bd08312-7773-4ee3-ae4b-3e77426a7ddc</t>
  </si>
  <si>
    <t>VS</t>
  </si>
  <si>
    <t>Vestíbul (office)</t>
  </si>
  <si>
    <t>6dbb3e59-3bbd-4b8f-98e5-59f841e97c90</t>
  </si>
  <si>
    <t>MAT-25281</t>
  </si>
  <si>
    <t>Oficina Territorial de Tortosa</t>
  </si>
  <si>
    <t>08f229ac-6924-4097-b11f-0cb34eeb7629</t>
  </si>
  <si>
    <t>13e8a5f9-ea78-497d-ae8e-78914d10dddb</t>
  </si>
  <si>
    <t>ATC.MAT-25281.</t>
  </si>
  <si>
    <t>ARX</t>
  </si>
  <si>
    <t>ed3c682f-2a98-427a-8829-2616a1254839</t>
  </si>
  <si>
    <t>ATC.MAT-25281.P00.</t>
  </si>
  <si>
    <t>Despatx</t>
  </si>
  <si>
    <t>d8087196-a9a5-432c-99ac-45d0aba5e8e4</t>
  </si>
  <si>
    <t>ENT</t>
  </si>
  <si>
    <t>Entrada / Vestíbul</t>
  </si>
  <si>
    <t>c8f6f3c2-0ba0-4c8e-a94e-1f9621f9308c</t>
  </si>
  <si>
    <t>ddcc0de7-09b9-4bf9-a89e-c214de9980e3</t>
  </si>
  <si>
    <t>Lavabo homes/adaptat</t>
  </si>
  <si>
    <t>bb852089-3d6c-40b5-abaf-e59d2a310c08</t>
  </si>
  <si>
    <t>NET</t>
  </si>
  <si>
    <t>Neteja</t>
  </si>
  <si>
    <t>f22c593e-7482-473b-883e-e91fbd266569</t>
  </si>
  <si>
    <t>OF01</t>
  </si>
  <si>
    <t>Oficina zona treball</t>
  </si>
  <si>
    <t>ca6c4e05-7cc9-4077-a0e7-2f9454ad732f</t>
  </si>
  <si>
    <t>OF02</t>
  </si>
  <si>
    <t>Oficina treball (cara al públic)</t>
  </si>
  <si>
    <t>d7369220-f94e-4395-94e4-aede10e842b9</t>
  </si>
  <si>
    <t>OFC</t>
  </si>
  <si>
    <t>e34e1f3e-c1fb-456d-8d81-79a5ba454c27</t>
  </si>
  <si>
    <t>SCO</t>
  </si>
  <si>
    <t>Comunitat (armaris comptadors)</t>
  </si>
  <si>
    <t>605f4946-10f4-4948-8e8b-52cf30168c25</t>
  </si>
  <si>
    <t>SRE</t>
  </si>
  <si>
    <t>b412a8b4-d4e1-47d3-9d82-dd6422170c87</t>
  </si>
  <si>
    <t>Sala climatització</t>
  </si>
  <si>
    <t>f29d33c8-7e55-465b-92c0-f0175795063c</t>
  </si>
  <si>
    <t>STE</t>
  </si>
  <si>
    <t>Sala tècnica (SAI, QG, Cincendis)</t>
  </si>
  <si>
    <t>2c2715a4-4606-4da4-94cb-b574c0afed3c</t>
  </si>
  <si>
    <t>ZEXT</t>
  </si>
  <si>
    <t>Zona Exterior - Façana</t>
  </si>
  <si>
    <t>3b4180d2-8151-423d-9fb0-58f826d4b9f1</t>
  </si>
  <si>
    <t>MAT-25282</t>
  </si>
  <si>
    <t>Delegació Territorial de Lleida</t>
  </si>
  <si>
    <t>89ee512e-9019-4996-8a27-a13918045f27</t>
  </si>
  <si>
    <t>Planta Segona</t>
  </si>
  <si>
    <t>c6f229e0-a705-49b8-8424-ae664ff3c937</t>
  </si>
  <si>
    <t>ATC.MAT-25282.</t>
  </si>
  <si>
    <t>AP01</t>
  </si>
  <si>
    <t>Zona d'atenció al públic</t>
  </si>
  <si>
    <t>9446f791-0f45-4ecd-b329-ff398c798002</t>
  </si>
  <si>
    <t>ATC.MAT-25282.P02.</t>
  </si>
  <si>
    <t>Despatx 1</t>
  </si>
  <si>
    <t>fc15d079-dc9b-4b05-a234-77a367ce2efe</t>
  </si>
  <si>
    <t>Despatx 2</t>
  </si>
  <si>
    <t>514d3a79-88c4-4243-bd87-b320a25b3c56</t>
  </si>
  <si>
    <t>Despatx 3</t>
  </si>
  <si>
    <t>a1c80788-0fcd-411e-ad80-1c7d907078af</t>
  </si>
  <si>
    <t>Despatx 4</t>
  </si>
  <si>
    <t>c71f2b34-393d-4fcd-b97a-215255ea20a6</t>
  </si>
  <si>
    <t>Despatx 5</t>
  </si>
  <si>
    <t>3cd311dd-3eda-4fbd-83aa-1eb808bea5ed</t>
  </si>
  <si>
    <t>Backoffice</t>
  </si>
  <si>
    <t>5d8fbd85-1f7f-48fd-931b-ee3035d6f979</t>
  </si>
  <si>
    <t>Lavabo atenció públic</t>
  </si>
  <si>
    <t>431fae90-47cd-4ca4-903e-39fc14585c5a</t>
  </si>
  <si>
    <t>Lavabo principal</t>
  </si>
  <si>
    <t>619b55ca-ee48-48d7-bb0a-3b3cf17e8cdf</t>
  </si>
  <si>
    <t>Lavabo backoffice</t>
  </si>
  <si>
    <t>a442a71c-cf8a-4b9b-b174-73465bb56881</t>
  </si>
  <si>
    <t xml:space="preserve">Lavabo </t>
  </si>
  <si>
    <t>c88438e5-99ee-41de-9122-366b6171e8ab</t>
  </si>
  <si>
    <t>Oficina 1</t>
  </si>
  <si>
    <t>4e15e15d-df01-4cd2-9842-3835fff95a7a</t>
  </si>
  <si>
    <t>Oficina 2</t>
  </si>
  <si>
    <t>f96fb0ef-6e8a-46e3-9004-f5844528d6db</t>
  </si>
  <si>
    <t>PSD01</t>
  </si>
  <si>
    <t>36203cab-e292-4367-a256-9eaecacd3c0d</t>
  </si>
  <si>
    <t>Sala de treball</t>
  </si>
  <si>
    <t>394a125c-b817-4c16-9614-8d1633fb11cf</t>
  </si>
  <si>
    <t>STC01</t>
  </si>
  <si>
    <t>Sala tècnica 1</t>
  </si>
  <si>
    <t>da8ee7fa-52d0-4955-b2d6-f2ef3aeacbde</t>
  </si>
  <si>
    <t>STC02</t>
  </si>
  <si>
    <t>Sala tècnica 2</t>
  </si>
  <si>
    <t>c646af0c-7ca6-47fc-beec-0dbcd8f07814</t>
  </si>
  <si>
    <t>STC03</t>
  </si>
  <si>
    <t>Sala tècnica 3</t>
  </si>
  <si>
    <t>68ae0e0a-ff05-467f-94ed-7014a674cfd5</t>
  </si>
  <si>
    <t>Vestíbul entrada primaria</t>
  </si>
  <si>
    <t>568831b7-a9f8-43a2-9fd4-46f989895b68</t>
  </si>
  <si>
    <t>Vestíbul entrada secundaria</t>
  </si>
  <si>
    <t>4d34fc84-0b68-4fd1-aecb-fb7b12eaa6d4</t>
  </si>
  <si>
    <t>Planta Tercera</t>
  </si>
  <si>
    <t>4383c39d-3b50-4b46-855f-b8382952dd48</t>
  </si>
  <si>
    <t>Despatx directora</t>
  </si>
  <si>
    <t>8ba3ee8f-3dbe-46b0-92a9-30a81cd8ed66</t>
  </si>
  <si>
    <t>ATC.MAT-25282.P03.</t>
  </si>
  <si>
    <t>137a9151-c6dd-4215-8c45-9212ec7fc08d</t>
  </si>
  <si>
    <t>024a0a79-af7e-440e-8e3d-e37621fe6e6e</t>
  </si>
  <si>
    <t>f22e3fd3-283c-4bb9-aca7-0e2d9713f86e</t>
  </si>
  <si>
    <t>5f3e612e-37ac-4be4-b3af-73c564f0ac30</t>
  </si>
  <si>
    <t>db37ae22-9bed-4d22-a46a-3359e9c20597</t>
  </si>
  <si>
    <t>Despatx 6</t>
  </si>
  <si>
    <t>5bb03bad-a0dc-44d0-b3a5-a94628073149</t>
  </si>
  <si>
    <t>Despatx 7</t>
  </si>
  <si>
    <t>0931e4d3-a5e2-44fd-9c68-aeb3113e6368</t>
  </si>
  <si>
    <t>Despatx director territorial</t>
  </si>
  <si>
    <t>76ffb358-85ca-4b29-955d-7b81b83cd253</t>
  </si>
  <si>
    <t>Passadís despatxos</t>
  </si>
  <si>
    <t>9967c3c7-273d-4e06-be3b-5180f9de4e72</t>
  </si>
  <si>
    <t>Arxiu petit</t>
  </si>
  <si>
    <t>2b517866-e56b-4c27-935d-f29ffde8e7bd</t>
  </si>
  <si>
    <t>Arxiu gran</t>
  </si>
  <si>
    <t>3a25d81a-8fe1-4b65-8fbe-2ca32b6a3f04</t>
  </si>
  <si>
    <t>Lavabo 1</t>
  </si>
  <si>
    <t>356a473f-9ffc-4ce6-a287-33e54cd4f6b5</t>
  </si>
  <si>
    <t>Lavabo 2</t>
  </si>
  <si>
    <t>e03f7f63-c045-4ff7-b45f-6a2e0c4e83be</t>
  </si>
  <si>
    <t>Lavabo 3 (sala formació)</t>
  </si>
  <si>
    <t>82a2e048-ce94-45f7-97d5-d1d766a5db8a</t>
  </si>
  <si>
    <t>Sala tècnica quadre elèctric</t>
  </si>
  <si>
    <t>513e2d9e-cf78-4aef-9faa-53a6e4c1c7e4</t>
  </si>
  <si>
    <t>Sala treball</t>
  </si>
  <si>
    <t>74dccd07-cf58-46e5-b8bf-081ec1fefd92</t>
  </si>
  <si>
    <t>Aula formació</t>
  </si>
  <si>
    <t>329cddf7-15dc-4f10-a10e-13562a0a9c9e</t>
  </si>
  <si>
    <t>STC04</t>
  </si>
  <si>
    <t>Sala tècnica 1 (quartet clima)</t>
  </si>
  <si>
    <t>4453af88-859a-4f92-be0d-77ce565103f5</t>
  </si>
  <si>
    <t>STC05</t>
  </si>
  <si>
    <t>Sala tècnica 2 (quartet clima)</t>
  </si>
  <si>
    <t>fcc08315-601b-4a4b-9764-46e596abb265</t>
  </si>
  <si>
    <t>STC06</t>
  </si>
  <si>
    <t>Sala tècnica 3 (quartet clima)</t>
  </si>
  <si>
    <t>cc27f438-84bb-43b3-9b78-84d6f83c1515</t>
  </si>
  <si>
    <t>Vestíbul 1 entrada</t>
  </si>
  <si>
    <t>ada904ee-d3e6-416b-ba02-c44dcffabb7b</t>
  </si>
  <si>
    <t>Vestíbul 2 (Delegació)</t>
  </si>
  <si>
    <t>40eb48e1-c3b3-4a80-acab-3fb579b673a5</t>
  </si>
  <si>
    <t>PS4</t>
  </si>
  <si>
    <t>Planta soterrani 4</t>
  </si>
  <si>
    <t>cc0a455a-3f5c-4c81-ac3a-ed305e821f43</t>
  </si>
  <si>
    <t>PK</t>
  </si>
  <si>
    <t>Aparcament</t>
  </si>
  <si>
    <t>70de9cd9-f23b-4668-8a27-b597f375e9a7</t>
  </si>
  <si>
    <t>ATC.MAT-25282.PS4.</t>
  </si>
  <si>
    <t>MAT-25283</t>
  </si>
  <si>
    <t>Oficina Territorial de La Seu d'Urgell</t>
  </si>
  <si>
    <t>cd760b23-d25c-488d-8221-c35744c3f13b</t>
  </si>
  <si>
    <t>b7b6577c-1fe8-4ce9-84ec-ad936da05677</t>
  </si>
  <si>
    <t>ATC.MAT-25283.</t>
  </si>
  <si>
    <t>4187438b-076a-463a-8962-63df2f56bf6e</t>
  </si>
  <si>
    <t>ff12b6ff-ecc4-44c0-b41c-75cae11cef3e</t>
  </si>
  <si>
    <t>Passadís sortida d'emergència</t>
  </si>
  <si>
    <t>064d3ade-534b-481d-89c8-de225ff555a0</t>
  </si>
  <si>
    <t>Passadís zona lavabos</t>
  </si>
  <si>
    <t>7ba1fe2a-c84f-4200-ac56-0d26e8b8cb01</t>
  </si>
  <si>
    <t>0eeb47cf-25ca-4eeb-a005-b63f9aa019e6</t>
  </si>
  <si>
    <t>640c6f3d-aa52-43a9-ae28-a1a0323e53ef</t>
  </si>
  <si>
    <t>998fc50b-6c1a-4491-a204-bf86401a35bc</t>
  </si>
  <si>
    <t>MGT</t>
  </si>
  <si>
    <t>d268ec04-f429-42c5-a70a-8d96653d429c</t>
  </si>
  <si>
    <t>NTJ</t>
  </si>
  <si>
    <t>Local de neteja</t>
  </si>
  <si>
    <t>f8feeed9-a9cd-4b50-99c0-b7a75f9358a8</t>
  </si>
  <si>
    <t>ad6e7235-afeb-439d-84e5-8963cafd62b2</t>
  </si>
  <si>
    <t>Sala del Rack</t>
  </si>
  <si>
    <t>529c930c-dfb6-46a4-b4ff-df31cac7c144</t>
  </si>
  <si>
    <t>43b334f8-b4a0-445e-a41d-c70661017782</t>
  </si>
  <si>
    <t>Sala gestora</t>
  </si>
  <si>
    <t>650f3f17-d8cd-437a-af65-8e67e28167c4</t>
  </si>
  <si>
    <t>Vestíbul entrada</t>
  </si>
  <si>
    <t>af44b29a-7018-4d82-87a6-c86962cdd39c</t>
  </si>
  <si>
    <t>MAT-25284</t>
  </si>
  <si>
    <t>Delegació Territorial de Girona</t>
  </si>
  <si>
    <t>1cafc79e-eaa5-45ec-94a4-ceb1ddcc0eff</t>
  </si>
  <si>
    <t>Ascensor</t>
  </si>
  <si>
    <t>e03fee3b-6850-458d-b824-b4e89fc79df3</t>
  </si>
  <si>
    <t>ATC.MAT-25284.</t>
  </si>
  <si>
    <t>COB</t>
  </si>
  <si>
    <t>Coberta</t>
  </si>
  <si>
    <t>b789633e-da9e-4175-b7f6-04d0c483b18a</t>
  </si>
  <si>
    <t>828be709-0a21-401f-8cd9-44740819a889</t>
  </si>
  <si>
    <t>Escala a soterrani</t>
  </si>
  <si>
    <t>60b22766-91bc-4c3e-8ad4-e1d7d48ee122</t>
  </si>
  <si>
    <t>ATC.MAT-25284.ESC.</t>
  </si>
  <si>
    <t>Escala principal</t>
  </si>
  <si>
    <t>dffa7e2a-be12-40d0-8347-04385cac5dc5</t>
  </si>
  <si>
    <t>Façanes</t>
  </si>
  <si>
    <t>15da93af-9313-44e8-a172-9ac198e7c5df</t>
  </si>
  <si>
    <t>6ff0260a-0519-4a2b-8067-9bcfd4faef3f</t>
  </si>
  <si>
    <t>Despatx Cap OAC altell</t>
  </si>
  <si>
    <t>208b2925-f468-42a6-92b6-28e443ad661f</t>
  </si>
  <si>
    <t>ATC.MAT-25284.P00.</t>
  </si>
  <si>
    <t>da62df1f-93ce-4a6a-8476-31a1023ea7c2</t>
  </si>
  <si>
    <t>bf89cf22-bd49-4d7a-b541-b23fb30c3a87</t>
  </si>
  <si>
    <t>Lavabo adaptat</t>
  </si>
  <si>
    <t>c1535043-7e25-46f1-8fad-ce1ea2ab5166</t>
  </si>
  <si>
    <t>MAG</t>
  </si>
  <si>
    <t>Magatzem material altell</t>
  </si>
  <si>
    <t>9d4b4f6d-100c-4829-a176-97a5fae66ab2</t>
  </si>
  <si>
    <t>OAC</t>
  </si>
  <si>
    <t>Zona d'atenció ciutadà</t>
  </si>
  <si>
    <t>e3314456-7e27-40f7-91be-8b4213e85b89</t>
  </si>
  <si>
    <t xml:space="preserve">Recepció </t>
  </si>
  <si>
    <t>6471e680-6eee-4e1b-91f4-27be0808ac63</t>
  </si>
  <si>
    <t>Sala neteja</t>
  </si>
  <si>
    <t>56733c63-03b1-48f7-9cc4-2c38fdd4e920</t>
  </si>
  <si>
    <t>Sala de treball esquerra</t>
  </si>
  <si>
    <t>c5122827-e71c-4d51-85e3-3afbdb83c158</t>
  </si>
  <si>
    <t>e9b42d50-ea91-4970-b202-15576cbc85ac</t>
  </si>
  <si>
    <t>VSE</t>
  </si>
  <si>
    <t>Vestíbul escala</t>
  </si>
  <si>
    <t>eaf50984-84d6-4d3b-a340-c0a29002e978</t>
  </si>
  <si>
    <t>2e4b45a8-203d-4059-aada-92c9b82c3bae</t>
  </si>
  <si>
    <t>1ebef495-f383-4ba2-b501-3b70ad72f485</t>
  </si>
  <si>
    <t>Arxiu zona dreta</t>
  </si>
  <si>
    <t>72be5d50-90d5-4e65-9e4f-c8cdbd322678</t>
  </si>
  <si>
    <t>ATC.MAT-25284.P01.</t>
  </si>
  <si>
    <t>Sala reunions</t>
  </si>
  <si>
    <t>cdd3b290-8a4b-4102-8be7-af4b028ff984</t>
  </si>
  <si>
    <t>Cap d'intervenció</t>
  </si>
  <si>
    <t>a9363091-93c3-4d2e-a43b-710bc0009ace</t>
  </si>
  <si>
    <t>c5fcc5de-3846-4b6d-8753-324b68cd9901</t>
  </si>
  <si>
    <t>3314e547-4a07-4e4d-8f26-604e368a4ba6</t>
  </si>
  <si>
    <t>e51842ef-345e-401d-a303-fa0e5f767862</t>
  </si>
  <si>
    <t>Sala de treball dreta</t>
  </si>
  <si>
    <t>c692a518-53da-45ca-86b6-ba2b0bb37b34</t>
  </si>
  <si>
    <t>a803d6a9-7bce-4899-9aeb-bc1aed3f1dbc</t>
  </si>
  <si>
    <t>8d34e5ec-803b-4717-b603-3906018f726e</t>
  </si>
  <si>
    <t>CREC</t>
  </si>
  <si>
    <t>Cap de recaptació</t>
  </si>
  <si>
    <t>bc6d20e2-55cb-4a8b-9223-fcc38225474e</t>
  </si>
  <si>
    <t>ATC.MAT-25284.P02.</t>
  </si>
  <si>
    <t>Despatx informàtica</t>
  </si>
  <si>
    <t>7c8f79b2-23db-4808-8960-edb5e8fce6be</t>
  </si>
  <si>
    <t>Despatx costat bany dreta</t>
  </si>
  <si>
    <t>6d75292a-1f66-440d-83be-c7759a82636a</t>
  </si>
  <si>
    <t>Lavabo zona dreta</t>
  </si>
  <si>
    <t>f4645d30-555c-4a2e-a609-330d824b1d52</t>
  </si>
  <si>
    <t>Lavabo zona esquerra</t>
  </si>
  <si>
    <t>c05305fb-e5b7-467d-a60d-49985b6800f1</t>
  </si>
  <si>
    <t>PAT01</t>
  </si>
  <si>
    <t>Pati zona dreta</t>
  </si>
  <si>
    <t>490f77ab-08db-45bb-b4ae-bf76cbe76bf5</t>
  </si>
  <si>
    <t>PAT02</t>
  </si>
  <si>
    <t>Pati zona esquerra</t>
  </si>
  <si>
    <t>ea0d5d70-655f-467a-a924-5c3a6cfbd958</t>
  </si>
  <si>
    <t>Sala RACK informàtica</t>
  </si>
  <si>
    <t>3549b59b-7398-46ab-af73-a535c177595e</t>
  </si>
  <si>
    <t>Recaptació</t>
  </si>
  <si>
    <t>b5a8351f-ce91-4da4-bf60-c8d8d35cc825</t>
  </si>
  <si>
    <t>Tresoreria</t>
  </si>
  <si>
    <t>b66bcd48-836e-4a61-b332-8a7a76052a42</t>
  </si>
  <si>
    <t>57755d2b-fc54-4747-913c-6ea34c5d1627</t>
  </si>
  <si>
    <t>a4f96ff8-eabd-4341-a22f-903482004050</t>
  </si>
  <si>
    <t>bec0422e-b6c5-420c-b8c0-a759ab2db39c</t>
  </si>
  <si>
    <t>ATC.MAT-25284.P03.</t>
  </si>
  <si>
    <t>Despatx costat bany esquerra</t>
  </si>
  <si>
    <t>6c44cf7f-d0c9-4e2c-9bc8-1f256b52211d</t>
  </si>
  <si>
    <t>Despatx façana esquerra</t>
  </si>
  <si>
    <t>09bff6b5-54f1-43b2-b2e0-c80e677325b8</t>
  </si>
  <si>
    <t>Cap inspecció</t>
  </si>
  <si>
    <t>65e3269e-f278-440a-8a63-a50442be41f8</t>
  </si>
  <si>
    <t>Cap valoracions</t>
  </si>
  <si>
    <t>38d86806-d5df-417d-8aee-8ac7a6cc8c79</t>
  </si>
  <si>
    <t>8b06f9f2-b588-4ba7-8183-7d59f9420982</t>
  </si>
  <si>
    <t>1b269ec3-c682-43b7-a13c-3fce7c0ac693</t>
  </si>
  <si>
    <t>b32334fe-2c9b-4e55-894d-e243a11f7f4c</t>
  </si>
  <si>
    <t>050dfdcb-12d9-422c-9858-11f1a13d6345</t>
  </si>
  <si>
    <t>Secretaria cap inspecció</t>
  </si>
  <si>
    <t>c28f129b-e43b-4230-b440-b0d7f8b5ab23</t>
  </si>
  <si>
    <t>Secretaria cap valoracions</t>
  </si>
  <si>
    <t>49a0fde7-52be-4ebd-b644-482f94a6fd6f</t>
  </si>
  <si>
    <t>Tècnics valoradors</t>
  </si>
  <si>
    <t>5362af95-5ff8-4693-8814-1520f6a25398</t>
  </si>
  <si>
    <t>088ea025-8cb5-4024-9c34-d1a483d695ab</t>
  </si>
  <si>
    <t>4c14b5f9-eae7-4146-aa17-831a804a6b9a</t>
  </si>
  <si>
    <t>Cap de servei</t>
  </si>
  <si>
    <t>1b87b6b6-2440-465c-8d8c-6559f0adcaab</t>
  </si>
  <si>
    <t>ATC.MAT-25284.P04.</t>
  </si>
  <si>
    <t>Despatx coordinació</t>
  </si>
  <si>
    <t>f115c553-f239-4390-80be-141ee5972034</t>
  </si>
  <si>
    <t>fe713a56-15f4-4b67-88f0-20dd67fecc37</t>
  </si>
  <si>
    <t>b2a3dbd0-12d2-4ea8-bb16-2cbcbefdbf0e</t>
  </si>
  <si>
    <t>f0310c72-9f20-4ffa-99e3-d15fd1551d1f</t>
  </si>
  <si>
    <t>2ed8c59b-00b7-4673-8e03-0dc5b5ff147e</t>
  </si>
  <si>
    <t xml:space="preserve">SF </t>
  </si>
  <si>
    <t>Sala fotocòpies</t>
  </si>
  <si>
    <t>d6d426d3-82fd-488c-a3ac-90b4d6ced540</t>
  </si>
  <si>
    <t>Gestió tributària</t>
  </si>
  <si>
    <t>a49134fc-5786-4179-9d90-575957a672cd</t>
  </si>
  <si>
    <t>Secretaria cap de servei</t>
  </si>
  <si>
    <t>ee2dd0d4-0e84-4b13-aa90-0d865c2535d0</t>
  </si>
  <si>
    <t>269a9fd6-5940-415d-b096-c846d84533e0</t>
  </si>
  <si>
    <t>P05</t>
  </si>
  <si>
    <t>Planta cinquena</t>
  </si>
  <si>
    <t>a5d2bf0e-6414-417f-a4f1-2dc7d999a2c8</t>
  </si>
  <si>
    <t xml:space="preserve">Despatx costat façana esquerra </t>
  </si>
  <si>
    <t>65b04851-91f6-4b6e-b95e-0bcafd97548f</t>
  </si>
  <si>
    <t>ATC.MAT-25284.P05.</t>
  </si>
  <si>
    <t>1cdfd4c8-ea65-4e56-8bf8-3d2bed52fcf7</t>
  </si>
  <si>
    <t>ffb13034-907c-45e1-86a7-a8f5e61336e7</t>
  </si>
  <si>
    <t>e3363c03-a873-4e40-b5bf-128b1718c453</t>
  </si>
  <si>
    <t>Delegat territorial</t>
  </si>
  <si>
    <t>d2ab3fa7-e499-42b5-9328-4a88ba1868ec</t>
  </si>
  <si>
    <t>37957149-a84e-4cd0-b1b7-2d3b9869286e</t>
  </si>
  <si>
    <t>03f18bae-5cb1-4f99-9a27-8e5dd94bb7c0</t>
  </si>
  <si>
    <t>4b25de25-9f0b-485a-a165-8337867a4c96</t>
  </si>
  <si>
    <t>8841e971-5733-4ce7-97bf-9a629a018e00</t>
  </si>
  <si>
    <t>Espai de treball esquerra</t>
  </si>
  <si>
    <t>41790e26-f73a-4260-895e-4ee3086bcdba</t>
  </si>
  <si>
    <t>Secretaria delegat territorial</t>
  </si>
  <si>
    <t>37d35337-29b2-4dd6-afc9-81573e1cbc65</t>
  </si>
  <si>
    <t>bb036472-9ba2-4be5-9c23-c3fcac35eb01</t>
  </si>
  <si>
    <t>P06</t>
  </si>
  <si>
    <t>Planta sisena</t>
  </si>
  <si>
    <t>6586026f-2f04-4676-afac-b58e21708304</t>
  </si>
  <si>
    <t>AU01</t>
  </si>
  <si>
    <t>Aula informàtica</t>
  </si>
  <si>
    <t>e7aa0cc7-9295-4dd2-b3db-8184706b4ac0</t>
  </si>
  <si>
    <t>ATC.MAT-25284.P06.</t>
  </si>
  <si>
    <t>AU02</t>
  </si>
  <si>
    <t>1080ff75-df50-45cb-a69d-e2be27add2f6</t>
  </si>
  <si>
    <t>7375a3c0-a7d0-4f7e-835a-42d6eb1cc5c7</t>
  </si>
  <si>
    <t>cee63ba3-eb23-469d-9e52-fb2e390981ce</t>
  </si>
  <si>
    <t>3faf926c-ba79-47e2-89a0-74da47d457da</t>
  </si>
  <si>
    <t>c6d7906b-99d5-4e0c-9670-8551f340422a</t>
  </si>
  <si>
    <t>45e22b84-4cf9-41c6-af29-b62aaf0cf573</t>
  </si>
  <si>
    <t>TE01</t>
  </si>
  <si>
    <t>Terrassa ala dreta</t>
  </si>
  <si>
    <t>51b271a4-1c82-46ca-b6bc-276651b3d333</t>
  </si>
  <si>
    <t>TE02</t>
  </si>
  <si>
    <t>Terrassa ala esquerra</t>
  </si>
  <si>
    <t>72525de9-1111-45ec-965b-f70a90a551bc</t>
  </si>
  <si>
    <t>8b8a68ad-9c83-4d44-94d7-c57fd6627d75</t>
  </si>
  <si>
    <t>P07</t>
  </si>
  <si>
    <t>Planta setena</t>
  </si>
  <si>
    <t>7075e56e-1cc8-412d-8820-66aae31fb2c5</t>
  </si>
  <si>
    <t>Vestíbul coberta</t>
  </si>
  <si>
    <t>77297fbb-4bb0-476d-b742-ed7844f9eecc</t>
  </si>
  <si>
    <t>ATC.MAT-25284.P07.</t>
  </si>
  <si>
    <t>PS1</t>
  </si>
  <si>
    <t>Planta soterrani 1</t>
  </si>
  <si>
    <t>35aeaf21-9af3-4344-8b7d-7c924e01c4a6</t>
  </si>
  <si>
    <t>12fc21ac-92b0-4151-a6ff-1c07c7acba12</t>
  </si>
  <si>
    <t>ATC.MAT-25284.PS1.</t>
  </si>
  <si>
    <t>MAG1</t>
  </si>
  <si>
    <t>Magatzem 1</t>
  </si>
  <si>
    <t>3b8f0ab7-9822-4ccc-b657-3674c8396edb</t>
  </si>
  <si>
    <t>MAG2</t>
  </si>
  <si>
    <t>Magatzem 2</t>
  </si>
  <si>
    <t>aab0aa70-ffaf-48a2-86af-495a0c182028</t>
  </si>
  <si>
    <t>98509fa9-3a1f-4b5b-b4dc-da4fbe5a2334</t>
  </si>
  <si>
    <t>MAT-25285</t>
  </si>
  <si>
    <t>Oficina Territorial de Figueres</t>
  </si>
  <si>
    <t>556a15e7-d65a-49fe-81a9-d3d49af73272</t>
  </si>
  <si>
    <t>Escala</t>
  </si>
  <si>
    <t>76e24bce-992e-447a-85c1-f0eb9bfff368</t>
  </si>
  <si>
    <t>ATC.MAT-25285.</t>
  </si>
  <si>
    <t>5cec5e3a-99a6-4ce0-a559-1c35c5223c28</t>
  </si>
  <si>
    <t>Arxiu Magatzem ATC</t>
  </si>
  <si>
    <t>c689ac40-dfa4-480a-b2ef-8b81ad94455c</t>
  </si>
  <si>
    <t>ATC.MAT-25285.P00.</t>
  </si>
  <si>
    <t>Despatx Cap Oficina</t>
  </si>
  <si>
    <t>68f6bd02-6bae-4f33-8e38-8c366ec87ca9</t>
  </si>
  <si>
    <t>Lavabo unisex</t>
  </si>
  <si>
    <t>4724c2ff-eb38-42f8-bc96-24d942f752ac</t>
  </si>
  <si>
    <t>42d3856b-af22-4766-8598-ce6e7f783f1f</t>
  </si>
  <si>
    <t>Distribuïdor lavabos</t>
  </si>
  <si>
    <t>475bf8fb-96e1-4be1-b1ed-233848ab83ab</t>
  </si>
  <si>
    <t>57eecbe4-ad03-4874-87b3-077e52d16a71</t>
  </si>
  <si>
    <t>293fdbe4-70c5-4f6b-bcc7-2054f3d99188</t>
  </si>
  <si>
    <t>Pati lavabos</t>
  </si>
  <si>
    <t>53e67194-0151-4250-b194-0484a673a379</t>
  </si>
  <si>
    <t>Pati zona atenció ciutadà</t>
  </si>
  <si>
    <t>541f81df-ce78-4aa7-8586-e692ab59c983</t>
  </si>
  <si>
    <t>RECI</t>
  </si>
  <si>
    <t>Reciclatge</t>
  </si>
  <si>
    <t>09b654ce-2006-4742-a3cf-1be15a9f4f19</t>
  </si>
  <si>
    <t>SF</t>
  </si>
  <si>
    <t>20365440-5334-4521-866e-fc68cb0546a6</t>
  </si>
  <si>
    <t>Sala tècnica RACK</t>
  </si>
  <si>
    <t>3be351f0-9b7c-40dc-bbb5-f2c0850e325d</t>
  </si>
  <si>
    <t>919962f6-9e82-408e-b2af-3b5bc590a171</t>
  </si>
  <si>
    <t>Vestíbul d'entrada</t>
  </si>
  <si>
    <t>81825682-ccd7-4ad6-8a93-66a24a305894</t>
  </si>
  <si>
    <t>82fef4bf-723e-4dbb-bea1-f2c36f000da1</t>
  </si>
  <si>
    <t>b1e6739b-8ff3-479f-a81b-3759adaf084d</t>
  </si>
  <si>
    <t>MAT-25286</t>
  </si>
  <si>
    <t>OficinaTerritorial de La Bisbal d'Empordà</t>
  </si>
  <si>
    <t>b7c036e4-ee4b-4a2c-ac51-8736c4262e1b</t>
  </si>
  <si>
    <t>904d8089-b822-495a-85d0-32e4f3772497</t>
  </si>
  <si>
    <t>ATC.MAT-25286.</t>
  </si>
  <si>
    <t>9cd507b1-a3eb-45ec-a721-9a2c115e9515</t>
  </si>
  <si>
    <t>ATC.MAT-25286.P00.</t>
  </si>
  <si>
    <t>cd0f7eba-0e7d-4e00-8d28-7de70087bc85</t>
  </si>
  <si>
    <t xml:space="preserve">Despatx Direcció </t>
  </si>
  <si>
    <t>067323ec-6d57-4edf-a6a0-0d2ef014d65d</t>
  </si>
  <si>
    <t>Lavabo d'homes</t>
  </si>
  <si>
    <t>adcf0432-53dd-412f-be9e-7255aeff599e</t>
  </si>
  <si>
    <t>Lavabo de dones</t>
  </si>
  <si>
    <t>359b858c-ae64-4110-9a73-04309e6ce145</t>
  </si>
  <si>
    <t>42e06789-1b91-4296-82b1-c3b2e46fb4df</t>
  </si>
  <si>
    <t>6fc5b38d-68dd-440e-b1ee-9d96bb2b9546</t>
  </si>
  <si>
    <t>83605e4b-9a08-4fa8-887b-a7a6487e8f59</t>
  </si>
  <si>
    <t>3c0d6169-3932-4e8d-a5c5-caac21beff8a</t>
  </si>
  <si>
    <t>73308490-3963-4da5-9e45-89ca11a967de</t>
  </si>
  <si>
    <t>eed1c312-0620-40e2-a35d-aeca1d4fbb9c</t>
  </si>
  <si>
    <t>e92dc1c2-04b8-4a71-bcf1-e15bcf6a6069</t>
  </si>
  <si>
    <t>Sala de treball oberta</t>
  </si>
  <si>
    <t>1780b5a7-9adf-48e8-88cc-0094449e1b91</t>
  </si>
  <si>
    <t>d88aeb47-b734-4587-9724-f02a61617dbf</t>
  </si>
  <si>
    <t>Planta Coberta</t>
  </si>
  <si>
    <t>28f17c2a-9f61-491c-95c0-68116383d215</t>
  </si>
  <si>
    <t>MAT-25287</t>
  </si>
  <si>
    <t>Oficina Territorial de Santa Coloma de Farners</t>
  </si>
  <si>
    <t>417b52d7-7c48-4472-8285-71ad4ce49f37</t>
  </si>
  <si>
    <t>5b0544a8-8c90-4ddc-8551-4624b1878a14</t>
  </si>
  <si>
    <t>ATC.MAT-25287.</t>
  </si>
  <si>
    <t>89a508a5-23c6-4459-91f3-eb12cb37898d</t>
  </si>
  <si>
    <t>FAC</t>
  </si>
  <si>
    <t>a67d2d22-4363-4c81-b5b6-6879f3a72e42</t>
  </si>
  <si>
    <t>e84affc2-b988-468f-a277-7a12088d1992</t>
  </si>
  <si>
    <t>905471e3-42fa-4c8b-a9a7-f84810a8241e</t>
  </si>
  <si>
    <t>ATC.MAT-25287.P00.</t>
  </si>
  <si>
    <t>bb5a2b5f-e2f7-48bf-b3bd-e3ac28325b18</t>
  </si>
  <si>
    <t>7cab9caa-854a-4529-b698-e6331d720521</t>
  </si>
  <si>
    <t>Lavabo públic</t>
  </si>
  <si>
    <t>241ee685-e054-4c16-b351-77b5c603248c</t>
  </si>
  <si>
    <t>Distribuïdor lavabos personal</t>
  </si>
  <si>
    <t>5e24e92f-1a33-4a3f-a637-5a03bc644318</t>
  </si>
  <si>
    <t>Lavabos homes</t>
  </si>
  <si>
    <t>8e613a4d-cb89-4a1d-b21b-dfa0173f8017</t>
  </si>
  <si>
    <t>Lavabos dones</t>
  </si>
  <si>
    <t>b1da8f75-cbe7-47ee-a174-ddab0164dd1a</t>
  </si>
  <si>
    <t>d15b2da9-8ae4-4204-9b2b-366da846bf94</t>
  </si>
  <si>
    <t>6c11d6ba-8fdb-4a4e-abd2-41a1b32c8e83</t>
  </si>
  <si>
    <t>cbe92c32-f23a-4761-9f71-da7fe4c72035</t>
  </si>
  <si>
    <t>a65f0430-2034-4013-8496-55f822c2a0b6</t>
  </si>
  <si>
    <t>a41d93de-ff01-4275-9f3e-f03d840aafa9</t>
  </si>
  <si>
    <t>1d444911-16e3-4e92-abdc-42d4bb9663af</t>
  </si>
  <si>
    <t>c3c88feb-e297-4eb5-a43c-7a60faf0c8d4</t>
  </si>
  <si>
    <t>08613f15-fc49-45ba-8f76-17bc64ae015f</t>
  </si>
  <si>
    <t>VSP</t>
  </si>
  <si>
    <t>Vestíbul previ entrada</t>
  </si>
  <si>
    <t>1b378493-8a59-4031-be59-7da4600d73d4</t>
  </si>
  <si>
    <t>2e846730-ba32-4022-9ff8-f6b371837fbd</t>
  </si>
  <si>
    <t>Planta Primera</t>
  </si>
  <si>
    <t>ac68ceb0-a5dc-40c0-b148-dc1fa51dd17a</t>
  </si>
  <si>
    <t>SI01</t>
  </si>
  <si>
    <t>Sala climatitzador</t>
  </si>
  <si>
    <t>9c476cf7-dd13-47fa-8ac6-31e2ae185a4d</t>
  </si>
  <si>
    <t>ATC.MAT-25287.P01.</t>
  </si>
  <si>
    <t>SI02</t>
  </si>
  <si>
    <t>Sala equips de clima</t>
  </si>
  <si>
    <t>db42553b-8835-4af4-9a85-deefd422937a</t>
  </si>
  <si>
    <t>ZD</t>
  </si>
  <si>
    <t>Zona diàfana</t>
  </si>
  <si>
    <t>d7fd7079-e4d6-44e2-bd15-f7b590372749</t>
  </si>
  <si>
    <t>0bb2f27c-eea4-424b-aedd-33d8ab83dc94</t>
  </si>
  <si>
    <t>6a6c62b4-6b9f-4531-8432-02e709ed831e</t>
  </si>
  <si>
    <t>MAT-99604-1 - BAI-05.01.C</t>
  </si>
  <si>
    <t>COMPTADOR D'ELECTRICITAT</t>
  </si>
  <si>
    <t>Comptador de llum</t>
  </si>
  <si>
    <t>94a64f90-1c97-4a91-ac62-e9dafcd7d836</t>
  </si>
  <si>
    <t>b89e3c0d-935e-4b00-babf-e8ce99c1cb6a</t>
  </si>
  <si>
    <t>MAT-99604-1 - BAI-06.01.D</t>
  </si>
  <si>
    <t>DETECTOR DE PRESÈNCIA IL·LUMINACIÓ</t>
  </si>
  <si>
    <t>Detector de presencia P00</t>
  </si>
  <si>
    <t>10945a7b-a520-453c-ae58-6d88d326063c</t>
  </si>
  <si>
    <t>04d33394-e486-4830-890a-6cf78851851f</t>
  </si>
  <si>
    <t>Detector de presencia P01</t>
  </si>
  <si>
    <t>903bc33d-0bf7-4e54-920f-7d1b43c74bff</t>
  </si>
  <si>
    <t>Detector de presencia P02</t>
  </si>
  <si>
    <t>d5709481-009a-442f-92cf-d86d092aac68</t>
  </si>
  <si>
    <t>Detector de presencia P03</t>
  </si>
  <si>
    <t>9a696ac4-792c-4e01-b262-54e8dddc05b7</t>
  </si>
  <si>
    <t>Detector de presencia P04</t>
  </si>
  <si>
    <t>13245930-bc37-4534-ac7d-eb49f384db09</t>
  </si>
  <si>
    <t>MAT-99604-1 - BAI-15.01.B</t>
  </si>
  <si>
    <t>ATC.MAT-25268.P00.ST01.</t>
  </si>
  <si>
    <t>Subquadre SAI Nord P00</t>
  </si>
  <si>
    <t>Gran</t>
  </si>
  <si>
    <t>719b43e7-947b-4607-a2d8-563e5663e2a7</t>
  </si>
  <si>
    <t>ed5b051b-395c-4638-be32-6c3dcf031f5b</t>
  </si>
  <si>
    <t xml:space="preserve">Subquadre Emergencia Nord P00 </t>
  </si>
  <si>
    <t>2c84a01f-c011-4b31-9002-be5824d7f2ce</t>
  </si>
  <si>
    <t>Subquadre Normal Nord P00</t>
  </si>
  <si>
    <t>82b9aa13-e9a5-46f2-98bc-e0a98432cd0f</t>
  </si>
  <si>
    <t>ATC.MAT-25268.P00.ST04.</t>
  </si>
  <si>
    <t>Subquadre Normal Sud P00</t>
  </si>
  <si>
    <t>88781198-e48a-45d4-8fc3-21b2ed98f9cc</t>
  </si>
  <si>
    <t>Subquadre SAI Sud P00</t>
  </si>
  <si>
    <t>06d56fa0-7cc0-4f93-bd85-71516e7dc281</t>
  </si>
  <si>
    <t>Subquadre Emergencia Sud P00</t>
  </si>
  <si>
    <t>a3ad8245-84dc-450e-aa66-bbadd30bb380</t>
  </si>
  <si>
    <t>ATC.MAT-25268.P01.ST01.</t>
  </si>
  <si>
    <t>Subquadre Normal Sud P01</t>
  </si>
  <si>
    <t>Petit</t>
  </si>
  <si>
    <t>4b650c6a-1d84-45a1-9aa7-891648eb32ce</t>
  </si>
  <si>
    <t>Subquadre Emergencia Sud P01</t>
  </si>
  <si>
    <t>38f7200f-2de8-4dfd-9e95-a4cf9ecd8117</t>
  </si>
  <si>
    <t>Subquadre SAI Sud P01</t>
  </si>
  <si>
    <t>68025e57-a72d-4847-bf9a-f53e03778c75</t>
  </si>
  <si>
    <t>ATC.MAT-25268.P01.ST02.</t>
  </si>
  <si>
    <t xml:space="preserve">Subquadre Emergencia Nord P01 </t>
  </si>
  <si>
    <t>2fab9901-a124-4b15-806e-1b11703c6ae1</t>
  </si>
  <si>
    <t>Subquadre Normal Nord P01</t>
  </si>
  <si>
    <t>1b550099-cee9-4314-9847-ad1fe8f9d948</t>
  </si>
  <si>
    <t>Subquadre SAI Nord P01</t>
  </si>
  <si>
    <t>2519cf51-dc98-4bf8-a50f-e8205dd7baf3</t>
  </si>
  <si>
    <t>ATC.MAT-25268.P02.ST01.</t>
  </si>
  <si>
    <t>Subquadre Normal P02</t>
  </si>
  <si>
    <t>f1c38478-f794-43a7-94d4-1032085b2ea9</t>
  </si>
  <si>
    <t>Subquadre SAI P02</t>
  </si>
  <si>
    <t>9aa7d08b-9fee-4db5-8135-2f49f8088db6</t>
  </si>
  <si>
    <t>Subquadre Emergencia P02</t>
  </si>
  <si>
    <t>f8dce1af-bb0e-496e-872b-fd850c3eb77c</t>
  </si>
  <si>
    <t>ATC.MAT-25268.P03.ST01.</t>
  </si>
  <si>
    <t>Subquadre Emergencia Nord P03</t>
  </si>
  <si>
    <t>45e40ddd-5d56-4411-b1b7-af3380a8cd3c</t>
  </si>
  <si>
    <t>Subquadre SAI Nord P03</t>
  </si>
  <si>
    <t>bd3918dd-b11b-4717-a375-bc203b2bac8f</t>
  </si>
  <si>
    <t>Subquadre Normal Nord P03</t>
  </si>
  <si>
    <t>d795e7a7-4c80-4b92-a12c-d36eab35e9f8</t>
  </si>
  <si>
    <t>ATC.MAT-25268.P03.ST02.</t>
  </si>
  <si>
    <t>Subquadre Emergencia Sud P03</t>
  </si>
  <si>
    <t>41daaa3a-6b97-4e6c-90d2-087ffec590b7</t>
  </si>
  <si>
    <t>Subquadre SAI Sud P03</t>
  </si>
  <si>
    <t>1af59035-987d-49f7-add9-542373a3a8b1</t>
  </si>
  <si>
    <t>Subquadre Normal Sud P03</t>
  </si>
  <si>
    <t>cecf5fb3-e679-499b-8175-dc6b99d127ef</t>
  </si>
  <si>
    <t>ATC.MAT-25268.P04.ST01.</t>
  </si>
  <si>
    <t>Subquadre SAI Nord P04</t>
  </si>
  <si>
    <t>df94ff7a-dcf5-4868-a448-aecc64109cf3</t>
  </si>
  <si>
    <t xml:space="preserve">Subquadre Emergencia Nord P04 </t>
  </si>
  <si>
    <t>1ea1bbac-1627-41a0-bb2f-cc29f8f8c03a</t>
  </si>
  <si>
    <t>Subquadre Normal Nord P04</t>
  </si>
  <si>
    <t>df8144b0-9ff8-46fa-a630-fc7b8bee77fa</t>
  </si>
  <si>
    <t>ATC.MAT-25268.P04.ST02.</t>
  </si>
  <si>
    <t>Subquadre Normal Sud P04</t>
  </si>
  <si>
    <t>ef21d44b-4c5c-42d3-a3e8-08c3b917abd0</t>
  </si>
  <si>
    <t>Subquadre SAI Sud P04</t>
  </si>
  <si>
    <t>d99746d7-01e2-4f14-a636-c315c322dcde</t>
  </si>
  <si>
    <t>Subquadre Emergencia Sud P04</t>
  </si>
  <si>
    <t>00e8c998-5036-443e-83a6-fa854e41f3f7</t>
  </si>
  <si>
    <t>MAT-99604-1 - BAI-15.03</t>
  </si>
  <si>
    <t>SAI PRINCIPAL</t>
  </si>
  <si>
    <t>LIEBERT</t>
  </si>
  <si>
    <t xml:space="preserve"> NXC 60KVA</t>
  </si>
  <si>
    <t>210120154</t>
  </si>
  <si>
    <t>d834154c-d6df-47e2-af40-cbcd426fbf29</t>
  </si>
  <si>
    <t>26ed0da9-2d52-4be8-982c-4039c0b97e69</t>
  </si>
  <si>
    <t>MAT-99604-1 - BAI-15.05.A</t>
  </si>
  <si>
    <t>Endolls</t>
  </si>
  <si>
    <t>a8ad88d4-1dec-4274-be07-d4988d3ef76e</t>
  </si>
  <si>
    <t>228ec139-9873-4030-a71a-dc431400e5ff</t>
  </si>
  <si>
    <t>MAT-99604-1 - BAI-15.05.B</t>
  </si>
  <si>
    <t>Interruptors simples i dobles</t>
  </si>
  <si>
    <t>d8e7b149-027e-4930-92bf-fffdff055ebe</t>
  </si>
  <si>
    <t>aff3c650-965b-4dd0-b420-1ead3492cbc4</t>
  </si>
  <si>
    <t>MAT-99604-1 - BAI-16.01</t>
  </si>
  <si>
    <t>Il·luminació P0</t>
  </si>
  <si>
    <t>Il·luminació LED (pantalles i downlights)</t>
  </si>
  <si>
    <t>545f3c82-63d0-4a70-ba5e-d173e1bebf43</t>
  </si>
  <si>
    <t>7794b59c-42fd-4a5b-8af3-b6c9a0c57e48</t>
  </si>
  <si>
    <t>Il·luminació P1</t>
  </si>
  <si>
    <t>d6b751db-0215-44e5-9908-8c260ac25d2a</t>
  </si>
  <si>
    <t>Il·luminació P2</t>
  </si>
  <si>
    <t>226fe1df-17cc-4dad-a856-896a376628c7</t>
  </si>
  <si>
    <t>Il·luminació P3</t>
  </si>
  <si>
    <t>d2822830-194f-46c5-ba99-2f06e5223d85</t>
  </si>
  <si>
    <t>Il·luminació P4</t>
  </si>
  <si>
    <t>2dbae0e3-d5e9-4673-bf41-fc51e7244aa0</t>
  </si>
  <si>
    <t>MAT-99604-1 - BAI-16.02</t>
  </si>
  <si>
    <t>Il·luminació d'emergència P0</t>
  </si>
  <si>
    <t xml:space="preserve">Autònoms d'emergència </t>
  </si>
  <si>
    <t>ee2ff6c7-9753-4112-bfc4-910f85302aae</t>
  </si>
  <si>
    <t>9c8a9128-7d6e-49f7-a4ec-2bdc034bdab7</t>
  </si>
  <si>
    <t>Il·luminació d'emergència P1</t>
  </si>
  <si>
    <t>6b332a7a-30f2-4bd6-bc36-47066a7ac630</t>
  </si>
  <si>
    <t>Il·luminació d'emergència P2</t>
  </si>
  <si>
    <t>a8c7f7f4-5b28-4f44-af6e-cc385cb619ab</t>
  </si>
  <si>
    <t>Il·luminació d'emergència P3</t>
  </si>
  <si>
    <t>2f261630-6af5-408b-9ab3-a6ccadeb9c25</t>
  </si>
  <si>
    <t>Il·luminació d'emergència P4</t>
  </si>
  <si>
    <t>dc679567-7d96-42f0-af2b-eb1d4e917dc9</t>
  </si>
  <si>
    <t>MAT-99604-1 - BAI-18.01</t>
  </si>
  <si>
    <t>GRUP ELECTROGEN DIÈSEL</t>
  </si>
  <si>
    <t>ATC.MAT-25268.PC.GE01.</t>
  </si>
  <si>
    <t>AGRESA</t>
  </si>
  <si>
    <t>R6105ZLD1</t>
  </si>
  <si>
    <t>15083337</t>
  </si>
  <si>
    <t>f286abfe-39c4-4efe-bae4-7fcbee50349c</t>
  </si>
  <si>
    <t>d33cc351-d947-4c9c-9794-d644fd5e60bc</t>
  </si>
  <si>
    <t>MAT-99604-1 - BAI-34.10</t>
  </si>
  <si>
    <t>Inspecció del Grup electrogen</t>
  </si>
  <si>
    <t>7f236c86-a7bb-4ee7-846a-e125a5e4a6ef</t>
  </si>
  <si>
    <t>9a354e6f-7c10-4896-b440-33cd73c199e9</t>
  </si>
  <si>
    <t>MAT-99604-1 - CLI-01.04.A</t>
  </si>
  <si>
    <t>Unitat Interior Rack 02</t>
  </si>
  <si>
    <t>Schneider Uniflair</t>
  </si>
  <si>
    <t>SDAV0351A</t>
  </si>
  <si>
    <t>UCZ130163</t>
  </si>
  <si>
    <t>&lt; 70 kW</t>
  </si>
  <si>
    <t>R410A</t>
  </si>
  <si>
    <t>e1a8edf4-752b-4388-98a2-441e5a26f566</t>
  </si>
  <si>
    <t>327b318b-c9cc-4afb-918d-07e0c2e357f4</t>
  </si>
  <si>
    <t>Unitat Interior  SAI ST01</t>
  </si>
  <si>
    <t>Mitsubishi</t>
  </si>
  <si>
    <t>PKFY-P50VHM-E</t>
  </si>
  <si>
    <t>58A09514</t>
  </si>
  <si>
    <t>504f386b-66ce-4cb1-880a-7c56e68ee1e8</t>
  </si>
  <si>
    <t>Unitat Interior Rack 01</t>
  </si>
  <si>
    <t>UCZ130162</t>
  </si>
  <si>
    <t>522d505b-5299-4a1e-924d-daf7c3a772e9</t>
  </si>
  <si>
    <t>Unitat Interior SAI STO2</t>
  </si>
  <si>
    <t>58A09521</t>
  </si>
  <si>
    <t>c3a9772c-8110-4482-93e5-17a9b938ec3f</t>
  </si>
  <si>
    <t>Unitat Interior P1</t>
  </si>
  <si>
    <t>58A09524</t>
  </si>
  <si>
    <t>f67010ce-f123-4bfe-99e0-f7f0a350323b</t>
  </si>
  <si>
    <t>Unitat Interior P2</t>
  </si>
  <si>
    <t>Fujitsu General</t>
  </si>
  <si>
    <t>ASHG36LMTA</t>
  </si>
  <si>
    <t>T001146</t>
  </si>
  <si>
    <t>ef67daba-a8e0-453e-bb78-b3e7e1b3f3fd</t>
  </si>
  <si>
    <t>Unitat Interior P3 ST01</t>
  </si>
  <si>
    <t>58A09522</t>
  </si>
  <si>
    <t>96fbeeea-5a25-466c-bc64-2714b1b63c39</t>
  </si>
  <si>
    <t>Unitat Interior P3ST02</t>
  </si>
  <si>
    <t>58A09518</t>
  </si>
  <si>
    <t>67451cfd-0869-45a3-8ad4-a16c3a522a23</t>
  </si>
  <si>
    <t>Unitat Interior P4 ST01</t>
  </si>
  <si>
    <t>58A09525</t>
  </si>
  <si>
    <t>21f1cf57-e7d1-4675-929d-ad6d6267feaf</t>
  </si>
  <si>
    <t>Unitat Interior P4 ST02</t>
  </si>
  <si>
    <t>PKA-RP50HAL</t>
  </si>
  <si>
    <t>42A01781</t>
  </si>
  <si>
    <t>0b4c19f9-ec36-45de-b748-f5e07c080585</t>
  </si>
  <si>
    <t>MAT-99604-1 - CLI-01.04.B</t>
  </si>
  <si>
    <t>ATC.MAT-25268.PC.ST01.</t>
  </si>
  <si>
    <t>Unitat Exterior P4</t>
  </si>
  <si>
    <t>PUMY-P112YKM1</t>
  </si>
  <si>
    <t>59U00961</t>
  </si>
  <si>
    <t>7f9d54b0-b417-4af7-804c-ea9057b9d446</t>
  </si>
  <si>
    <t>b191e596-5348-437d-9af9-15f6e66f3f67</t>
  </si>
  <si>
    <t>Unitat Exterior Rack 01</t>
  </si>
  <si>
    <t>30CAP0361P4</t>
  </si>
  <si>
    <t>UZZ057127</t>
  </si>
  <si>
    <t>0865b86a-8810-4da5-a08e-1703de6d1c05</t>
  </si>
  <si>
    <t>Unitat Exterior P1</t>
  </si>
  <si>
    <t>59U00960</t>
  </si>
  <si>
    <t>033bcab6-e256-4a2a-b5d0-6d0d2a9de4dc</t>
  </si>
  <si>
    <t>Unitat Exterior Rack 02</t>
  </si>
  <si>
    <t>UZZ057126</t>
  </si>
  <si>
    <t>084f4462-ddf6-4fbc-a794-6e143397bf8d</t>
  </si>
  <si>
    <t>Unitat Exterior  SAI</t>
  </si>
  <si>
    <t>PUHZ-ZRP50VKA</t>
  </si>
  <si>
    <t>5XU05612</t>
  </si>
  <si>
    <t>b24e796d-d5de-4093-a4f4-745cf70e31cc</t>
  </si>
  <si>
    <t>Unitat Exterior P2</t>
  </si>
  <si>
    <t>A0HG36LMTA</t>
  </si>
  <si>
    <t>T001180</t>
  </si>
  <si>
    <t>cbbbbf87-3270-4e1f-a850-acd8514e08bc</t>
  </si>
  <si>
    <t>Unitat Exterior P3</t>
  </si>
  <si>
    <t>59U00954</t>
  </si>
  <si>
    <t>c3eb8b1d-151d-4b08-b1cc-e6bcf877a832</t>
  </si>
  <si>
    <t>MAT-99604-1 - CLI-02.07</t>
  </si>
  <si>
    <t>ATC.MAT-25268.P00.ES01.</t>
  </si>
  <si>
    <t>Humidificador Zona sud P00</t>
  </si>
  <si>
    <t>De resistències</t>
  </si>
  <si>
    <t>54e845dd-4581-4ac3-9e6d-9bc4c7c805dd</t>
  </si>
  <si>
    <t>05af5416-c575-445d-a2f3-ac2d2c039ea6</t>
  </si>
  <si>
    <t>ATC.MAT-25268.P00.OFC04.</t>
  </si>
  <si>
    <t>Humidificador Zona nord P00</t>
  </si>
  <si>
    <t>706a3145-0598-4f43-b61d-751b3542ab49</t>
  </si>
  <si>
    <t>ATC.MAT-25268.P01.ES07.</t>
  </si>
  <si>
    <t>Humidificador Zona nord P01</t>
  </si>
  <si>
    <t>956c7d04-5d33-42f7-9a80-a5db6c7694cc</t>
  </si>
  <si>
    <t>ATC.MAT-25268.P01.STR01.</t>
  </si>
  <si>
    <t>Humidificador Zona sud P01</t>
  </si>
  <si>
    <t>b24e0295-cbc6-40ad-ab29-6d9cb812bc0f</t>
  </si>
  <si>
    <t>ATC.MAT-25268.P02.STR01.</t>
  </si>
  <si>
    <t>Humidificador Zona nord P02</t>
  </si>
  <si>
    <t>9b3290c4-8232-4613-b658-18883e7d4321</t>
  </si>
  <si>
    <t>ATC.MAT-25268.P02.STR03.</t>
  </si>
  <si>
    <t>Humidificador Zona sud P02</t>
  </si>
  <si>
    <t>fa92a474-4790-4540-8ab4-fdf775065778</t>
  </si>
  <si>
    <t>ATC.MAT-25268.P03.STR01.</t>
  </si>
  <si>
    <t>Humidificador Zona nord P03</t>
  </si>
  <si>
    <t>09be701b-2f1f-4614-affe-b2dcf588d7b8</t>
  </si>
  <si>
    <t>ATC.MAT-25268.P03.STR02.</t>
  </si>
  <si>
    <t>Humidificador Zona sud P03</t>
  </si>
  <si>
    <t>07cd96ac-323e-4323-9f7b-06937b2bfad9</t>
  </si>
  <si>
    <t>ATC.MAT-25268.P03.STR03.</t>
  </si>
  <si>
    <t>Humidificador Zona est P03</t>
  </si>
  <si>
    <t>b69fbeb0-3a0d-43d5-ab95-d1b290e52384</t>
  </si>
  <si>
    <t>ATC.MAT-25268.P03.STR04.</t>
  </si>
  <si>
    <t>Humidificador Zona oest P03</t>
  </si>
  <si>
    <t>6eea664f-3365-4f2f-ae13-ab9208d2945f</t>
  </si>
  <si>
    <t>ATC.MAT-25268.P04.STR01.</t>
  </si>
  <si>
    <t>Humidificador Zona nord P04</t>
  </si>
  <si>
    <t>75521627-3649-4291-9b09-a18ebd2a08b3</t>
  </si>
  <si>
    <t>ATC.MAT-25268.P04.STR02.</t>
  </si>
  <si>
    <t>Humidificador Zona sud P04</t>
  </si>
  <si>
    <t>bf165587-e3b4-4819-b159-ced87ea31a57</t>
  </si>
  <si>
    <t>ATC.MAT-25268.P04.STR03.</t>
  </si>
  <si>
    <t>Humidificador Zona est P04</t>
  </si>
  <si>
    <t>25b0495f-9636-4c63-bbab-ac2b87a7b2b0</t>
  </si>
  <si>
    <t>ATC.MAT-25268.P04.STR04.</t>
  </si>
  <si>
    <t>Humidificador Zona oest P04</t>
  </si>
  <si>
    <t>e2576a42-6cb1-425a-8aa2-108f0e5c2cb7</t>
  </si>
  <si>
    <t>MAT-99604-1 - COM-17.09.B</t>
  </si>
  <si>
    <t>PRESES VEU I DADES</t>
  </si>
  <si>
    <t>Punts de dades P00</t>
  </si>
  <si>
    <t>7458971f-a60d-4d54-adfd-8c7824c71e38</t>
  </si>
  <si>
    <t>12ea9643-de5f-4db0-810e-63c4209b4c97</t>
  </si>
  <si>
    <t>Punts de dades P01</t>
  </si>
  <si>
    <t>bef09954-ae73-4beb-a636-75b70ec9761c</t>
  </si>
  <si>
    <t>Punts de dades P02</t>
  </si>
  <si>
    <t>68cf270f-d40c-4b32-8a6d-5fb7b7fbac79</t>
  </si>
  <si>
    <t>Punts de dades P03</t>
  </si>
  <si>
    <t>edac3531-d39a-4f17-9197-31e55fcf3a7a</t>
  </si>
  <si>
    <t>Punts de dades P04</t>
  </si>
  <si>
    <t>fbb9702b-4953-4da2-8115-cc3d8f396b0d</t>
  </si>
  <si>
    <t>MAT-99604-1 - FON-05.01.A</t>
  </si>
  <si>
    <t>COMPTADOR D'AIGUA</t>
  </si>
  <si>
    <t>ATC.MAT-25268.P00.SQ.</t>
  </si>
  <si>
    <t>Comptador d'aigua</t>
  </si>
  <si>
    <t>e1d213a1-2519-4840-9f6d-21c80ae167a6</t>
  </si>
  <si>
    <t>621f0a1a-eb38-49e9-9df8-5d243b470fb3</t>
  </si>
  <si>
    <t>MAT-99604-1 - FON-10.01.A</t>
  </si>
  <si>
    <t>Piques Office Nord P00</t>
  </si>
  <si>
    <t>29256a39-1ff9-4a10-aa5c-fbf123c6cbb0</t>
  </si>
  <si>
    <t>2e410b88-7811-42af-94ca-22b9989ab567</t>
  </si>
  <si>
    <t>Piques cuina P01</t>
  </si>
  <si>
    <t>0bb31767-4e25-4c15-9891-4f43265c85cd</t>
  </si>
  <si>
    <t>Piques Office sudP02</t>
  </si>
  <si>
    <t>f75900ce-ff0e-406e-8efd-6dead8c89157</t>
  </si>
  <si>
    <t>Piques Office P03</t>
  </si>
  <si>
    <t>87f4a1f2-8650-475d-9454-85f046e76c04</t>
  </si>
  <si>
    <t>Piques Office P04</t>
  </si>
  <si>
    <t>b1f8b58d-2f4a-425c-9585-9fe5da40bddc</t>
  </si>
  <si>
    <t>MAT-99604-1 - FON-10.01.D</t>
  </si>
  <si>
    <t>Inodors nord P00</t>
  </si>
  <si>
    <t>Descàrrega</t>
  </si>
  <si>
    <t>62c00eee-f845-47e2-8a8f-1170e237b905</t>
  </si>
  <si>
    <t>23b5b1ed-11e6-4af2-b4ec-593a921f2103</t>
  </si>
  <si>
    <t>MAT-99604-1 - FON-10.01.E</t>
  </si>
  <si>
    <t>Abocador Nord P00</t>
  </si>
  <si>
    <t>a93c3fc1-c693-4b18-8e69-d76f4e60beb4</t>
  </si>
  <si>
    <t>22d8a368-efee-44af-b206-69827f0a5a34</t>
  </si>
  <si>
    <t>Abocador nord P01</t>
  </si>
  <si>
    <t>b5b85c18-4133-4de4-a5eb-55f5e2e66965</t>
  </si>
  <si>
    <t>Abocador sud P02</t>
  </si>
  <si>
    <t>e95e2d6d-9bb3-4f20-bf3e-986f2eeecdb8</t>
  </si>
  <si>
    <t>Abocador Neteja Sud/Nord P03</t>
  </si>
  <si>
    <t>d69d04d6-725b-4182-a0c6-d2889fb43c5f</t>
  </si>
  <si>
    <t>Abocador Neteja Sud/Nord P04</t>
  </si>
  <si>
    <t>3f3c19a5-2292-4866-8030-4b1f3611bf9d</t>
  </si>
  <si>
    <t>MAT-99604-1 - FON-10.01.F</t>
  </si>
  <si>
    <t>Lavabos Nord P00</t>
  </si>
  <si>
    <t>40ad2307-321a-45bd-8421-22bffc560788</t>
  </si>
  <si>
    <t>9fccfa8c-23a3-41a1-acc0-18821cf7ce39</t>
  </si>
  <si>
    <t>MAT-99604-1 - FON-10.02.A</t>
  </si>
  <si>
    <t>Descàrregues de pulsadors P00</t>
  </si>
  <si>
    <t>0fb2c655-ff9e-43a5-9d8e-6e78d1c48ad5</t>
  </si>
  <si>
    <t>5acc682d-186c-4009-82d0-522d0a8efb03</t>
  </si>
  <si>
    <t>MAT-99604-1 - FON-10.02.B</t>
  </si>
  <si>
    <t>Aixetes office P00</t>
  </si>
  <si>
    <t>Monocomandament</t>
  </si>
  <si>
    <t>Anual</t>
  </si>
  <si>
    <t>1263794a-799b-4ea6-b1e5-54c5cd18de64</t>
  </si>
  <si>
    <t>6f1b043d-95d0-4ba4-9f30-7e57f55bd2da</t>
  </si>
  <si>
    <t>Aixetes cuina  P01</t>
  </si>
  <si>
    <t>c2526b54-3f69-444f-b374-00a2a4bc7a4a</t>
  </si>
  <si>
    <t>MAT-99604-1 - FON-10.02.C</t>
  </si>
  <si>
    <t xml:space="preserve">Aixeta abocador i lavabo P00 </t>
  </si>
  <si>
    <t>f31ee822-1a40-453a-9b62-b1c00930bd30</t>
  </si>
  <si>
    <t>49441e7d-1a22-420e-a309-1c8194911f14</t>
  </si>
  <si>
    <t>Aixeta office P02</t>
  </si>
  <si>
    <t>9a51f978-d3ba-4c70-9c03-6f712ddff59b</t>
  </si>
  <si>
    <t>Aixeta office Nord/Sud P03</t>
  </si>
  <si>
    <t>7d55a02a-561e-4380-a5d5-0f0c9a868625</t>
  </si>
  <si>
    <t>Aixeta office Nord/Sud P04</t>
  </si>
  <si>
    <t>eef413cf-2817-455e-ae40-7687e867c692</t>
  </si>
  <si>
    <t>MAT-99604-1 - OBR-21.01.A</t>
  </si>
  <si>
    <t>Portes correderes interior 1  zona Nord</t>
  </si>
  <si>
    <t>ROLLTORE-PORTIS</t>
  </si>
  <si>
    <t>-</t>
  </si>
  <si>
    <t>04783353-656c-4d25-8b7f-a0ebce55f461</t>
  </si>
  <si>
    <t>a551f63c-af62-4a18-9e23-6797b8a40580</t>
  </si>
  <si>
    <t>Portes correderes interior 1 Zona Sud</t>
  </si>
  <si>
    <t>edae036a-dedd-47bd-a2d3-682ee0edc471</t>
  </si>
  <si>
    <t>Portes correderes exterior</t>
  </si>
  <si>
    <t>APRIMATIC</t>
  </si>
  <si>
    <t>8e459a53-706f-45e6-b0ff-68ed0bb27420</t>
  </si>
  <si>
    <t>Portes correderes interior 2  zona Nord</t>
  </si>
  <si>
    <t>81ce7071-e02a-4faf-860e-790b1f01bc1b</t>
  </si>
  <si>
    <t>75590ccb-6961-4437-a1c2-946160f5e69f</t>
  </si>
  <si>
    <t>Portes correderes interior 2 Zona Sud</t>
  </si>
  <si>
    <t>44477190-82ca-4798-b4e5-ca0c1461475e</t>
  </si>
  <si>
    <t>MAT-99604-1 - SEG-12.06</t>
  </si>
  <si>
    <t>Escaner de raigs X</t>
  </si>
  <si>
    <t>Autoclear</t>
  </si>
  <si>
    <t>5333 DE</t>
  </si>
  <si>
    <t>141021L266</t>
  </si>
  <si>
    <t>b9e186af-7d9a-42a0-9195-b212869ed65d</t>
  </si>
  <si>
    <t>c684c7b1-e9ed-4671-b07c-49e4cb17b497</t>
  </si>
  <si>
    <t>MAT-99604-1 - SEG-12.07</t>
  </si>
  <si>
    <t>ARCS DE DETECCIÓ DE METALLS</t>
  </si>
  <si>
    <t>Arc detecció de metalls</t>
  </si>
  <si>
    <t>COTELSA</t>
  </si>
  <si>
    <t>SCDM4/PZ</t>
  </si>
  <si>
    <t>150715</t>
  </si>
  <si>
    <t>85de4804-f3db-4517-9de5-49539f5562cc</t>
  </si>
  <si>
    <t>898cd0ea-f07d-45ae-85bb-dc54bd01a603</t>
  </si>
  <si>
    <t>MAT-99604-1 - SEG-17.06.C</t>
  </si>
  <si>
    <t>CONTROL CÀMERES CCTV</t>
  </si>
  <si>
    <t>Videograbador HIKVISION</t>
  </si>
  <si>
    <t>a62f3c12-c066-4813-b18a-721fadf5f963</t>
  </si>
  <si>
    <t>7b7a7e16-aa09-41c7-8863-ebcd5917b42f</t>
  </si>
  <si>
    <t>MAT-99604-1 - SEG-17.06.D</t>
  </si>
  <si>
    <t>CÀMARES CCTV</t>
  </si>
  <si>
    <t>Càmeres IP P00</t>
  </si>
  <si>
    <t>f4617ce8-a954-4cbd-a864-38b914c73e43</t>
  </si>
  <si>
    <t>381ef7bb-7558-4827-9949-bfd0f13905fc</t>
  </si>
  <si>
    <t>Càmeres IP P03</t>
  </si>
  <si>
    <t>c0edae33-3a06-4bc5-9e2a-4237e92d51b8</t>
  </si>
  <si>
    <t>Càmeres IP P04</t>
  </si>
  <si>
    <t>818f2ec8-0180-44cc-81d6-3509a3bd8f64</t>
  </si>
  <si>
    <t>Càmeres IP PC</t>
  </si>
  <si>
    <t>ca3cefce-e194-473d-9655-27260b26d099</t>
  </si>
  <si>
    <t>MAT-99604-10 - BAI-05.01.C</t>
  </si>
  <si>
    <t>Comptador electricitat</t>
  </si>
  <si>
    <t>27fcadba-40cb-4649-a23c-134ed35188b7</t>
  </si>
  <si>
    <t>8c433f6d-7b63-4bc3-a9d9-b6ae80afa178</t>
  </si>
  <si>
    <t>MAT-99604-10 - BAI-06.01.D</t>
  </si>
  <si>
    <t>Detector Presencia.</t>
  </si>
  <si>
    <t>a3323409-bea5-4d79-b68b-17fc60bca7bd</t>
  </si>
  <si>
    <t>d746019b-a679-4a15-b020-42aebbf677b2</t>
  </si>
  <si>
    <t>MAT-99604-10 - BAI-15.01.A</t>
  </si>
  <si>
    <t>ATC.MAT-25277.ST.</t>
  </si>
  <si>
    <t>Quadre General BT</t>
  </si>
  <si>
    <t>4392f9ea-0fa1-43eb-a4d2-46f3e7cb1084</t>
  </si>
  <si>
    <t>cd48e381-be92-47e3-9e29-a8c218802541</t>
  </si>
  <si>
    <t>MAT-99604-10 - BAI-15.01.B</t>
  </si>
  <si>
    <t>Subquadre il·luminació</t>
  </si>
  <si>
    <t>aebcd4e1-ca49-42b0-a034-d8e456d7d085</t>
  </si>
  <si>
    <t>c802b081-4867-44c2-8983-26d5dd6a7979</t>
  </si>
  <si>
    <t>MAT-99604-10 - BAI-15.05.A</t>
  </si>
  <si>
    <t>Endoll</t>
  </si>
  <si>
    <t>Regleta 4 tomes per  lloc</t>
  </si>
  <si>
    <t>7f3c4590-7204-45e7-962f-4a20048f5330</t>
  </si>
  <si>
    <t>2d38c334-4a10-4864-a0f0-ef7762e187a5</t>
  </si>
  <si>
    <t>MAT-99604-10 - BAI-15.05.B</t>
  </si>
  <si>
    <t>Interruptor</t>
  </si>
  <si>
    <t>8df04de1-8fdd-4b90-864b-b212dc0a86fc</t>
  </si>
  <si>
    <t>8c0f46fb-fc0e-4198-a05d-d78c7355ce49</t>
  </si>
  <si>
    <t>MAT-99604-10 - BAI-16.01</t>
  </si>
  <si>
    <t>Lluminàries</t>
  </si>
  <si>
    <t>Pantalles de sostre</t>
  </si>
  <si>
    <t>efeaa98a-e448-46e1-968d-7c50fa44f322</t>
  </si>
  <si>
    <t>5b84768f-6969-47c5-8739-5cf8ce730f52</t>
  </si>
  <si>
    <t>MAT-99604-10 - BAI-16.02</t>
  </si>
  <si>
    <t>Llum d'emergència</t>
  </si>
  <si>
    <t>Llum sostre</t>
  </si>
  <si>
    <t>fc625b13-f0bd-40b3-bf98-842e5e1315ff</t>
  </si>
  <si>
    <t>d213491e-b3f7-4002-9296-340b005b460d</t>
  </si>
  <si>
    <t>MAT-99604-10 - BAI-34.10</t>
  </si>
  <si>
    <t>Instal·lació de  BT</t>
  </si>
  <si>
    <t>5d4689a7-44a4-4862-a3bb-24449f246313</t>
  </si>
  <si>
    <t>c0b6d76c-1284-4ddd-8d35-d024890a1e7a</t>
  </si>
  <si>
    <t>MAT-99604-10 - CLI-01.04.A</t>
  </si>
  <si>
    <t>ATC.MAT-25277.AP.</t>
  </si>
  <si>
    <t>Unitat interior cassette 2</t>
  </si>
  <si>
    <t>LG</t>
  </si>
  <si>
    <t>ARNU12GTRC2</t>
  </si>
  <si>
    <t>1e24af8a-df11-48f6-ab6c-67387fe1b70c</t>
  </si>
  <si>
    <t>2a564849-e774-4908-8255-723162500c86</t>
  </si>
  <si>
    <t>Unitat interior cassette 1</t>
  </si>
  <si>
    <t>4ebd473b-bf35-409c-9464-91e9f5ae8c8f</t>
  </si>
  <si>
    <t>Unitat interior de paret</t>
  </si>
  <si>
    <t>P12EN.NSJ (ESNW128J3A0)</t>
  </si>
  <si>
    <t>704TKQE0634S</t>
  </si>
  <si>
    <t>018fdc08-24ab-4e24-89c7-af34494ccdbf</t>
  </si>
  <si>
    <t>MAT-99604-10 - CLI-01.04.B</t>
  </si>
  <si>
    <t>Unitat exterior paret</t>
  </si>
  <si>
    <t>P12EN.UA3
( ESUW126J3A0)</t>
  </si>
  <si>
    <t>704TKEB23900</t>
  </si>
  <si>
    <t>b241ecd6-7acb-4a08-8ecc-23a46e906f0a</t>
  </si>
  <si>
    <t>e24c30a5-837c-43c1-b8d6-439f468cbe23</t>
  </si>
  <si>
    <t xml:space="preserve">Unitat exterior cassette </t>
  </si>
  <si>
    <t>AUUW606D2</t>
  </si>
  <si>
    <t>703KCBD0DL85</t>
  </si>
  <si>
    <t>3aa15fa8-df79-4de1-a43c-ccf72bd1aff2</t>
  </si>
  <si>
    <t>MAT-99604-10 - CLI-33</t>
  </si>
  <si>
    <t>Qualitat aire</t>
  </si>
  <si>
    <t>25507ad1-a52f-4393-a409-86f4f12a06e3</t>
  </si>
  <si>
    <t>d3356352-57d2-4f82-bd08-aaa0b5499889</t>
  </si>
  <si>
    <t>MAT-99604-10 - COM-17.09.B</t>
  </si>
  <si>
    <t>Punt de veu i dades</t>
  </si>
  <si>
    <t>06a6f239-1031-443b-9d9e-bc1472dcada8</t>
  </si>
  <si>
    <t>0c4cbec8-c56e-4e5e-a259-1bdaf381e1c5</t>
  </si>
  <si>
    <t>MAT-99604-10 - FON-05.01.A</t>
  </si>
  <si>
    <t>Comptador aigua</t>
  </si>
  <si>
    <t>5980aca4-2618-42b2-bbef-d73b6b890946</t>
  </si>
  <si>
    <t>9b87f934-4afd-4f70-9522-5fa32bb916bc</t>
  </si>
  <si>
    <t>MAT-99604-10 - FON-10.01.D</t>
  </si>
  <si>
    <t>Inodors</t>
  </si>
  <si>
    <t>Motxilla</t>
  </si>
  <si>
    <t>18e19f5b-8fb0-4965-ba94-21dc90af59a2</t>
  </si>
  <si>
    <t>4c5421c1-af2c-4608-bdac-21990bc5e5ed</t>
  </si>
  <si>
    <t>MAT-99604-10 - FON-10.01.F</t>
  </si>
  <si>
    <t>Rentamans</t>
  </si>
  <si>
    <t>d7c86b54-6c6e-4216-8de3-0d341f1baa63</t>
  </si>
  <si>
    <t>02865ad4-337e-49ba-b4a0-16214b4f2a9b</t>
  </si>
  <si>
    <t>MAT-99604-10 - FON-10.02.C</t>
  </si>
  <si>
    <t>Aixetes</t>
  </si>
  <si>
    <t>Polsador</t>
  </si>
  <si>
    <t>f48a3de4-517d-45ac-a232-b973fe125c42</t>
  </si>
  <si>
    <t>9205df3e-993c-4995-a81d-89d5b54f4224</t>
  </si>
  <si>
    <t>MAT-99604-10 - FON-34.03</t>
  </si>
  <si>
    <t>ecc40dff-649a-4744-b0bd-5b1b1e9df51a</t>
  </si>
  <si>
    <t>cf1c33b0-5733-42c7-9a3c-d8579ef4c9fb</t>
  </si>
  <si>
    <t>MAT-99604-10 - PRO-11.01</t>
  </si>
  <si>
    <t>DETECTORS PCI</t>
  </si>
  <si>
    <t>Detectors PCI</t>
  </si>
  <si>
    <t>Òptic fums</t>
  </si>
  <si>
    <t>d7288a58-4e93-45bc-abe2-d210f1986703</t>
  </si>
  <si>
    <t>a354ad6d-d210-4517-9f98-a07b84030f62</t>
  </si>
  <si>
    <t>MAT-99604-10 - PRO-11.03</t>
  </si>
  <si>
    <t>PULSADORS D'ALARMA PCI</t>
  </si>
  <si>
    <t>Pulsador PCI</t>
  </si>
  <si>
    <t>c90ab0ee-83b8-4a67-a859-753f409f9e8f</t>
  </si>
  <si>
    <t>b93d9a0d-4317-4149-8c5f-ac6cd5895c16</t>
  </si>
  <si>
    <t>MAT-99604-10 - PRO-11.04</t>
  </si>
  <si>
    <t>SIRENES ALARMES PCI</t>
  </si>
  <si>
    <t>Alarma PCI</t>
  </si>
  <si>
    <t>4dba0df8-e429-4c33-89ba-9ffd38538f25</t>
  </si>
  <si>
    <t>9a345024-7e9e-4e2a-99df-0bd69002ae31</t>
  </si>
  <si>
    <t>MAT-99604-10 - PRO-11.06</t>
  </si>
  <si>
    <t>CENTRALS DETECCIÓ PCI</t>
  </si>
  <si>
    <t>Central PCI</t>
  </si>
  <si>
    <t xml:space="preserve">Detnov </t>
  </si>
  <si>
    <t>CCD-102</t>
  </si>
  <si>
    <t>2f2a731a-eba5-4a27-94aa-aa9d411a5b75</t>
  </si>
  <si>
    <t>98d72f74-0f7b-4cce-9bc0-677d220af204</t>
  </si>
  <si>
    <t>MAT-99604-10 - PRO-11.09</t>
  </si>
  <si>
    <t>Extintor ABC 6KG - 941075</t>
  </si>
  <si>
    <t>Pols seca</t>
  </si>
  <si>
    <t>7a57e4fc-1099-4569-b15d-ef673a99e4e0</t>
  </si>
  <si>
    <t>9092303a-eb52-40ab-b1eb-39c5e5d9b40a</t>
  </si>
  <si>
    <t>Extintor ABC 6KG - 941173</t>
  </si>
  <si>
    <t>88dc0590-9964-48b1-a398-fc1c2bdad601</t>
  </si>
  <si>
    <t>MAT-99604-10 - SEG-12.01.B.A</t>
  </si>
  <si>
    <t>DETECTOR DE PRESÈNCIA PER INFRARROJOS</t>
  </si>
  <si>
    <t>Detectors de presència</t>
  </si>
  <si>
    <t>c1d1d97b-ad8f-458e-8e40-7f662ab28232</t>
  </si>
  <si>
    <t>8b856ad2-3306-4f61-81bc-98c8a06fc2ba</t>
  </si>
  <si>
    <t>MAT-99604-10 - SEG-12.03</t>
  </si>
  <si>
    <t>Central d'intrusió</t>
  </si>
  <si>
    <t>ARITECH</t>
  </si>
  <si>
    <t>ATS1000A-IP-MM</t>
  </si>
  <si>
    <t>7caa1390-7732-46f9-8028-9bdf761404e2</t>
  </si>
  <si>
    <t>8ddcc936-5ae6-4aaa-a408-4062a505782e</t>
  </si>
  <si>
    <t>MAT-99604-10 - SEG-17.06.C</t>
  </si>
  <si>
    <t>Vídeo gravador</t>
  </si>
  <si>
    <t>4d4199b3-7e9d-4ecd-a186-294183b4c209</t>
  </si>
  <si>
    <t>cf765c43-128c-4c05-85cd-265d1ad84905</t>
  </si>
  <si>
    <t>MAT-99604-10 - SEG-17.06.D</t>
  </si>
  <si>
    <t>Càmeres minidomo</t>
  </si>
  <si>
    <t>a79032ee-c0fb-4ff3-bbfb-98f104f1f565</t>
  </si>
  <si>
    <t>542af393-846a-4dff-839d-8ced5057b300</t>
  </si>
  <si>
    <t>MAT-99604-10 - VEN-02.16</t>
  </si>
  <si>
    <t>Extractors bany</t>
  </si>
  <si>
    <t>&gt; 70 kW</t>
  </si>
  <si>
    <t>c20af71b-8f2a-4420-b998-53c2e36b8c8d</t>
  </si>
  <si>
    <t>d97fff4f-1908-42cc-8042-0a6ff7ed58bb</t>
  </si>
  <si>
    <t>MAT-99604-11 - BAI-05.01.C</t>
  </si>
  <si>
    <t>Comptador d'electricitat</t>
  </si>
  <si>
    <t>01d11878-d535-49c4-af14-8c8645a2bec5</t>
  </si>
  <si>
    <t>ebdda430-0438-43ca-96e8-0da08bd4bd0d</t>
  </si>
  <si>
    <t>MAT-99604-11 - BAI-06.01.D</t>
  </si>
  <si>
    <t>Detector presència il·luminació</t>
  </si>
  <si>
    <t>53812cd5-4f00-4c0b-b5f8-aaf991da33d2</t>
  </si>
  <si>
    <t>85098d60-69f5-4541-be34-31de436a2c6e</t>
  </si>
  <si>
    <t>MAT-99604-11 - BAI-15.01.A</t>
  </si>
  <si>
    <t>ATC.MAT-25278.ST.</t>
  </si>
  <si>
    <t>Quadre general de BT</t>
  </si>
  <si>
    <t>bb204619-ff7f-4542-85f8-dae8edab0f00</t>
  </si>
  <si>
    <t>083b1bb1-b1b4-4564-9a3c-b69ccb30edd1</t>
  </si>
  <si>
    <t>MAT-99604-11 - BAI-15.03</t>
  </si>
  <si>
    <t>SAI RIELLO 3 KVa</t>
  </si>
  <si>
    <t>RIELLO</t>
  </si>
  <si>
    <t>UPS SDH 3000</t>
  </si>
  <si>
    <t>CSDH3K01RU</t>
  </si>
  <si>
    <t>160fcbe9-2ab6-4508-ac34-ab1b097478e4</t>
  </si>
  <si>
    <t>6be50090-7a7e-48ff-a65b-cacc29358580</t>
  </si>
  <si>
    <t>MAT-99604-11 - BAI-15.05.A</t>
  </si>
  <si>
    <t xml:space="preserve">Encastat a paret </t>
  </si>
  <si>
    <t>00ea0050-3eed-495a-80a3-4154cc5e036f</t>
  </si>
  <si>
    <t>f0a192e1-05ac-4935-9624-af7d74d19571</t>
  </si>
  <si>
    <t>MAT-99604-11 - BAI-16.01</t>
  </si>
  <si>
    <t>Il·luminació</t>
  </si>
  <si>
    <t>LAMP FIL LED: 43
Downlight: 7
Halogeno: 20
Fluorescents: 7</t>
  </si>
  <si>
    <t>34197519-dc95-40a2-bdb5-8d1b959f3419</t>
  </si>
  <si>
    <t>9cc06415-06d2-4f2e-b340-101635c3b4cf</t>
  </si>
  <si>
    <t>MAT-99604-11 - BAI-16.02</t>
  </si>
  <si>
    <t>Llums d'emergència</t>
  </si>
  <si>
    <t>XENA FLAT</t>
  </si>
  <si>
    <t>9ba5e5ef-1d27-4b4d-ae17-437f303fef4f</t>
  </si>
  <si>
    <t>f5c2fa72-9243-4c51-9327-336275ed0d65</t>
  </si>
  <si>
    <t>MAT-99604-11 - BAI-34.10</t>
  </si>
  <si>
    <t>Instal·lació de BT</t>
  </si>
  <si>
    <t>7b34fb0c-b933-4f9b-8f9a-e0829d5b4375</t>
  </si>
  <si>
    <t>fc20160f-3c73-42e2-a5eb-5eca45482444</t>
  </si>
  <si>
    <t>MAT-99604-11 - CLI-01.04.A</t>
  </si>
  <si>
    <t xml:space="preserve">Unitat Interior </t>
  </si>
  <si>
    <t>P12EN.NSJ(ESNW126J3A0)</t>
  </si>
  <si>
    <t>705TKTF81697</t>
  </si>
  <si>
    <t>f8aec3f8-4a38-426a-aa29-81e3601309f7</t>
  </si>
  <si>
    <t>9cda34b3-b589-4fc3-afc3-559e4f848d68</t>
  </si>
  <si>
    <t>MAT-99604-11 - CLI-01.04.B</t>
  </si>
  <si>
    <t xml:space="preserve">Unitat exterior  </t>
  </si>
  <si>
    <t>P12EN.UA3(ESUW126J3A0)</t>
  </si>
  <si>
    <t>705TKTF44113</t>
  </si>
  <si>
    <t>cc14f926-a866-438e-aa11-b4e7b7c98f28</t>
  </si>
  <si>
    <t>8f47569b-ad29-4a67-b0cc-3e3671bd8a20</t>
  </si>
  <si>
    <t>MAT-99604-11 - CLI-01.08.A</t>
  </si>
  <si>
    <t>ATC.MAT-25278.AR.</t>
  </si>
  <si>
    <t>Unitat Interior per conductes Arxiu</t>
  </si>
  <si>
    <t>ARNU76GB8A4</t>
  </si>
  <si>
    <t>704KCRN0CE02</t>
  </si>
  <si>
    <t>a63ae2c1-c1fd-447f-be0d-6f51835b2d61</t>
  </si>
  <si>
    <t>bf1b1328-e1ff-4548-b388-5ae625764084</t>
  </si>
  <si>
    <t>ATC.MAT-25278.DX.</t>
  </si>
  <si>
    <t>Unitat Interior per conductes Depatx</t>
  </si>
  <si>
    <t>ARNU12GM1A4</t>
  </si>
  <si>
    <t>702KCAS11K12</t>
  </si>
  <si>
    <t>558d03ff-4640-46dc-a026-20400419a48a</t>
  </si>
  <si>
    <t>ATC.MAT-25278.LM.</t>
  </si>
  <si>
    <t>Unitat Interior per conductes Zona Banys</t>
  </si>
  <si>
    <t>ARNU42GM2A4</t>
  </si>
  <si>
    <t>83a8bf69-b93d-403d-bed6-2690d85363e3</t>
  </si>
  <si>
    <t>ATC.MAT-25278.OF.</t>
  </si>
  <si>
    <t>Unitat Interior per conductes Office</t>
  </si>
  <si>
    <t>ARNU07GM1A4</t>
  </si>
  <si>
    <t>702KCFT0RE39</t>
  </si>
  <si>
    <t>7b649452-33b2-4a10-920a-26e8878519a0</t>
  </si>
  <si>
    <t>ATC.MAT-25278.SR.</t>
  </si>
  <si>
    <t>Unitat Interior per conductes Sala Reunions</t>
  </si>
  <si>
    <t>702CBD11K17</t>
  </si>
  <si>
    <t>b5f1bef3-b0bc-4b62-a4c3-092b5269f808</t>
  </si>
  <si>
    <t>MAT-99604-11 - CLI-01.08.B</t>
  </si>
  <si>
    <t xml:space="preserve">Unitat exterior </t>
  </si>
  <si>
    <t>ARUN160LTE4</t>
  </si>
  <si>
    <t>&lt; 70 Kw</t>
  </si>
  <si>
    <t>8b65a594-fc1b-49e1-9e48-46e49d4ba96b</t>
  </si>
  <si>
    <t>cd3dcb4d-3b5c-405f-aeae-74818f585fba</t>
  </si>
  <si>
    <t>MAT-99604-11 - CLI-02.04</t>
  </si>
  <si>
    <t>Conductes d'aire</t>
  </si>
  <si>
    <t>Xapa galvanitzada</t>
  </si>
  <si>
    <t>1cb4422e-17e6-401a-94fd-e48cda2ec7c6</t>
  </si>
  <si>
    <t>f9b1be0e-da51-480e-afba-cecab60f067e</t>
  </si>
  <si>
    <t>MAT-99604-11 - CLI-02.05</t>
  </si>
  <si>
    <t>Reixes d'aportació</t>
  </si>
  <si>
    <t>EUROCLIMA E-TAE</t>
  </si>
  <si>
    <t>3f0f48dd-acc3-4975-997b-f6fe5bca1d39</t>
  </si>
  <si>
    <t>80599a24-d34d-4a62-a468-a9385967e077</t>
  </si>
  <si>
    <t>Reixes lineals de retorn</t>
  </si>
  <si>
    <t>EUROCLIMA E-LOAER/E-RAER</t>
  </si>
  <si>
    <t>5b5471b1-8225-4fc6-89e4-b08d6d191c49</t>
  </si>
  <si>
    <t>Difusors rotacionals</t>
  </si>
  <si>
    <t>EUROCLIMA E-DRO 48 47º</t>
  </si>
  <si>
    <t>f31cf250-a137-45a3-addb-de2d43a69195</t>
  </si>
  <si>
    <t>Toveres d'impulsió</t>
  </si>
  <si>
    <t>TROX DUL 20</t>
  </si>
  <si>
    <t>0b1cf11a-5cba-456c-8118-f751471e8b7a</t>
  </si>
  <si>
    <t>MAT-99604-11 - CLI-02.08.A</t>
  </si>
  <si>
    <t>RECUPERADORS DE CALOR ROTATIUS</t>
  </si>
  <si>
    <t>ATC.MAT-25278.MZ.</t>
  </si>
  <si>
    <t>Recuperador de calor</t>
  </si>
  <si>
    <t>00e186ae-6413-4234-9ee8-984732076ce8</t>
  </si>
  <si>
    <t>49603bb2-4564-4d2b-a3b9-c25b635aa083</t>
  </si>
  <si>
    <t>MAT-99604-11 - CLI-02.09</t>
  </si>
  <si>
    <t>ATC.MAT-25278.EN.</t>
  </si>
  <si>
    <t>Cortina d'aire</t>
  </si>
  <si>
    <t>OPTIMA</t>
  </si>
  <si>
    <t>OPT 2000A</t>
  </si>
  <si>
    <t>A1706053720</t>
  </si>
  <si>
    <t>Elèctrica</t>
  </si>
  <si>
    <t>2bbbaebb-b68c-4776-b6c0-bcd9aaf62716</t>
  </si>
  <si>
    <t>6f855a5c-da40-4f10-b776-d0102bc1f047</t>
  </si>
  <si>
    <t>MAT-99604-11 - CLI-33</t>
  </si>
  <si>
    <t>Qualitat d'aire interior</t>
  </si>
  <si>
    <t>976f3125-8267-4c4f-b16f-8caf0e210c5e</t>
  </si>
  <si>
    <t>96db7ac7-27d6-44e1-99d2-1f5084629358</t>
  </si>
  <si>
    <t>MAT-99604-11 - COM-17.09.B</t>
  </si>
  <si>
    <t>Preses de veu i dades</t>
  </si>
  <si>
    <t>9cc09099-9cde-404e-9fc7-485998e27872</t>
  </si>
  <si>
    <t>4222be51-22d5-4602-89d8-32dbbb8f6a11</t>
  </si>
  <si>
    <t>MAT-99604-11 - FON-05.01.A</t>
  </si>
  <si>
    <t>cbcd81a1-cb01-492e-a7cd-582eaca8d6a6</t>
  </si>
  <si>
    <t>8a29ec5a-8dc5-4ee8-9203-041ef69ddb70</t>
  </si>
  <si>
    <t>MAT-99604-11 - FON-10.01.D</t>
  </si>
  <si>
    <t>dcd5f506-26f8-4e6d-bad1-4e23c32eb5a5</t>
  </si>
  <si>
    <t>fc93594b-8559-40ab-9405-5ca38a72793d</t>
  </si>
  <si>
    <t>MAT-99604-11 - FON-10.01.F</t>
  </si>
  <si>
    <t>Lavabos</t>
  </si>
  <si>
    <t>88cc0ed9-c7c7-4bd1-b9c1-c6872b763b60</t>
  </si>
  <si>
    <t>c156c905-e8da-4029-a82d-7f5cc7590e92</t>
  </si>
  <si>
    <t>MAT-99604-11 - FON-10.02.C</t>
  </si>
  <si>
    <t>Aixetes AFS</t>
  </si>
  <si>
    <t>dcb1c1b8-51b2-4459-a297-0e0b9148224f</t>
  </si>
  <si>
    <t>d5c3146c-df54-4b6d-a83c-b70bc8a64cf5</t>
  </si>
  <si>
    <t>MAT-99604-11 - FON-34.03</t>
  </si>
  <si>
    <t>2ddbbea4-8276-4cfe-bcc1-d2b81bae9d94</t>
  </si>
  <si>
    <t>e5a3e06b-33c0-4e1b-9416-7c81b2b188eb</t>
  </si>
  <si>
    <t>MAT-99604-11 - OBR-21.01.A</t>
  </si>
  <si>
    <t>Porta automàtica</t>
  </si>
  <si>
    <t>MANUSA</t>
  </si>
  <si>
    <t xml:space="preserve">VISIO 125 </t>
  </si>
  <si>
    <t>b533a6f4-aee4-4cff-8282-37894b3dabe2</t>
  </si>
  <si>
    <t>ff3143e8-28cf-4810-8c17-794d2abbf707</t>
  </si>
  <si>
    <t>MAT-99604-11 - PRO-11.01</t>
  </si>
  <si>
    <t>Detectors òptic PCI</t>
  </si>
  <si>
    <t>95b490b3-febd-4822-b0d5-27b14aef3460</t>
  </si>
  <si>
    <t>3fd590f8-47ac-4c0c-9528-9f83a5c21821</t>
  </si>
  <si>
    <t>MAT-99604-11 - PRO-11.03</t>
  </si>
  <si>
    <t>Polsadors d'alarma PCI</t>
  </si>
  <si>
    <t>c16acdb8-ebe9-43fe-b646-9a0305851ddf</t>
  </si>
  <si>
    <t>2c699447-56ef-47c3-bb67-b9aa90ccd5e5</t>
  </si>
  <si>
    <t>MAT-99604-11 - PRO-11.04</t>
  </si>
  <si>
    <t>Sirenes PCI</t>
  </si>
  <si>
    <t>3c00f51e-4e67-472e-a7f7-3ea8115014ec</t>
  </si>
  <si>
    <t>236990b4-6c52-46bd-a8d5-b647085a2913</t>
  </si>
  <si>
    <t>MAT-99604-11 - PRO-11.06</t>
  </si>
  <si>
    <t>Central contraincendis</t>
  </si>
  <si>
    <t>DETNOV</t>
  </si>
  <si>
    <t>02706</t>
  </si>
  <si>
    <t>3e2f00ce-3526-4479-9299-dee27c885663</t>
  </si>
  <si>
    <t>f5cbc3e6-17c2-4a65-8831-fcc773285d60</t>
  </si>
  <si>
    <t>MAT-99604-11 - PRO-11.09</t>
  </si>
  <si>
    <t>ATC.MAT-25278.BO.</t>
  </si>
  <si>
    <t>Extintor ABC 6Kg - L8701653</t>
  </si>
  <si>
    <t>1753de29-138d-42e3-b32e-c7f26424c1d0</t>
  </si>
  <si>
    <t>b0282009-00a9-4258-b620-7efb158f13b2</t>
  </si>
  <si>
    <t>Extintor ABC 6Kg - L7801695</t>
  </si>
  <si>
    <t>b7dd2d0d-1d65-4ee5-992f-8e7e85bc4e7c</t>
  </si>
  <si>
    <t>ATC.MAT-25278.FO.</t>
  </si>
  <si>
    <t>Extintor ABC 6Kg - L710006</t>
  </si>
  <si>
    <t>f073acd4-0ac4-4165-a151-fe4b34a8de27</t>
  </si>
  <si>
    <t>Extintor ABC 6Kg - L7801392</t>
  </si>
  <si>
    <t>80127c2a-b7dc-493f-bc13-900eb1ac3a02</t>
  </si>
  <si>
    <t>Extintor ABC 6Kg - L780471</t>
  </si>
  <si>
    <t>88e94f6c-1e3d-4f64-80eb-124128705f4e</t>
  </si>
  <si>
    <t xml:space="preserve">Extintor CO 5Kg </t>
  </si>
  <si>
    <t>Anhídrid carbònic</t>
  </si>
  <si>
    <t>2d7c3f7d-8a8d-4eec-b0db-2f773e377f86</t>
  </si>
  <si>
    <t>MAT-99604-11 - PRO-34.05</t>
  </si>
  <si>
    <t>Instal·lació de contraincendi</t>
  </si>
  <si>
    <t>441af245-3e63-4f9f-a013-38ed7daba04a</t>
  </si>
  <si>
    <t>8709e831-6077-4d2b-98c2-a82672e7bd7c</t>
  </si>
  <si>
    <t>MAT-99604-11 - SEG-12.02.B</t>
  </si>
  <si>
    <t>Polsador porta automàtica</t>
  </si>
  <si>
    <t>6df3dca8-aa8e-44a1-8a15-78cc15b6b02c</t>
  </si>
  <si>
    <t>13f1066f-9bc6-4dcc-b0aa-75aca0bf5250</t>
  </si>
  <si>
    <t>MAT-99604-11 - SEG-12.03</t>
  </si>
  <si>
    <t>Central de instrusió</t>
  </si>
  <si>
    <t>RISCO</t>
  </si>
  <si>
    <t>LIGHTSYS</t>
  </si>
  <si>
    <t xml:space="preserve"> C0330605</t>
  </si>
  <si>
    <t>aadd0fb3-a2d0-4dee-b6a9-075cc9f71c39</t>
  </si>
  <si>
    <t>f9428882-1b2e-4952-a0d2-e0970db6563e</t>
  </si>
  <si>
    <t>MAT-99604-11 - SEG-17.06.C</t>
  </si>
  <si>
    <t>eda5ef21-b8bb-4459-9e8d-13fa1dd3d6cd</t>
  </si>
  <si>
    <t>e7dc6df0-0705-404f-9c9d-7536a0221f7d</t>
  </si>
  <si>
    <t>MAT-99604-11 - SEG-17.06.D</t>
  </si>
  <si>
    <t>Càmeres minidomo Dahua</t>
  </si>
  <si>
    <t>e1c455fe-e65a-4936-a9e9-0fd98de97671</t>
  </si>
  <si>
    <t>a8ff14cb-1c50-4614-bb4f-20614c10e333</t>
  </si>
  <si>
    <t>MAT-99604-11 - VEN-02.16</t>
  </si>
  <si>
    <t>edcbc5df-9076-4e62-9ed2-66371411d2d8</t>
  </si>
  <si>
    <t>4726ebca-b640-4d00-965d-06839f728df7</t>
  </si>
  <si>
    <t>MAT-99604-12 - BAI-06.01.D</t>
  </si>
  <si>
    <t>Detectors de presència il·luminació</t>
  </si>
  <si>
    <t>c13b6e47-eaf9-4f02-be37-62dbad33baca</t>
  </si>
  <si>
    <t>68239ef0-50b6-4211-a461-745fe0371c9c</t>
  </si>
  <si>
    <t>MAT-99604-12 - BAI-15.01.B</t>
  </si>
  <si>
    <t>ATC.MAT-25279.AP.</t>
  </si>
  <si>
    <t>Subquadre sala atenció públic</t>
  </si>
  <si>
    <t>Standard</t>
  </si>
  <si>
    <t>9fc286ee-1df3-490e-b659-079ee75c2ba0</t>
  </si>
  <si>
    <t>1ccc5c1f-ff34-4bf6-be43-7438bdbb669e</t>
  </si>
  <si>
    <t>ATC.MAT-25279.SE.</t>
  </si>
  <si>
    <t>Subquadre armari del quadre</t>
  </si>
  <si>
    <t>49484873-d93e-4903-8f04-7674b718e12f</t>
  </si>
  <si>
    <t>ATC.MAT-25279.ST01.</t>
  </si>
  <si>
    <t>Subquadre sala treball 1</t>
  </si>
  <si>
    <t>f227684f-f07e-449c-8e72-eb4f3b3a7ff3</t>
  </si>
  <si>
    <t>MAT-99604-12 - BAI-15.03</t>
  </si>
  <si>
    <t>ATC.MAT-25279.SRS.</t>
  </si>
  <si>
    <t>SAI del centre</t>
  </si>
  <si>
    <t>Salicru</t>
  </si>
  <si>
    <t>SLC-3000-TWIN RT</t>
  </si>
  <si>
    <t>232014A72272</t>
  </si>
  <si>
    <t>c497d68c-b272-44ab-8ed2-bf3935d7063b</t>
  </si>
  <si>
    <t>75ec6cd1-4e62-4afc-b048-e6d086bcb0bc</t>
  </si>
  <si>
    <t>MAT-99604-12 - BAI-15.05.A</t>
  </si>
  <si>
    <t>Endolls del centre</t>
  </si>
  <si>
    <t>648cef6b-e0e0-4745-b938-04b29feae285</t>
  </si>
  <si>
    <t>e8c8ea73-081d-4af4-9029-cab2cb3b2ef2</t>
  </si>
  <si>
    <t>MAT-99604-12 - BAI-15.05.B</t>
  </si>
  <si>
    <t>Interruptors del centre</t>
  </si>
  <si>
    <t>Interruptors manuals</t>
  </si>
  <si>
    <t>c5bc493d-2258-40a2-8386-8fc2c79911c5</t>
  </si>
  <si>
    <t>20caa963-be89-4798-9412-78142f09a063</t>
  </si>
  <si>
    <t>MAT-99604-12 - BAI-16.01</t>
  </si>
  <si>
    <t>Lluminàries del centre</t>
  </si>
  <si>
    <t>031986af-345d-4e07-b9de-4629e5a11b88</t>
  </si>
  <si>
    <t>9130c12c-673e-4bd9-ad7d-77e1eb7e6a4e</t>
  </si>
  <si>
    <t>MAT-99604-12 - BAI-16.02</t>
  </si>
  <si>
    <t>Il·luminació d'emergència</t>
  </si>
  <si>
    <t>Autònoms d'emergència de 180, 210 i 240 lm</t>
  </si>
  <si>
    <t>e053f3f4-19dd-4714-9678-79bc9aea1bc7</t>
  </si>
  <si>
    <t>39423731-8f33-4f74-8f15-0890f4bfe67b</t>
  </si>
  <si>
    <t>MAT-99604-12 - BAI-34.10</t>
  </si>
  <si>
    <t>Instal·lació de baixa tensió</t>
  </si>
  <si>
    <t>79808505-f956-4b7c-8c35-133263ca5dc6</t>
  </si>
  <si>
    <t>abc62a4d-ac5b-44ac-9654-5d806848867f</t>
  </si>
  <si>
    <t>MAT-99604-12 - CLI-01.04.A</t>
  </si>
  <si>
    <t>Màquina interior</t>
  </si>
  <si>
    <t>Kosner</t>
  </si>
  <si>
    <t>KSTI-12V/M/35</t>
  </si>
  <si>
    <t>40851b8e-25e2-4f4f-8151-c6307aa86b30</t>
  </si>
  <si>
    <t>5fdab4bd-cada-4e8b-a6a8-f316eb6a09b7</t>
  </si>
  <si>
    <t>MAT-99604-12 - CLI-01.04.B</t>
  </si>
  <si>
    <t>Maquina exterior</t>
  </si>
  <si>
    <t>92baca4d-55a8-42b7-8019-2d752828b39d</t>
  </si>
  <si>
    <t>c0120e13-5486-4ef2-a0ef-5809adcfe02b</t>
  </si>
  <si>
    <t>MAT-99604-12 - CLI-02.03</t>
  </si>
  <si>
    <t>ATC.MAT-25279.MJ.</t>
  </si>
  <si>
    <t>Fancoil de terra Office</t>
  </si>
  <si>
    <t>2b29b2ab-5d5b-471f-a7c3-65ae7212d908</t>
  </si>
  <si>
    <t>4abe8919-faa0-4373-9469-8baae2d2a940</t>
  </si>
  <si>
    <t>ATC.MAT-25279.ST02.</t>
  </si>
  <si>
    <t>Fancoil de terra Sala A</t>
  </si>
  <si>
    <t>2ed6d5d8-40ab-4746-8e2c-062deda81e8a</t>
  </si>
  <si>
    <t>Fancoil de terra Sala D</t>
  </si>
  <si>
    <t>ea412e60-dafd-4352-8924-1f79f8058de6</t>
  </si>
  <si>
    <t>Fancoil de terra Sala C</t>
  </si>
  <si>
    <t>f21c3365-b031-4e47-bf46-78604ecd8a74</t>
  </si>
  <si>
    <t>Fancoil de terra Sala B</t>
  </si>
  <si>
    <t>72772b5f-c9cd-4ebd-9e76-95b2f8092efc</t>
  </si>
  <si>
    <t>MAT-99604-12 - COM-17.09.A</t>
  </si>
  <si>
    <t>RACK VEU I DADES</t>
  </si>
  <si>
    <t>Rack del centre</t>
  </si>
  <si>
    <t>e5f36c46-d3d1-4c9f-b1c6-1a1af97982ee</t>
  </si>
  <si>
    <t>33791121-dbfa-4b44-926a-29533974e37c</t>
  </si>
  <si>
    <t>MAT-99604-12 - COM-17.09.B</t>
  </si>
  <si>
    <t>8edd228f-ac62-42e8-a95e-435a5111bb9a</t>
  </si>
  <si>
    <t>064fa7ed-78e8-48a1-af2e-ca75f7d08256</t>
  </si>
  <si>
    <t>MAT-99604-12 - FON-10.01.C</t>
  </si>
  <si>
    <t>Urinaris del centre</t>
  </si>
  <si>
    <t>5f56a1ae-9015-40da-87d3-11566801dc77</t>
  </si>
  <si>
    <t>06e88486-4551-45a6-b087-6182d4fd90e0</t>
  </si>
  <si>
    <t>MAT-99604-12 - FON-10.01.D</t>
  </si>
  <si>
    <t>Inodors del centre</t>
  </si>
  <si>
    <t>6036b1bb-8638-4d84-89c9-904e3e697d6d</t>
  </si>
  <si>
    <t>d3b96230-7dc6-4e5d-a2ca-3ec3353d4b65</t>
  </si>
  <si>
    <t>MAT-99604-12 - FON-10.01.F</t>
  </si>
  <si>
    <t>Lavabos del centre</t>
  </si>
  <si>
    <t>f9b0d4b2-8193-4c5b-a823-55bd4d333b92</t>
  </si>
  <si>
    <t>b282e323-fe7e-4723-ad60-21f035939e59</t>
  </si>
  <si>
    <t>MAT-99604-12 - FON-10.02.A</t>
  </si>
  <si>
    <t>Fluxors del centre</t>
  </si>
  <si>
    <t>43e2edb0-f9a3-45e9-80e4-3bc37c206d19</t>
  </si>
  <si>
    <t>1d72f82c-f24e-4261-bbf9-58e484e6c06b</t>
  </si>
  <si>
    <t>MAT-99604-12 - FON-10.02.C</t>
  </si>
  <si>
    <t>Aixetes del centre</t>
  </si>
  <si>
    <t>ddc32807-4cb8-4d87-9d6e-09afdad927cd</t>
  </si>
  <si>
    <t>def96d40-a3ef-4755-a34b-469510872d7f</t>
  </si>
  <si>
    <t>MAT-99604-12 - FON-34.03</t>
  </si>
  <si>
    <t>Instal·lació AFS de l'edifici</t>
  </si>
  <si>
    <t>64d4a57c-d618-46f2-a0c0-2384f0602550</t>
  </si>
  <si>
    <t>5029404f-1dea-4e51-aed4-a01d38a84080</t>
  </si>
  <si>
    <t>MAT-99604-12 - VEN-02.16</t>
  </si>
  <si>
    <t>Extractors lavabos del centre</t>
  </si>
  <si>
    <t>1ac9f137-a1ac-4569-9aaf-5a163fed2be6</t>
  </si>
  <si>
    <t>6b2f0928-8ba3-4cbf-907b-8a4545229d72</t>
  </si>
  <si>
    <t>MAT-99604-13 - BAI-06.01.D</t>
  </si>
  <si>
    <t>17a5041f-878b-4de5-a08c-ba02a25c74a3</t>
  </si>
  <si>
    <t>637b25ea-87a8-4c1f-b7c1-2df18c2829c7</t>
  </si>
  <si>
    <t>MAT-99604-13 - BAI-15.01.B</t>
  </si>
  <si>
    <t>ATC.MAT-25280.STEC.</t>
  </si>
  <si>
    <t>Quadre general del c entre</t>
  </si>
  <si>
    <t>36b80f2b-1343-478c-8c28-f19bdcecc2ec</t>
  </si>
  <si>
    <t>33a93893-46db-4a13-8cdc-675b62a6ae24</t>
  </si>
  <si>
    <t>MAT-99604-13 - BAI-15.03</t>
  </si>
  <si>
    <t>ATC.MAT-25280.SRS.</t>
  </si>
  <si>
    <t>Lapara</t>
  </si>
  <si>
    <t>b179828d-cc68-4e4d-9987-a082ea59a3e1</t>
  </si>
  <si>
    <t>c4d6c9e3-378f-4120-ae45-3408fe473822</t>
  </si>
  <si>
    <t>MAT-99604-13 - BAI-15.05.A</t>
  </si>
  <si>
    <t>5fc7521b-3a9e-4e97-8b4e-a1bfb8d86b63</t>
  </si>
  <si>
    <t>024073e5-fe06-46e4-a722-a2668c3a5565</t>
  </si>
  <si>
    <t>MAT-99604-13 - BAI-16.01</t>
  </si>
  <si>
    <t>6f70beae-52be-48a3-8562-b27093771df3</t>
  </si>
  <si>
    <t>d9a14a2e-a8c8-4b23-a0cb-563da300d0bc</t>
  </si>
  <si>
    <t>MAT-99604-13 - BAI-16.02</t>
  </si>
  <si>
    <t>93fb9074-5356-466e-9fc5-0c7b935908a4</t>
  </si>
  <si>
    <t>08d93f68-89a2-41ce-a416-0753e437480d</t>
  </si>
  <si>
    <t>MAT-99604-13 - BAI-34.10</t>
  </si>
  <si>
    <t>3772d6ed-8d36-4df4-868b-2e97b481d6d4</t>
  </si>
  <si>
    <t>2f2fae53-2894-4697-b93c-2d89d04fe67a</t>
  </si>
  <si>
    <t>MAT-99604-13 - CLI-01.04.A</t>
  </si>
  <si>
    <t>Màquina interior SPLIT</t>
  </si>
  <si>
    <t>Mitsubishi Electric</t>
  </si>
  <si>
    <t>MSZ-SF35VE3</t>
  </si>
  <si>
    <t>7014291-T</t>
  </si>
  <si>
    <t>8fed8e37-1b2f-4adc-827a-ef59f1d977e1</t>
  </si>
  <si>
    <t>0e3d4d48-b3d5-4c7d-94d4-15e880e7f871</t>
  </si>
  <si>
    <t>Màquina interior casette 1</t>
  </si>
  <si>
    <t>PLFY-P25VFM-E1</t>
  </si>
  <si>
    <t>a5a0e37d-128f-4305-962f-429803d9577b</t>
  </si>
  <si>
    <t>Màquina interior casette 2</t>
  </si>
  <si>
    <t>67521672-aa9e-4138-ab3d-7abb07305807</t>
  </si>
  <si>
    <t>Màquina interior casette 3</t>
  </si>
  <si>
    <t>3eef2a4a-dd81-46f7-8f18-ff472fcf3970</t>
  </si>
  <si>
    <t>MAT-99604-13 - CLI-01.04.B</t>
  </si>
  <si>
    <t>ATC.MAT-25280.MG.</t>
  </si>
  <si>
    <t>Màquina exterior EXP DIRECTA</t>
  </si>
  <si>
    <t>MUZ-SF35VE</t>
  </si>
  <si>
    <t>6057508T</t>
  </si>
  <si>
    <t>8fb77980-09ea-4cca-91a9-07a92ac7549b</t>
  </si>
  <si>
    <t>07fb55a9-fdc3-4aa4-a8b7-5f2e84994b72</t>
  </si>
  <si>
    <t>MAT-99604-13 - CLI-01.08.B</t>
  </si>
  <si>
    <t>Màquina VRV exterior</t>
  </si>
  <si>
    <t>PUHY-P400YKB-A1</t>
  </si>
  <si>
    <t>6ZP 01008</t>
  </si>
  <si>
    <t>77b60757-6928-4c12-a546-6f8b215892e7</t>
  </si>
  <si>
    <t>bf27ebfe-13c7-4f7e-b52c-86281f9e0c8b</t>
  </si>
  <si>
    <t>MAT-99604-13 - CLI-02.03</t>
  </si>
  <si>
    <t>Fan-coil del centre</t>
  </si>
  <si>
    <t>PEFY-P200VMHS-E&lt;G&gt;</t>
  </si>
  <si>
    <t>61W08353</t>
  </si>
  <si>
    <t>4c3c68ee-20a3-477f-997d-df611e4a1da3</t>
  </si>
  <si>
    <t>1b40d677-b29b-42e7-88f6-0d7869f36e2e</t>
  </si>
  <si>
    <t>PEFY-P100VMA-E2</t>
  </si>
  <si>
    <t>7C00775</t>
  </si>
  <si>
    <t>a480a422-d66f-43ab-b70c-5e7f293eb253</t>
  </si>
  <si>
    <t>MAT-99604-13 - CLI-02.04</t>
  </si>
  <si>
    <t>Conductes d'aire de l'edifici</t>
  </si>
  <si>
    <t>0298cff1-0e1f-4e3f-b128-a059ad8bd01c</t>
  </si>
  <si>
    <t>7c9f1fa6-ab84-4743-9af9-a86e44c685a6</t>
  </si>
  <si>
    <t>MAT-99604-13 - CLI-02.05</t>
  </si>
  <si>
    <t>Reixes i difusors del centre</t>
  </si>
  <si>
    <t>5020b37b-cc57-4a02-a1e2-8175d9263126</t>
  </si>
  <si>
    <t>ccd53c34-e04a-4463-89e8-ebd181511503</t>
  </si>
  <si>
    <t>MAT-99604-13 - CLI-02.08.B</t>
  </si>
  <si>
    <t>RECUPERADORS DE CALOR ESTÀTICS</t>
  </si>
  <si>
    <t>ATC.MAT-25280.SMC.</t>
  </si>
  <si>
    <t>Recuperador de calor del centre</t>
  </si>
  <si>
    <t>96616326-8563-41ee-9a0d-7a545925583d</t>
  </si>
  <si>
    <t>0297f7d9-4081-4b0e-8e3f-d7026c8fe06d</t>
  </si>
  <si>
    <t>MAT-99604-13 - CLI-33</t>
  </si>
  <si>
    <t>Qualitat ambiental del centre</t>
  </si>
  <si>
    <t>99fdb372-11f3-4bab-a19d-20eb62ad9f3a</t>
  </si>
  <si>
    <t>3c643f81-3f38-45fa-9a17-62f0f582efb7</t>
  </si>
  <si>
    <t>MAT-99604-13 - CLI-34.01</t>
  </si>
  <si>
    <t>Instal·lació de climatització</t>
  </si>
  <si>
    <t>Ambdues</t>
  </si>
  <si>
    <t>b0536652-0659-468c-97f0-b6057cd044fa</t>
  </si>
  <si>
    <t>9ee14737-cc4b-4745-a993-78b1f89c8a08</t>
  </si>
  <si>
    <t>MAT-99604-13 - COM-17.09.A</t>
  </si>
  <si>
    <t>9d9211ee-1b53-435b-ac35-3fb673c627c8</t>
  </si>
  <si>
    <t>4fe11e2a-f4b9-402f-8d75-717ce2b1bada</t>
  </si>
  <si>
    <t>MAT-99604-13 - COM-17.09.B</t>
  </si>
  <si>
    <t>1d9538cd-eccc-461c-8acb-f6a8905a1981</t>
  </si>
  <si>
    <t>9b080053-855f-47f0-b03d-c666cd9984b6</t>
  </si>
  <si>
    <t>MAT-99604-13 - FON-10.01.A</t>
  </si>
  <si>
    <t>ATC.MAT-25280.VS.</t>
  </si>
  <si>
    <t>Aigüera de l'Office</t>
  </si>
  <si>
    <t>c94b77be-3c22-4eec-9c2c-aeea2983d9e1</t>
  </si>
  <si>
    <t>48718856-b2db-4303-b7bd-0346291bb987</t>
  </si>
  <si>
    <t>MAT-99604-13 - FON-10.01.D</t>
  </si>
  <si>
    <t>1825b7fc-ceb9-4596-97ce-b6eb889a76d8</t>
  </si>
  <si>
    <t>3093a454-7449-42db-bfac-3640bd2eecf1</t>
  </si>
  <si>
    <t>MAT-99604-13 - FON-10.01.E</t>
  </si>
  <si>
    <t>ATC.MAT-25280.SN.</t>
  </si>
  <si>
    <t>Abocador del centre</t>
  </si>
  <si>
    <t>6c24bda9-276e-4c5c-b46c-e7e5b30ba2c4</t>
  </si>
  <si>
    <t>2a5cb9b8-e3e9-4c38-a97f-5414086d4560</t>
  </si>
  <si>
    <t>MAT-99604-13 - FON-10.01.F</t>
  </si>
  <si>
    <t>99ee6b23-1dfd-4dd0-a8b6-26624e04a7c9</t>
  </si>
  <si>
    <t>cd3382b0-5555-42c1-bc5b-bf5a1300a594</t>
  </si>
  <si>
    <t>MAT-99604-13 - FON-10.02.C</t>
  </si>
  <si>
    <t>c8495616-2262-4b91-8f3a-8254ac223a99</t>
  </si>
  <si>
    <t>7034c79e-efe6-4908-b9b2-d38b3c1d3b95</t>
  </si>
  <si>
    <t>MAT-99604-13 - FON-34.03</t>
  </si>
  <si>
    <t>Instal·lació d'AFS del centre</t>
  </si>
  <si>
    <t>c430d971-4109-4136-9871-fc27b890b9a7</t>
  </si>
  <si>
    <t>3d296a59-5d6e-436c-89fa-379dd7ad6ff0</t>
  </si>
  <si>
    <t>MAT-99604-13 - PRO-11.01</t>
  </si>
  <si>
    <t>Detectors PCI del centre</t>
  </si>
  <si>
    <t>a0c0d4ac-a13e-4c83-80b7-fcf880255daa</t>
  </si>
  <si>
    <t>2058939c-008f-4e9a-8345-278c70f1fe2a</t>
  </si>
  <si>
    <t>MAT-99604-13 - PRO-11.04</t>
  </si>
  <si>
    <t>Sirena PCI del centre</t>
  </si>
  <si>
    <t>2941a8a8-ba31-4a02-9b0e-a1cd381046ae</t>
  </si>
  <si>
    <t>9db88408-9a15-4966-964c-d83dafa19b8e</t>
  </si>
  <si>
    <t>MAT-99604-13 - PRO-11.06</t>
  </si>
  <si>
    <t>Cofem</t>
  </si>
  <si>
    <t>Compact Lyon</t>
  </si>
  <si>
    <t>441713c8-6fb0-44f3-a694-df8b01b0bf2a</t>
  </si>
  <si>
    <t>6dbbf01c-993e-4488-aae5-64d017c641cd</t>
  </si>
  <si>
    <t>MAT-99604-13 - PRO-11.09</t>
  </si>
  <si>
    <t>ATC.MAT-25280.AP.</t>
  </si>
  <si>
    <t>Extintor atenció al públic</t>
  </si>
  <si>
    <t>Pols antibrasa</t>
  </si>
  <si>
    <t>1c3d6a44-5e0a-4102-a101-486d1fffd252</t>
  </si>
  <si>
    <t>1c635fd3-25a3-49dc-9c8a-b31fcd63b0f1</t>
  </si>
  <si>
    <t>ATC.MAT-25280.ES01.</t>
  </si>
  <si>
    <t>Extintor passadís 2</t>
  </si>
  <si>
    <t>cb5d73e9-2801-4721-8547-38453b625b43</t>
  </si>
  <si>
    <t>Extintor passadís 1</t>
  </si>
  <si>
    <t>5fdff515-76c5-4a63-9a40-dd05cb4e9ca8</t>
  </si>
  <si>
    <t>ATC.MAT-25280.TR.</t>
  </si>
  <si>
    <t>Extintor taulell</t>
  </si>
  <si>
    <t>136b5dcd-af92-4674-af84-2c320503abb9</t>
  </si>
  <si>
    <t>MAT-99604-13 - SEG-12.04</t>
  </si>
  <si>
    <t>Portes amb control d'accés</t>
  </si>
  <si>
    <t>c4b57e68-ec35-4b9d-ba52-ccf88236d8ca</t>
  </si>
  <si>
    <t>78b50cc1-054f-46b6-93f7-f86b8feb1156</t>
  </si>
  <si>
    <t>MAT-99604-13 - SEG-17.06.D</t>
  </si>
  <si>
    <t>Càmares del centre</t>
  </si>
  <si>
    <t>beeb54aa-6ab3-4c82-9f70-f4d701e36631</t>
  </si>
  <si>
    <t>8c4ab933-39b5-482d-8a95-e7d42364d999</t>
  </si>
  <si>
    <t>MAT-99604-13 - VEN-02.16</t>
  </si>
  <si>
    <t>Boques d'extracció banys</t>
  </si>
  <si>
    <t>c4e70b9d-36ce-4887-af1d-0fe7376a1c2b</t>
  </si>
  <si>
    <t>b879996a-f969-41fd-b4a0-d341b9c0f38f</t>
  </si>
  <si>
    <t>MAT-99604-14 - BAI-05.01.C</t>
  </si>
  <si>
    <t>ATC.MAT-25281.P00.SCO.</t>
  </si>
  <si>
    <t>COMPTADOR D'ELECTRICITAT COMPANYIA - ARMARI COMPTADORS</t>
  </si>
  <si>
    <t>70df124e-9c1a-422a-94d3-e6a5f1f30f6e</t>
  </si>
  <si>
    <t>377774b2-be63-4265-a1f1-2710574a1be5</t>
  </si>
  <si>
    <t>MAT-99604-14 - BAI-06.01.D</t>
  </si>
  <si>
    <t xml:space="preserve">DETECTORS DE MOVIMENT IL·LUMINACIÓ </t>
  </si>
  <si>
    <t>d0c04a71-e680-4bda-acb8-24f15b98fd9d</t>
  </si>
  <si>
    <t>dec078d4-3de7-4ad5-b5aa-2b63f92f9741</t>
  </si>
  <si>
    <t>MAT-99604-14 - BAI-15.01.A</t>
  </si>
  <si>
    <t>ATC.MAT-25281.P00.STE.</t>
  </si>
  <si>
    <t>QUADRE GENERAL DE BAIXA TENSIÓ - SALA TÈCNICA</t>
  </si>
  <si>
    <t>aecc57d5-b3a0-418b-a5c7-8c601b938b89</t>
  </si>
  <si>
    <t>a02967a8-7d5c-45e5-a9f1-158e33ee19f2</t>
  </si>
  <si>
    <t>MAT-99604-14 - BAI-15.01.B</t>
  </si>
  <si>
    <t>SUBQUADRE RACK - SALA TÈCNICA</t>
  </si>
  <si>
    <t>444e9439-22a0-4388-a321-9d8fc0379689</t>
  </si>
  <si>
    <t>b9961aa1-265e-4649-927f-cfbe4d5c7d40</t>
  </si>
  <si>
    <t>MAT-99604-14 - BAI-15.03</t>
  </si>
  <si>
    <t xml:space="preserve">SAI - SALA TÈCNICA </t>
  </si>
  <si>
    <t>SALICRU</t>
  </si>
  <si>
    <t>232017A71912</t>
  </si>
  <si>
    <t>0812dfe8-594d-48bc-81e1-41d83f0b21e0</t>
  </si>
  <si>
    <t>e61e7f4f-53e3-4424-86ed-fa77ea4c8c6d</t>
  </si>
  <si>
    <t>MAT-99604-14 - BAI-15.05.A</t>
  </si>
  <si>
    <t>CONJUNT D'ENDOLLS ATC</t>
  </si>
  <si>
    <t>de029c93-f8e6-466e-a5fd-764a9f1d3494</t>
  </si>
  <si>
    <t>dac575c1-6634-4bc5-a338-14593847ac1f</t>
  </si>
  <si>
    <t>MAT-99604-14 - BAI-15.05.B</t>
  </si>
  <si>
    <t>CONJUNT DE MECANISMES ATC</t>
  </si>
  <si>
    <t>da0d4f80-208a-43c8-a49c-61ffbf59c4b2</t>
  </si>
  <si>
    <t>3af91c6a-9274-4849-b2fe-491cf8f59c23</t>
  </si>
  <si>
    <t>MAT-99604-14 - BAI-15.06</t>
  </si>
  <si>
    <t>4b7a16c1-97d9-42da-8d5e-709566104f45</t>
  </si>
  <si>
    <t>8900bca0-134e-4c9b-905f-8b41f7582fa6</t>
  </si>
  <si>
    <t>MAT-99604-14 - BAI-16.01</t>
  </si>
  <si>
    <t>LLUMINÀRIES LED (tipus downlight)</t>
  </si>
  <si>
    <t>65e20fde-84ee-497b-a08a-720151b2dc02</t>
  </si>
  <si>
    <t>3c5504bf-7f6a-4a3e-9158-7e043750844e</t>
  </si>
  <si>
    <t>MAT-99604-14 - BAI-16.02</t>
  </si>
  <si>
    <t>LLUMINÀRIES D'EMERGÈNCIA</t>
  </si>
  <si>
    <t>7ea77f09-0149-4a03-8b0f-925b3e854b39</t>
  </si>
  <si>
    <t>ac02e82f-ddea-4802-b293-0a0361d4de7f</t>
  </si>
  <si>
    <t>MAT-99604-14 - BAI-34.10</t>
  </si>
  <si>
    <t>INSTAL·LACIÓ DE BAIXA TENSIÓ</t>
  </si>
  <si>
    <t>BT -14 -2070408 -Q</t>
  </si>
  <si>
    <t>741b4a7b-e2d7-4dec-9c1c-7ad5900b2148</t>
  </si>
  <si>
    <t>ef84cd4e-3acc-4794-8a7c-a9be83e4d8c9</t>
  </si>
  <si>
    <t>MAT-99604-14 - CLI-01.04.A</t>
  </si>
  <si>
    <t>UNITAT INTERIOR Sala tècnica (SAI, QG, Cincendis) - SALA TÈCNICA</t>
  </si>
  <si>
    <t>DAIKIN</t>
  </si>
  <si>
    <t>FTXM50M2V1B</t>
  </si>
  <si>
    <t>J013807</t>
  </si>
  <si>
    <t>R32</t>
  </si>
  <si>
    <t>dbd43736-edbd-4bd4-8b0f-85e44738bb70</t>
  </si>
  <si>
    <t>f1ba0577-93e1-4439-a4e1-53964874d954</t>
  </si>
  <si>
    <t>MAT-99604-14 - CLI-01.04.B</t>
  </si>
  <si>
    <t>ATC.MAT-25281.P00.ENT.</t>
  </si>
  <si>
    <t>UNITAT EXTERIOR Sala tècnica (SAI, QG, Cincendis) - fals sostre ENTRADA</t>
  </si>
  <si>
    <t>RXM50M2V1B</t>
  </si>
  <si>
    <t>J001057</t>
  </si>
  <si>
    <t>19553edb-b0b8-4b6b-87a3-b042f91a0d1e</t>
  </si>
  <si>
    <t>f520d405-f16a-48b5-9954-243c11934875</t>
  </si>
  <si>
    <t>MAT-99604-14 - CLI-01.08.A</t>
  </si>
  <si>
    <t>ATC.MAT-25281.P00.DE.</t>
  </si>
  <si>
    <t>UNITAT INTERIOR (evaporaradora) VRV 1 DESPATX</t>
  </si>
  <si>
    <t>FXSQ25A2VEB</t>
  </si>
  <si>
    <t>J020160</t>
  </si>
  <si>
    <t>R410</t>
  </si>
  <si>
    <t>72c169e9-e1f1-45a7-a403-db89fdfc3415</t>
  </si>
  <si>
    <t>0b2f55d0-fb8c-4171-b720-96be28822f3c</t>
  </si>
  <si>
    <t>ATC.MAT-25281.P00.OF01.</t>
  </si>
  <si>
    <t xml:space="preserve">UNITAT INTERIOR (evaporadora) VRV 1 OFFICE </t>
  </si>
  <si>
    <t>FXSQ100AWVEB</t>
  </si>
  <si>
    <t>J017237</t>
  </si>
  <si>
    <t>18d243b0-6fcd-49be-9db6-13be73dcd52c</t>
  </si>
  <si>
    <t>ATC.MAT-25281.P00.OF02.</t>
  </si>
  <si>
    <t>UNITAT INTERIOR (evaporadora) VRV 2 OFICINA ZT PÚBLIC</t>
  </si>
  <si>
    <t>FXSQ125AA2VEB</t>
  </si>
  <si>
    <t>J011961</t>
  </si>
  <si>
    <t>0f3d4f87-64e4-4c48-a163-aeda5fecbd34</t>
  </si>
  <si>
    <t>ATC.MAT-25281.P00.SRE.</t>
  </si>
  <si>
    <t>UNITAT INTERIOR (evaporadora) VRV 1 SALA REUNIONS</t>
  </si>
  <si>
    <t>J019678</t>
  </si>
  <si>
    <t>ff090422-2aa3-4339-9b5c-9c671624f11b</t>
  </si>
  <si>
    <t>MAT-99604-14 - CLI-01.08.B</t>
  </si>
  <si>
    <t>INTERCANVIADOR (condensadora) DE CALOR VRV 1 PORTA ENTRADA</t>
  </si>
  <si>
    <t>RDXYQ8T7V1B</t>
  </si>
  <si>
    <t>1700555</t>
  </si>
  <si>
    <t>a60c79f4-84f1-4cfa-9854-ff59d23b7a69</t>
  </si>
  <si>
    <t>1dc878b0-b871-4b0b-a0a7-bf9bacab31a3</t>
  </si>
  <si>
    <t>INTERCANVIADOR (condensadora) DE CALOR VRV 2 RAMPA ZT PÚBLIC</t>
  </si>
  <si>
    <t>45597e6c-2793-45b0-aded-0ccc8c0e62b2</t>
  </si>
  <si>
    <t>ATC.MAT-25281.P00.STC.</t>
  </si>
  <si>
    <t>UNITAT EXTERIOR (compressor) VRV COMPRESOR 2 SALA CLIMA</t>
  </si>
  <si>
    <t>SB.RKXYQ8T</t>
  </si>
  <si>
    <t>2700512</t>
  </si>
  <si>
    <t>7ce91cec-8601-4885-a5cd-748101716006</t>
  </si>
  <si>
    <t>UNITAT EXTERIOR (compressor) VRV COMPRESOR 1 SALA CLIMA</t>
  </si>
  <si>
    <t>2700524</t>
  </si>
  <si>
    <t>c96f4b33-55f9-43cd-b95f-cc524aed1913</t>
  </si>
  <si>
    <t>MAT-99604-14 - CLI-02.04</t>
  </si>
  <si>
    <t>CONDUCTES DE CLIMATITZACIÓ</t>
  </si>
  <si>
    <t xml:space="preserve">CONDUCTES D'AIRE DE CLIMATITZACIÓ </t>
  </si>
  <si>
    <t>f00a5628-c8a5-4ce0-a4d4-a88b82416593</t>
  </si>
  <si>
    <t>c9d3f5d1-be86-4082-934d-0e1facffb880</t>
  </si>
  <si>
    <t>MAT-99604-14 - CLI-02.05</t>
  </si>
  <si>
    <t xml:space="preserve">DIFUSORS D'AIRE, REIXES D'IMPULSIÓ I DE RETORN </t>
  </si>
  <si>
    <t>6152121d-c315-4d27-8e42-8ad1bed4eff8</t>
  </si>
  <si>
    <t>d2ef9f3a-ab52-4e84-94d3-f599aca56ab3</t>
  </si>
  <si>
    <t>MAT-99604-14 - CLI-02.06.A</t>
  </si>
  <si>
    <t>COMPORTES DE REGULACIÓ</t>
  </si>
  <si>
    <t>COMPORTES DE REGULACIÓ D'AIRE</t>
  </si>
  <si>
    <t>Instruccions</t>
  </si>
  <si>
    <t>7f9cd814-3e20-4ea4-92b0-d398c9c9e4b2</t>
  </si>
  <si>
    <t>ee91d1f2-d0a3-4eb5-9c8d-bc4779fa75c1</t>
  </si>
  <si>
    <t>MAT-99604-14 - CLI-02.08.B</t>
  </si>
  <si>
    <t xml:space="preserve">RECUPERADOR DE CALOR AIRLAN SALA CLIMATITZACIÓ </t>
  </si>
  <si>
    <t>e95ca708-58e8-4d4a-bb77-049acfc9fbd9</t>
  </si>
  <si>
    <t>3dc534bc-2794-41c0-9630-2b060e6fc1f2</t>
  </si>
  <si>
    <t>MAT-99604-14 - CLI-02.09</t>
  </si>
  <si>
    <t>CORTINA D'AIRE PORTA PRINCIPAL</t>
  </si>
  <si>
    <t>AIRTECNICS</t>
  </si>
  <si>
    <t>R0 1500E</t>
  </si>
  <si>
    <t>70047edf-a2b7-4900-8a47-140dfe044283</t>
  </si>
  <si>
    <t>d73e06b3-ca0d-4b58-89bf-96315f59e480</t>
  </si>
  <si>
    <t>MAT-99604-14 - CLI-33</t>
  </si>
  <si>
    <t xml:space="preserve">QUALITAT D'AIRE INTERIOR </t>
  </si>
  <si>
    <t>2fbf8613-d263-49fe-81dc-87affc92757e</t>
  </si>
  <si>
    <t>b607943b-e96b-4f58-93ca-3ac72e8902f5</t>
  </si>
  <si>
    <t>MAT-99604-14 - CLI-34.01</t>
  </si>
  <si>
    <t xml:space="preserve">ELEMENTS INSTAL·LACIÓ CLIMATITZACIÓ </t>
  </si>
  <si>
    <t>RITE -14 -2002701 -Q</t>
  </si>
  <si>
    <t>8e6c9c48-8c1a-498a-8fd5-8e1a63295295</t>
  </si>
  <si>
    <t>113f04fb-c965-4e06-b50d-855a1ce442d4</t>
  </si>
  <si>
    <t>MAT-99604-14 - COM-17.09.A</t>
  </si>
  <si>
    <t>RACK INFORMÀTICA - SALA TÈCNICA</t>
  </si>
  <si>
    <t>e5fc0e82-1767-403b-a9d1-2eba1ecaaa41</t>
  </si>
  <si>
    <t>862bfc64-2460-474d-b334-337ba53dc4a0</t>
  </si>
  <si>
    <t>MAT-99604-14 - COM-17.09.B</t>
  </si>
  <si>
    <t>PRESSES D'INTERNET RJ45</t>
  </si>
  <si>
    <t>4eed2148-9d47-484a-b947-aa89ca36a794</t>
  </si>
  <si>
    <t>3b54c11c-1aa2-4ba2-aa5c-475b6edad8f1</t>
  </si>
  <si>
    <t>MAT-99604-14 - FON-05.01.A</t>
  </si>
  <si>
    <t>COMPTADOR D'AIGUA COMPANYIA - ARMARI COMPTADORS</t>
  </si>
  <si>
    <t>625c43f2-5c73-4738-982f-2bd0f775084e</t>
  </si>
  <si>
    <t>7f1084c6-9ed9-420e-881e-a17202a83aea</t>
  </si>
  <si>
    <t>MAT-99604-14 - FON-10.01.A</t>
  </si>
  <si>
    <t>AIGÜERA INOXIDABLE OFFICE</t>
  </si>
  <si>
    <t>64aaa6d1-5ea4-4768-9926-3db75c391b9e</t>
  </si>
  <si>
    <t>3848dce9-d906-452c-a3ab-97a516e65697</t>
  </si>
  <si>
    <t>MAT-99604-14 - FON-10.01.D</t>
  </si>
  <si>
    <t>WC ROCA VICTORIA</t>
  </si>
  <si>
    <t>b5f922ab-3558-41bf-a730-47fc90509336</t>
  </si>
  <si>
    <t>a3ddfad3-11ae-4e10-a559-be075ea9fb41</t>
  </si>
  <si>
    <t>MAT-99604-14 - FON-10.01.E</t>
  </si>
  <si>
    <t>ABOCADOR ROCA</t>
  </si>
  <si>
    <t>db4b55ca-3d7f-414b-83fa-f4805bca299e</t>
  </si>
  <si>
    <t>66b1fa55-2f12-402f-bae1-febb91696a1a</t>
  </si>
  <si>
    <t>MAT-99604-14 - FON-10.01.F</t>
  </si>
  <si>
    <t>LAVABO ROCA VICTORIA</t>
  </si>
  <si>
    <t>0ad747a3-3c7f-40fe-8821-f090e1d688c3</t>
  </si>
  <si>
    <t>f5d90acd-a15a-416e-84b0-915013645f05</t>
  </si>
  <si>
    <t>MAT-99604-14 - FON-10.02.C</t>
  </si>
  <si>
    <t xml:space="preserve">AIXETES </t>
  </si>
  <si>
    <t>ec41a304-18b7-483e-83be-1a0e7f61d9ba</t>
  </si>
  <si>
    <t>f8c08fc9-6a59-46be-8c77-707b08843fad</t>
  </si>
  <si>
    <t>MAT-99604-14 - FON-34.03</t>
  </si>
  <si>
    <t>INSTAL·LACIÓ AIGUA FREDA SANITARIA</t>
  </si>
  <si>
    <t>b2494c46-289c-437c-871a-4f2941fd6902</t>
  </si>
  <si>
    <t>976073fb-849f-4b19-853b-c6a22b39b2db</t>
  </si>
  <si>
    <t>MAT-99604-14 - OBR-21.01.A</t>
  </si>
  <si>
    <t>PORTA AUTOMÀTICA EXTERIOR</t>
  </si>
  <si>
    <t>ASSA ABLOY</t>
  </si>
  <si>
    <t>SL500 ADS-PE</t>
  </si>
  <si>
    <t>3940203a-41b2-417e-b22a-c5a93601d76e</t>
  </si>
  <si>
    <t>44264cdd-69b7-4fad-996b-80bae85ae888</t>
  </si>
  <si>
    <t>PORTA AUTOMÀTICA INTERIOR</t>
  </si>
  <si>
    <t>4336c25e-f1c7-4d38-b8d2-8f87a2b001da</t>
  </si>
  <si>
    <t>MAT-99604-14 - PRO-11.01</t>
  </si>
  <si>
    <t>DETECTORS FUMS PCI</t>
  </si>
  <si>
    <t>010737a7-ee5a-410e-995b-b5a008c5a983</t>
  </si>
  <si>
    <t>99f8c1d6-7bdd-42bb-9125-daa329b8271c</t>
  </si>
  <si>
    <t xml:space="preserve">DETECTOR TÈRMIC PCI </t>
  </si>
  <si>
    <t>Tèrmic</t>
  </si>
  <si>
    <t>beecf820-f9a9-441b-910d-ee9c44c7aabc</t>
  </si>
  <si>
    <t>MAT-99604-14 - PRO-11.03</t>
  </si>
  <si>
    <t>POLSADORS D'ALARMA PCI</t>
  </si>
  <si>
    <t>d2e76ccf-d016-4598-a6ff-4993d12e43f6</t>
  </si>
  <si>
    <t>8ebbf8ea-a2ef-4227-ba57-6d00234eba20</t>
  </si>
  <si>
    <t>MAT-99604-14 - PRO-11.04</t>
  </si>
  <si>
    <t>SIRENES ALARMES PCI (2 INTERIOS + 1 EXTERIOR)</t>
  </si>
  <si>
    <t>3b563e0d-875e-4cac-8e6f-32be10f94f19</t>
  </si>
  <si>
    <t>07ab7346-5ea8-4ccf-847c-eff91b642eab</t>
  </si>
  <si>
    <t>MAT-99604-14 - PRO-11.06</t>
  </si>
  <si>
    <t>CENTRAL D'INCENDIS ARITECH PCI - SALA TÈCNICA</t>
  </si>
  <si>
    <t>1X-F4-09</t>
  </si>
  <si>
    <t>9617f745-5554-4152-b230-8f154068ea04</t>
  </si>
  <si>
    <t>cc32d2cb-72b4-487f-bbed-92844e2a8e53</t>
  </si>
  <si>
    <t>MAT-99604-14 - PRO-11.09</t>
  </si>
  <si>
    <t>EXTINTOR 1 DE POLS ENTRADA</t>
  </si>
  <si>
    <t>306409</t>
  </si>
  <si>
    <t>97b4ec99-a28e-43e5-a4f2-54f397107cb4</t>
  </si>
  <si>
    <t>db364f19-7d87-488b-8f0d-c279e67c2d64</t>
  </si>
  <si>
    <t>EXTINTOR 4 DE POLS BANYS</t>
  </si>
  <si>
    <t>306416</t>
  </si>
  <si>
    <t>5f45af03-e261-457f-8096-c25e9e2779ae</t>
  </si>
  <si>
    <t>EXTINTOR 5 DE POLS ZONA TREBALL FAÇANA</t>
  </si>
  <si>
    <t>306408</t>
  </si>
  <si>
    <t>c5453145-a746-4ccb-bddb-d99bf98342c8</t>
  </si>
  <si>
    <t>EXTINTOR 7 DE POLS SALA CLIMATITZACIÓ</t>
  </si>
  <si>
    <t>306407</t>
  </si>
  <si>
    <t>02c3f5cb-987e-49c9-804b-45529ba50769</t>
  </si>
  <si>
    <t>EXTINTOR 6 DE CO2 SALA CLIMATITZACIÓ</t>
  </si>
  <si>
    <t>44877</t>
  </si>
  <si>
    <t>8ef6935a-d862-44f4-84a9-e7463b96baf8</t>
  </si>
  <si>
    <t>EXTINTOR 2 DE POLS SALA TÈCNICA</t>
  </si>
  <si>
    <t>306410</t>
  </si>
  <si>
    <t>c24a0a31-df43-44c7-b36d-382e5708a979</t>
  </si>
  <si>
    <t>EXTINTOR 3 DE CO2 SALA TÈCNICA</t>
  </si>
  <si>
    <t>44858</t>
  </si>
  <si>
    <t>a9eff48a-7836-4362-ab56-880e44b2db5a</t>
  </si>
  <si>
    <t>MAT-99604-14 - PRO-34.05</t>
  </si>
  <si>
    <t>INSTAL·LACIÓ DE PCI</t>
  </si>
  <si>
    <t>72af3b98-5412-46ab-9b75-0d5697492241</t>
  </si>
  <si>
    <t>87aa0b23-075c-4a76-8c58-1c7ed9883525</t>
  </si>
  <si>
    <t>MAT-99604-14 - SAN-09.01</t>
  </si>
  <si>
    <t>XARXA DE SANEJAMENT FECAL</t>
  </si>
  <si>
    <t>XARXA DE SANEJAMENT: FECALS I DESAIGÜES CLIMA</t>
  </si>
  <si>
    <t>5c7925e3-7828-49ad-807f-ced24b2a622f</t>
  </si>
  <si>
    <t>aaca6d9c-a4c5-409b-850f-9d753a499f05</t>
  </si>
  <si>
    <t>MAT-99604-14 - SEG-12.01.A</t>
  </si>
  <si>
    <t>CONTACTE MAGNÈTIC SEGURETAT (marca INTERLOGIX) - SALA TÈCNICA</t>
  </si>
  <si>
    <t>336ea157-afdb-47b4-bb29-b3c33184422b</t>
  </si>
  <si>
    <t>337e8df8-2c8f-4361-9649-f249540f3b08</t>
  </si>
  <si>
    <t>MAT-99604-14 - SEG-12.01.B.B</t>
  </si>
  <si>
    <t>DETECTOR DE PRESÈNCIA PER BIVOLUMÈTRICS</t>
  </si>
  <si>
    <t>DETECTORS BIVOLUMÈTRICS DE PRESÈNCIA INTRUSIÓ</t>
  </si>
  <si>
    <t>bab9fe47-b0d3-423f-aa33-a8b1a2362797</t>
  </si>
  <si>
    <t>752030b8-25ed-46f2-9a74-05f5b143ae28</t>
  </si>
  <si>
    <t>MAT-99604-14 - SEG-12.03</t>
  </si>
  <si>
    <t>TECLAT CENTRAL INTRUSIÓ - ENTRADA</t>
  </si>
  <si>
    <t>AIRTECH</t>
  </si>
  <si>
    <t>144854b7-9aad-44bc-b8b0-ef3f9ffe3751</t>
  </si>
  <si>
    <t>63287c8a-3bd2-4bb0-8639-a4e7aa4ac098</t>
  </si>
  <si>
    <t>CENTRAL INTRUSIÓ - SALA TÈCNICA</t>
  </si>
  <si>
    <t>NETWORK</t>
  </si>
  <si>
    <t>NX-9</t>
  </si>
  <si>
    <t>92fda2d3-f5d7-43f1-b101-b635d3caf5cf</t>
  </si>
  <si>
    <t>MAT-99604-14 - SEG-17.06.C</t>
  </si>
  <si>
    <t>GRAVADOR DIGITAL CÀMERES - SALA TÈCNICA</t>
  </si>
  <si>
    <t>94f1518e-d61e-4f74-8dd5-e39d24c14f5b</t>
  </si>
  <si>
    <t>fae116eb-dc0b-425f-907e-36de80faff68</t>
  </si>
  <si>
    <t>MAT-99604-14 - SEG-17.06.D</t>
  </si>
  <si>
    <t xml:space="preserve">CÀMERES DE VIGILÀNCIA </t>
  </si>
  <si>
    <t>45ab7313-379e-4d27-a35d-5a46d1764cdc</t>
  </si>
  <si>
    <t>a207d892-4988-4563-8828-5e371ba3c13d</t>
  </si>
  <si>
    <t>MAT-99604-14 - SIS-41.05</t>
  </si>
  <si>
    <t>Sistema de Control</t>
  </si>
  <si>
    <t>001ed88c-16d9-4b59-bf24-7d2b3703ba1c</t>
  </si>
  <si>
    <t>3e4c9fe3-8413-42ef-9ecd-0f36604d69da</t>
  </si>
  <si>
    <t>MAT-99604-14 - VAR-10.03.E</t>
  </si>
  <si>
    <t>BARRA ABATIBLE WC ADAPTAT</t>
  </si>
  <si>
    <t>82102d42-271f-42db-b9c8-5c680d7cf956</t>
  </si>
  <si>
    <t>a92b3623-94d4-4775-b99c-ef2b5ea98e55</t>
  </si>
  <si>
    <t>MAT-99604-14 - VAR-38.01</t>
  </si>
  <si>
    <t>PERSIANES EXTERIORS</t>
  </si>
  <si>
    <t>Persianes exteriors</t>
  </si>
  <si>
    <t>457ca196-06b6-414a-a80d-063f5e23d818</t>
  </si>
  <si>
    <t>f714be1f-6dcf-4a17-9a24-f416173a275e</t>
  </si>
  <si>
    <t>MAT-99604-14 - VEN-02.16</t>
  </si>
  <si>
    <t>b56a74a3-c053-4164-ac60-3385f25b4f58</t>
  </si>
  <si>
    <t>5a9000b7-d4b6-41a5-8d01-f8a20706f02e</t>
  </si>
  <si>
    <t>MAT-99604-15 - BAI-05.01.C</t>
  </si>
  <si>
    <t>ATC.MAT-25282.PS4.PK.</t>
  </si>
  <si>
    <t>Comptador d'electricitat del centre</t>
  </si>
  <si>
    <t>1bf34445-0de8-49da-8614-379697c461ae</t>
  </si>
  <si>
    <t>a917c81a-a755-4ce2-aadc-a0be1ba5f9e2</t>
  </si>
  <si>
    <t>MAT-99604-15 - BAI-15.01.B</t>
  </si>
  <si>
    <t>ATC.MAT-25282.P02.OF02.</t>
  </si>
  <si>
    <t>Subquadre P.2 A</t>
  </si>
  <si>
    <t>ef2ceff8-c4f3-4608-b0cd-e3e4d1431c29</t>
  </si>
  <si>
    <t>ce8ce4c5-39f0-4142-9797-5d6535d268b4</t>
  </si>
  <si>
    <t>ATC.MAT-25282.P02.PSD01.</t>
  </si>
  <si>
    <t>Subquadre P.2 C</t>
  </si>
  <si>
    <t>44220239-d454-4cc0-b966-5a4406d3f543</t>
  </si>
  <si>
    <t>ATC.MAT-25282.P03.ES03.</t>
  </si>
  <si>
    <t>Subquadre P.3 C</t>
  </si>
  <si>
    <t>5befc85f-2ea7-4b3d-b0e9-9596dcadd3f3</t>
  </si>
  <si>
    <t>ATC.MAT-25282.P03.SE.</t>
  </si>
  <si>
    <t>Subquadre P.3 A</t>
  </si>
  <si>
    <t>c41ed151-8414-453f-abc1-da9a9cb57284</t>
  </si>
  <si>
    <t>MAT-99604-15 - BAI-15.03</t>
  </si>
  <si>
    <t>SAI arxiu P.3</t>
  </si>
  <si>
    <t>SLC-5000-TWIN PRO2</t>
  </si>
  <si>
    <t>291818A15701</t>
  </si>
  <si>
    <t>38db33e5-0d45-4c7e-a942-cf24d7c50ad9</t>
  </si>
  <si>
    <t>8559f7d2-b4d1-4274-af46-c8f28cf4b337</t>
  </si>
  <si>
    <t>MAT-99604-15 - BAI-15.05.A</t>
  </si>
  <si>
    <t>0c2f9697-caf2-47f9-a931-c8fe5bc39c63</t>
  </si>
  <si>
    <t>54c1eae9-b02c-47d2-ab2d-281d6b1da78a</t>
  </si>
  <si>
    <t>MAT-99604-15 - BAI-15.05.B</t>
  </si>
  <si>
    <t>Mecanismes elèctrics</t>
  </si>
  <si>
    <t>049d5923-8a75-4a6f-b77f-fa74e0f4c5f0</t>
  </si>
  <si>
    <t>52bfc00a-dbf2-4b5a-b3c1-3e765e0a2c4c</t>
  </si>
  <si>
    <t>MAT-99604-15 - BAI-16.01</t>
  </si>
  <si>
    <t>Lluminaries planta 2</t>
  </si>
  <si>
    <t>Il·luminació majoritariament fluorescent a tot l'edifici, a excepció dels lavabos i alguns punts concrets</t>
  </si>
  <si>
    <t>d11106f8-b483-4fd4-971a-d3fbbb4623ea</t>
  </si>
  <si>
    <t>0644d51d-72fe-4f2c-96e0-95509a2315fb</t>
  </si>
  <si>
    <t>Lluminaries planta 3</t>
  </si>
  <si>
    <t>b0ac80a2-4724-4916-80f2-ce7235bff739</t>
  </si>
  <si>
    <t>MAT-99604-15 - BAI-16.02</t>
  </si>
  <si>
    <t>Il·luminació emergència planta 2</t>
  </si>
  <si>
    <t>3a00ab3b-a749-4e72-adb6-e8d126321462</t>
  </si>
  <si>
    <t>1af92b2c-33d7-41e5-af8e-0e7ad6cf5c8b</t>
  </si>
  <si>
    <t>Il·luminació emergència planta 3</t>
  </si>
  <si>
    <t>e159294b-1ffa-4d54-8678-05716accb5b8</t>
  </si>
  <si>
    <t>MAT-99604-15 - BAI-34.10</t>
  </si>
  <si>
    <t>992e80a4-a5c9-4ca7-b6d9-375b1a9d18d6</t>
  </si>
  <si>
    <t>f3c023e7-5b90-423c-a271-e03cb8b28774</t>
  </si>
  <si>
    <t>MAT-99604-15 - CLI-01.04.A</t>
  </si>
  <si>
    <t>ATC.MAT-25282.P02.AP01.</t>
  </si>
  <si>
    <t>Maquina interior zona atenció tributaria</t>
  </si>
  <si>
    <t>Toshiba</t>
  </si>
  <si>
    <t>04AT8-E1</t>
  </si>
  <si>
    <t>6f27bea0-63b1-4f0a-9c8d-a55e43c44bda</t>
  </si>
  <si>
    <t>9e01c6eb-a2b6-4448-ac1e-1e447a993c00</t>
  </si>
  <si>
    <t>ATC.MAT-25282.P02.OF01.</t>
  </si>
  <si>
    <t>Maquina interior sala Rack</t>
  </si>
  <si>
    <t>Mitsubishi electric</t>
  </si>
  <si>
    <t>MSZ-AP50VGK</t>
  </si>
  <si>
    <t>9900512T</t>
  </si>
  <si>
    <t>c87d29ed-2e18-4da6-a60b-c134cd0a33bc</t>
  </si>
  <si>
    <t>Maquina interior passadís farmaciola</t>
  </si>
  <si>
    <t>RAV-SM1106BTP-E1</t>
  </si>
  <si>
    <t>fae1edfa-e374-4857-92ff-4e8a49f5da33</t>
  </si>
  <si>
    <t>ATC.MAT-25282.P02.STC01.</t>
  </si>
  <si>
    <t>Maquina interior P2 zona A</t>
  </si>
  <si>
    <t>RAS-10UKV-E</t>
  </si>
  <si>
    <t>32200259</t>
  </si>
  <si>
    <t>043fed43-cad8-40c6-814d-42bb54024347</t>
  </si>
  <si>
    <t>ATC.MAT-25282.P02.STC02.</t>
  </si>
  <si>
    <t>Maquina interior P2 zona  B</t>
  </si>
  <si>
    <t>Panasonic</t>
  </si>
  <si>
    <t>S-200PE2E5</t>
  </si>
  <si>
    <t>6919bc64-2737-4baf-a3f8-05532543e9e6</t>
  </si>
  <si>
    <t>ATC.MAT-25282.P02.STC03.</t>
  </si>
  <si>
    <t>Maquina interior zona servei gestió tributaria</t>
  </si>
  <si>
    <t>S-200PE1E8</t>
  </si>
  <si>
    <t>f5a6e072-9f33-4b8a-a90a-4911e9c322d6</t>
  </si>
  <si>
    <t>ATC.MAT-25282.P03.STC04.</t>
  </si>
  <si>
    <t>Maquina interior zona direcció</t>
  </si>
  <si>
    <t>PEA-RP250GAQ</t>
  </si>
  <si>
    <t>01656d31-3e11-492b-98b0-2d3ad4d17689</t>
  </si>
  <si>
    <t>ATC.MAT-25282.P03.STC05.</t>
  </si>
  <si>
    <t>Maquina interior zona director</t>
  </si>
  <si>
    <t>Carrier</t>
  </si>
  <si>
    <t>40BA-009-700</t>
  </si>
  <si>
    <t>R22</t>
  </si>
  <si>
    <t>1e34a56f-780e-44ea-a50a-0587c4893a36</t>
  </si>
  <si>
    <t>ATC.MAT-25282.P03.STC06.</t>
  </si>
  <si>
    <t>Maquina interior Aula formació P3</t>
  </si>
  <si>
    <t>Hiyasu</t>
  </si>
  <si>
    <t>HR-60TC</t>
  </si>
  <si>
    <t>R407</t>
  </si>
  <si>
    <t>770f3f1f-171f-4c46-be60-90209a65db33</t>
  </si>
  <si>
    <t>MAT-99604-15 - CLI-01.04.B</t>
  </si>
  <si>
    <t>Maquina exterior impulsa a Carrier</t>
  </si>
  <si>
    <t>e48c14e8-7b4b-479e-8bcc-476b98287976</t>
  </si>
  <si>
    <t>ce010a04-8eea-4b13-922d-1db8ff035ae4</t>
  </si>
  <si>
    <t>Maquina exterior P2 zona STC01</t>
  </si>
  <si>
    <t>RAV-SP1104AT8-E1</t>
  </si>
  <si>
    <t>706B0048</t>
  </si>
  <si>
    <t>68db313d-1bc3-45cc-887c-312fff7a3ae0</t>
  </si>
  <si>
    <t>Maquina exterior P2 zona passadís farmaciola</t>
  </si>
  <si>
    <t>610B0057</t>
  </si>
  <si>
    <t>90eafbf5-85ca-4229-a6ec-4f0b2b32490b</t>
  </si>
  <si>
    <t>Maquina exterior impulsa a zona direcció</t>
  </si>
  <si>
    <t xml:space="preserve">Mitsubishi </t>
  </si>
  <si>
    <t>FDC155KXEN6</t>
  </si>
  <si>
    <t>A15100173AF</t>
  </si>
  <si>
    <t>fec8bf59-6de1-45a5-b66f-a457dd6400d2</t>
  </si>
  <si>
    <t>Maquina exterior impulsa a STC03</t>
  </si>
  <si>
    <t>U-200PE1E8</t>
  </si>
  <si>
    <t>0001818</t>
  </si>
  <si>
    <t>a0ac288e-9c32-479a-b279-c7ff35259311</t>
  </si>
  <si>
    <t>Maquina exterior impulsa a STC02</t>
  </si>
  <si>
    <t>U-200PE2E8A</t>
  </si>
  <si>
    <t>6558900275</t>
  </si>
  <si>
    <t>19a8610e-0f00-4230-94cd-caf439533b48</t>
  </si>
  <si>
    <t xml:space="preserve">Maquina exterior coberta ( dóna </t>
  </si>
  <si>
    <t>HO-60TB</t>
  </si>
  <si>
    <t>T000136</t>
  </si>
  <si>
    <t>R407C</t>
  </si>
  <si>
    <t>9bd527a4-7329-4653-ae39-d7d0203f1b57</t>
  </si>
  <si>
    <t>Maquina exterior P3 zona arxiu 2</t>
  </si>
  <si>
    <t>RAS-10UAV-E</t>
  </si>
  <si>
    <t>32300356</t>
  </si>
  <si>
    <t>a6e5020f-3c33-438e-ba3e-1ca54072189b</t>
  </si>
  <si>
    <t>Maquina exterior P3 zona arxiu 1</t>
  </si>
  <si>
    <t>MUZ-AP50VG</t>
  </si>
  <si>
    <t>b7863c10-694c-4f16-99f1-5e94e91a8790</t>
  </si>
  <si>
    <t>MAT-99604-15 - CLI-02.04</t>
  </si>
  <si>
    <t>Conductes de fibra</t>
  </si>
  <si>
    <t>d51183ff-26a1-4986-83a9-fa188a149c99</t>
  </si>
  <si>
    <t>356770b1-fea9-4975-a85c-0341559c22e4</t>
  </si>
  <si>
    <t>MAT-99604-15 - CLI-33</t>
  </si>
  <si>
    <t>Qualitat ambiental</t>
  </si>
  <si>
    <t>b212f70c-c3f8-480b-89f6-c7cde2feb8cd</t>
  </si>
  <si>
    <t>442d638f-9d47-4db1-b192-b9ee12c1ceac</t>
  </si>
  <si>
    <t>MAT-99604-15 - CLI-34.01</t>
  </si>
  <si>
    <t>b3fa422f-0280-487a-ae52-39142160cf5c</t>
  </si>
  <si>
    <t>92ed42fc-914b-44cc-b772-a8fa759decfe</t>
  </si>
  <si>
    <t>MAT-99604-15 - COM-17.09.A</t>
  </si>
  <si>
    <t>ATC.MAT-25282.P02.ST01.</t>
  </si>
  <si>
    <t>679759f1-cba9-425f-8835-796a7d264f97</t>
  </si>
  <si>
    <t>4dd35f5d-d0fe-439c-9b41-119b80d037a9</t>
  </si>
  <si>
    <t>MAT-99604-15 - COM-17.09.B</t>
  </si>
  <si>
    <t>Preses de veu i dades de la planta 2</t>
  </si>
  <si>
    <t>33e79886-6aae-4521-985f-4008a5bde7f4</t>
  </si>
  <si>
    <t>b4fe658a-69a8-458e-a990-4f8a3f5c8255</t>
  </si>
  <si>
    <t>Preses de veu i dades de la planta 3</t>
  </si>
  <si>
    <t>6e641e81-7033-4d33-89ab-5a3760cdf866</t>
  </si>
  <si>
    <t>MAT-99604-15 - FON-05.01.A</t>
  </si>
  <si>
    <t>Comptador d'aigua del centre</t>
  </si>
  <si>
    <t>53c32aec-d103-4555-b713-4ff11f622313</t>
  </si>
  <si>
    <t>cfb0ac41-9d34-4e9e-be5a-f38e19dbb4b4</t>
  </si>
  <si>
    <t>MAT-99604-15 - FON-10.01.C</t>
  </si>
  <si>
    <t>Urinaris planta 2</t>
  </si>
  <si>
    <t>eab4c7cd-98be-40a6-9679-38b59add018e</t>
  </si>
  <si>
    <t>84a788a8-0a5b-4fbb-bf7d-b9f31895f39d</t>
  </si>
  <si>
    <t>MAT-99604-15 - FON-10.01.D</t>
  </si>
  <si>
    <t>Inodors planta 2</t>
  </si>
  <si>
    <t>34c4de04-8eff-4565-a63c-1daf47569433</t>
  </si>
  <si>
    <t>a5b67192-e80c-4ecf-b614-2616d6e23ee8</t>
  </si>
  <si>
    <t>Inodors planta 3</t>
  </si>
  <si>
    <t>f3372495-60dd-4b56-8e4c-b766543bb9fa</t>
  </si>
  <si>
    <t>MAT-99604-15 - FON-10.01.E</t>
  </si>
  <si>
    <t>Abocador planta 2</t>
  </si>
  <si>
    <t>c6c51b5d-7677-4d12-bedf-9cff21716674</t>
  </si>
  <si>
    <t>d9daea01-4d9b-4506-8006-ac4114cc22da</t>
  </si>
  <si>
    <t>MAT-99604-15 - FON-10.01.F</t>
  </si>
  <si>
    <t>Lavabos planta 2</t>
  </si>
  <si>
    <t>999a72ba-02c8-44e4-8d48-20b722b53f69</t>
  </si>
  <si>
    <t>9e71ce9d-6282-41bf-a724-d2cfa0ff67a3</t>
  </si>
  <si>
    <t>Lavabos planta 3</t>
  </si>
  <si>
    <t>ec39d505-9f43-4ba0-aa93-45f98dd46f18</t>
  </si>
  <si>
    <t>MAT-99604-15 - FON-10.02.A</t>
  </si>
  <si>
    <t>Fluxors planta 2</t>
  </si>
  <si>
    <t>7c68c1e9-3f85-4392-8335-1c8028d1a0e6</t>
  </si>
  <si>
    <t>10195ad1-1481-4aeb-abe8-172be9da76a4</t>
  </si>
  <si>
    <t>MAT-99604-15 - FON-10.02.B</t>
  </si>
  <si>
    <t>Aixetes ACS planta 2</t>
  </si>
  <si>
    <t>90589001-875b-4d88-9d9a-c6ebcbf84cf1</t>
  </si>
  <si>
    <t>553cd844-e05f-4592-b524-aea664c90a79</t>
  </si>
  <si>
    <t>Aixetes ACS planta 3</t>
  </si>
  <si>
    <t>0bbff10b-e34f-450d-84ad-330fa686af9a</t>
  </si>
  <si>
    <t>MAT-99604-15 - FON-34.03</t>
  </si>
  <si>
    <t>4a117516-ed45-4080-bb95-4470d3709377</t>
  </si>
  <si>
    <t>a50cfd48-3cb5-45b2-9bf3-02148b2d111c</t>
  </si>
  <si>
    <t>MAT-99604-15 - PRO-11.09</t>
  </si>
  <si>
    <t>Extintor sala principal 3</t>
  </si>
  <si>
    <t>48f5deae-4c69-435f-a452-c2da5289e7be</t>
  </si>
  <si>
    <t>0d156a11-4411-4ffb-872a-402e71875b24</t>
  </si>
  <si>
    <t>Extintor sala principal 4</t>
  </si>
  <si>
    <t>4ecc4fc2-3727-4458-ac2a-94909048abea</t>
  </si>
  <si>
    <t>Extintor sala principal 5</t>
  </si>
  <si>
    <t>9421dfca-7e32-479c-8da8-9ec3957e9034</t>
  </si>
  <si>
    <t>Extintor sala principal 2</t>
  </si>
  <si>
    <t>7c63c7cf-ee63-4bc5-bddc-c69895d6016a</t>
  </si>
  <si>
    <t>Extintor sala principal 1</t>
  </si>
  <si>
    <t>48cdcb36-b64e-4670-a5c1-e74c570a9c3a</t>
  </si>
  <si>
    <t>Extintor arxiu gran 2</t>
  </si>
  <si>
    <t>092b5d1e-f6ce-462e-8485-1155736f7de6</t>
  </si>
  <si>
    <t>Extintor arxiu gran 1</t>
  </si>
  <si>
    <t>abc33e24-8532-4d2d-952f-2d6b663658c5</t>
  </si>
  <si>
    <t>Extintor arxiu gran 3</t>
  </si>
  <si>
    <t>15fca967-cb89-4547-8663-3fc89cf7c6b9</t>
  </si>
  <si>
    <t>ATC.MAT-25282.P03.LV01.</t>
  </si>
  <si>
    <t>Extintor lavabos arxiu gran 2</t>
  </si>
  <si>
    <t>ff49cc98-9f6b-41d1-8e9d-fab7141f8fec</t>
  </si>
  <si>
    <t>ATC.MAT-25282.P03.LV02.</t>
  </si>
  <si>
    <t>Extintor lavabos arxiu gran 1</t>
  </si>
  <si>
    <t>f9dcbe44-0d57-4935-b083-ef851cfa46a0</t>
  </si>
  <si>
    <t>ATC.MAT-25282.P03.ST01.</t>
  </si>
  <si>
    <t>Extintor sala treball</t>
  </si>
  <si>
    <t>b96c1f6f-6291-4c97-ba17-cbf3b1fa4ba5</t>
  </si>
  <si>
    <t>MAT-99604-15 - VEN-02.16</t>
  </si>
  <si>
    <t>Extractors lavabos planta 3</t>
  </si>
  <si>
    <t>a22a4953-8f48-47b0-9ad2-25fff78242f1</t>
  </si>
  <si>
    <t>d62f6ab3-3908-42be-ac5f-0ae84ce98576</t>
  </si>
  <si>
    <t>MAT-99604-16 - BAI-05.01.C</t>
  </si>
  <si>
    <t>ATC.MAT-25283.MGT.</t>
  </si>
  <si>
    <t>280202a0-8285-4388-978c-b99a16bebaa9</t>
  </si>
  <si>
    <t>62376f5e-923d-459c-89a7-3eb87928335f</t>
  </si>
  <si>
    <t>MAT-99604-16 - BAI-06.01.D</t>
  </si>
  <si>
    <t>Detectors de presència d'il·luminació</t>
  </si>
  <si>
    <t>04773fe3-4c2d-48bf-886f-c312795b872a</t>
  </si>
  <si>
    <t>5362bff2-3b5b-47d1-9d42-97d90f6911db</t>
  </si>
  <si>
    <t>MAT-99604-16 - BAI-15.01.A</t>
  </si>
  <si>
    <t>ATC.MAT-25283.AP01.</t>
  </si>
  <si>
    <t>Quadre general de baixa tensió</t>
  </si>
  <si>
    <t>ff87c96a-bf7b-4781-97dc-cc74bda333bb</t>
  </si>
  <si>
    <t>10241dae-9890-4de2-8a44-b388c93cfd5f</t>
  </si>
  <si>
    <t>MAT-99604-16 - BAI-15.05.A</t>
  </si>
  <si>
    <t>Endolls de l'edifici</t>
  </si>
  <si>
    <t>74efc50f-42bb-4bdf-81e8-96a5bc0fcbe7</t>
  </si>
  <si>
    <t>f0e5899d-2e2c-4fe2-8b6e-6fa767e20993</t>
  </si>
  <si>
    <t>MAT-99604-16 - BAI-15.05.B</t>
  </si>
  <si>
    <t>Mecanismes de l'edifici</t>
  </si>
  <si>
    <t>eb875dec-5a96-4f38-943d-e348f74090a5</t>
  </si>
  <si>
    <t>2412b052-bc0f-49f3-a864-6e1d07a87ee3</t>
  </si>
  <si>
    <t>MAT-99604-16 - BAI-16.01</t>
  </si>
  <si>
    <t>Lluminàries de l'edifici</t>
  </si>
  <si>
    <t>a47d6c0a-a25f-4ecd-bca9-f13ed50493e1</t>
  </si>
  <si>
    <t>d2591a54-40c3-4b42-9702-6ef249b8d04f</t>
  </si>
  <si>
    <t>MAT-99604-16 - BAI-16.02</t>
  </si>
  <si>
    <t>590a64c3-d486-4969-b7cb-f502550fbc8c</t>
  </si>
  <si>
    <t>67532625-4dc0-4b60-a3b0-93854b6f8493</t>
  </si>
  <si>
    <t>MAT-99604-16 - BAI-34.10</t>
  </si>
  <si>
    <t>Instal·lació de baixa tensió del centre</t>
  </si>
  <si>
    <t>a64605d7-3f1a-4055-9884-0f379372328f</t>
  </si>
  <si>
    <t>f23b35f7-c7e1-4bf2-a141-40bb50c6a110</t>
  </si>
  <si>
    <t>MAT-99604-16 - CLI-01.04.A</t>
  </si>
  <si>
    <t>ATC.MAT-25283.DE01.</t>
  </si>
  <si>
    <t>Màquina interior zona director</t>
  </si>
  <si>
    <t>Hitachi</t>
  </si>
  <si>
    <t>RAK-35RPC</t>
  </si>
  <si>
    <t>010719</t>
  </si>
  <si>
    <t>80870f02-c502-4a0c-b25b-6a3460283eef</t>
  </si>
  <si>
    <t>2a3d1438-7015-484c-95a7-4f17aee352d4</t>
  </si>
  <si>
    <t>ATC.MAT-25283.ST01.</t>
  </si>
  <si>
    <t>RPK-0.8FSN3M</t>
  </si>
  <si>
    <t>UADT7084</t>
  </si>
  <si>
    <t>db916cab-5b27-4938-8f8e-c917fdf14c0b</t>
  </si>
  <si>
    <t>MAT-99604-16 - CLI-02.03</t>
  </si>
  <si>
    <t>Fan-coil</t>
  </si>
  <si>
    <t>Hitachi exclusive inverrter</t>
  </si>
  <si>
    <t>4ME43773</t>
  </si>
  <si>
    <t>b163cd8b-f150-43f5-b0a5-48be6fa625ca</t>
  </si>
  <si>
    <t>6f3ade2e-0dfc-40c2-8b7d-43f12ac42970</t>
  </si>
  <si>
    <t>MAT-99604-16 - CLI-02.04</t>
  </si>
  <si>
    <t>aaf9e052-b3fe-4cf1-9f8d-2fba1da22ea7</t>
  </si>
  <si>
    <t>fbd80b61-d63f-4f1d-8bc8-1e57a23af1f1</t>
  </si>
  <si>
    <t>MAT-99604-16 - CLI-02.05</t>
  </si>
  <si>
    <t>Reixes i difusors de l'edifici</t>
  </si>
  <si>
    <t>Difusors rotacionals en impulsió i de placa perforada per retorn.</t>
  </si>
  <si>
    <t>d82fa943-f0f5-4f5c-9e91-6f0a4c6582b4</t>
  </si>
  <si>
    <t>f02a07b9-71d4-40d8-bed7-24dd06d81bf4</t>
  </si>
  <si>
    <t>MAT-99604-16 - CLI-02.09</t>
  </si>
  <si>
    <t>Cortina d'aire a l'entrada del centre</t>
  </si>
  <si>
    <t>Frico</t>
  </si>
  <si>
    <t>201707-19500</t>
  </si>
  <si>
    <t>2106564</t>
  </si>
  <si>
    <t>17d0082e-5861-426a-843e-e3b9f88bbef9</t>
  </si>
  <si>
    <t>ca7ddd5d-b8f2-4d3f-995b-68d351e539d0</t>
  </si>
  <si>
    <t>MAT-99604-16 - CLI-33</t>
  </si>
  <si>
    <t>Qualitat ambiental en interiors</t>
  </si>
  <si>
    <t>e55c622c-4641-4d37-969c-b649179a7c4c</t>
  </si>
  <si>
    <t>7c006446-f788-4037-b27a-af8c7ba90181</t>
  </si>
  <si>
    <t>MAT-99604-16 - CLI-34.01</t>
  </si>
  <si>
    <t>9a70c5f7-e822-43f0-a8de-25c4d30c0656</t>
  </si>
  <si>
    <t>870066c0-47fd-4804-9d89-05ddffae1d12</t>
  </si>
  <si>
    <t>MAT-99604-16 - FON-05.01.A</t>
  </si>
  <si>
    <t>61d160da-b847-490b-afc4-e25aff4803bf</t>
  </si>
  <si>
    <t>a2bfce6e-bb1d-4d03-89b2-9b04bc6524a6</t>
  </si>
  <si>
    <t>MAT-99604-16 - FON-10.01.A</t>
  </si>
  <si>
    <t>Aigüera del centre</t>
  </si>
  <si>
    <t>1ee78a0e-8843-4031-98a6-941aef6d6041</t>
  </si>
  <si>
    <t>f596fcef-fa40-4f31-830f-ea127688f085</t>
  </si>
  <si>
    <t>MAT-99604-16 - FON-10.01.D</t>
  </si>
  <si>
    <t>2a1f463c-7431-4aac-91dc-4b1285f19f2f</t>
  </si>
  <si>
    <t>ad6d2233-7948-4b77-ad36-45b207792ce8</t>
  </si>
  <si>
    <t>MAT-99604-16 - FON-10.01.F</t>
  </si>
  <si>
    <t>df30d838-ee88-4aa9-b260-2ec655954475</t>
  </si>
  <si>
    <t>8ea5a480-6417-426d-bec7-6a9f14d64bc0</t>
  </si>
  <si>
    <t>MAT-99604-16 - FON-10.02.C</t>
  </si>
  <si>
    <t>Simple</t>
  </si>
  <si>
    <t>5f520b0d-35ba-44d6-b124-5d1e232f4436</t>
  </si>
  <si>
    <t>10ddef3e-adc2-4ce2-980a-957e424b3b94</t>
  </si>
  <si>
    <t>MAT-99604-16 - FON-34.03</t>
  </si>
  <si>
    <t>Instal·lació AFS del centre</t>
  </si>
  <si>
    <t>2d418b16-0bd6-45be-93ed-0eddbb197530</t>
  </si>
  <si>
    <t>ae62594a-8541-460a-937f-ee8d48e8b7ba</t>
  </si>
  <si>
    <t>MAT-99604-16 - PRO-11.01</t>
  </si>
  <si>
    <t>Detector incendis del centre</t>
  </si>
  <si>
    <t>8d88b549-4e5b-49f3-aceb-814a90179d86</t>
  </si>
  <si>
    <t>229d798f-41c3-494c-a9fc-6ec536724615</t>
  </si>
  <si>
    <t>MAT-99604-16 - PRO-11.03</t>
  </si>
  <si>
    <t>Polsadors de PCI del centre</t>
  </si>
  <si>
    <t>7e0e695d-2fbb-4067-a89c-22fce4002abc</t>
  </si>
  <si>
    <t>58806bf4-26e4-4030-94f2-381ab55c78d0</t>
  </si>
  <si>
    <t>MAT-99604-16 - PRO-11.04</t>
  </si>
  <si>
    <t>95596639-7ee0-4844-b5cf-81e75a35aaa5</t>
  </si>
  <si>
    <t>c7539004-585f-4115-902f-9f84ff5acf94</t>
  </si>
  <si>
    <t>MAT-99604-16 - PRO-11.06</t>
  </si>
  <si>
    <t>Centraleta PCI del centre</t>
  </si>
  <si>
    <t>Detnov</t>
  </si>
  <si>
    <t>afaebc6b-dd7d-4e5b-ad7a-8991eac55e3a</t>
  </si>
  <si>
    <t>b52cb0fe-2f27-4d88-8d14-1aae2b9f6fe4</t>
  </si>
  <si>
    <t>MAT-99604-16 - PRO-11.09</t>
  </si>
  <si>
    <t>Extintor quadre elèctric</t>
  </si>
  <si>
    <t>752807ce-14da-4680-806b-883fed128f03</t>
  </si>
  <si>
    <t>c56834d7-40e1-48e3-b4ce-3ace76af6299</t>
  </si>
  <si>
    <t>ATC.MAT-25283.ES01.</t>
  </si>
  <si>
    <t>Extintor passadís</t>
  </si>
  <si>
    <t>fbebfada-9a0d-4068-9c25-8a1a6d5f3d78</t>
  </si>
  <si>
    <t>ATC.MAT-25283.SR.</t>
  </si>
  <si>
    <t>Extintor sala del rack</t>
  </si>
  <si>
    <t>a3e9cdf2-5afd-4ffe-8098-9f74cfb30a85</t>
  </si>
  <si>
    <t>MAT-99604-16 - SEG-12.01.B.B</t>
  </si>
  <si>
    <t>Detectors de presència del centre</t>
  </si>
  <si>
    <t>76d6047e-745f-4bab-8171-f6493cc08f76</t>
  </si>
  <si>
    <t>3704b669-0e69-4332-8a66-98048eca65fa</t>
  </si>
  <si>
    <t>MAT-99604-16 - SEG-12.03</t>
  </si>
  <si>
    <t>Centraleta d'intrusió del centre</t>
  </si>
  <si>
    <t>Interlogix</t>
  </si>
  <si>
    <t>ATS2000A-IP-MM</t>
  </si>
  <si>
    <t>29e2f839-074c-47e1-be02-f26b2eff1ff1</t>
  </si>
  <si>
    <t>1326b699-c031-4c78-acda-07085abd9128</t>
  </si>
  <si>
    <t>MAT-99604-16 - SEG-12.05</t>
  </si>
  <si>
    <t>Sirena intrusió</t>
  </si>
  <si>
    <t>aa0eae79-3ede-437e-9ee1-d9df740f7c16</t>
  </si>
  <si>
    <t>2944129a-e62a-4f10-bf1b-13539a0a138a</t>
  </si>
  <si>
    <t>MAT-99604-16 - SEG-17.06.D</t>
  </si>
  <si>
    <t>Càmera vigilància</t>
  </si>
  <si>
    <t>51ff4612-b27f-4430-a436-30486619e4de</t>
  </si>
  <si>
    <t>a9229c51-89b0-40e7-a665-ae390ed6f6fb</t>
  </si>
  <si>
    <t>MAT-99604-17 - BAI-05.01.C</t>
  </si>
  <si>
    <t>COMPTADOR ELECTRICITAT</t>
  </si>
  <si>
    <t>dd40fd6b-55b5-4f09-929e-b22dcdd4f35c</t>
  </si>
  <si>
    <t>98304df8-384c-4e2f-8d6b-1d0fabe8e8d0</t>
  </si>
  <si>
    <t>MAT-99604-17 - BAI-15.01.A</t>
  </si>
  <si>
    <t>ATC.MAT-25284.P00.VSE.</t>
  </si>
  <si>
    <t>QGBT</t>
  </si>
  <si>
    <t>567b294e-5f95-42a1-b756-9982a51fd634</t>
  </si>
  <si>
    <t>c6df103b-8c4d-451d-ae4e-d6e403d29a62</t>
  </si>
  <si>
    <t>MAT-99604-17 - BAI-15.01.B</t>
  </si>
  <si>
    <t>SUBQUADRE CLIMA P0</t>
  </si>
  <si>
    <t>6b1a7b25-d47d-4c31-82f3-66ad19591ab5</t>
  </si>
  <si>
    <t>35519de4-db00-4b68-ae7f-40ec82dd702a</t>
  </si>
  <si>
    <t>ATC.MAT-25284.P01.ST02.</t>
  </si>
  <si>
    <t>SUBQUADRE P1 DRETA</t>
  </si>
  <si>
    <t>05aa20c4-2e36-41e6-ae0b-a3ceccb00a50</t>
  </si>
  <si>
    <t>SUBQUADRE P1 ESQUERRA</t>
  </si>
  <si>
    <t>60817449-0d88-4247-a9d1-b1ef6f260bae</t>
  </si>
  <si>
    <t>ATC.MAT-25284.P02.ST01.</t>
  </si>
  <si>
    <t>SUBQUADRE P2 ESQUERRA</t>
  </si>
  <si>
    <t>6e24f287-6175-4a7d-b417-0dd0dd4c1eb9</t>
  </si>
  <si>
    <t>ATC.MAT-25284.P02.ST02.</t>
  </si>
  <si>
    <t>SUBQUADRE P2 DRETA</t>
  </si>
  <si>
    <t>ec57bd26-a43a-4cb8-836a-88f9623f073d</t>
  </si>
  <si>
    <t>ATC.MAT-25284.P03.ST01.</t>
  </si>
  <si>
    <t>SUBQUADRE P3 ESQUERRA</t>
  </si>
  <si>
    <t>1ee4b535-6309-4e48-a8f4-66478badcb8a</t>
  </si>
  <si>
    <t>ATC.MAT-25284.P03.ST02.</t>
  </si>
  <si>
    <t>SUBQUADRE P3 DRETA</t>
  </si>
  <si>
    <t>cd906c8e-d30c-4546-b454-61351ed85a2b</t>
  </si>
  <si>
    <t>ATC.MAT-25284.P04.ST01.</t>
  </si>
  <si>
    <t>SUBQUADRE P4 ESQUERRA</t>
  </si>
  <si>
    <t>c8551e25-a9f2-4f09-9bea-f1c9c5123980</t>
  </si>
  <si>
    <t>ATC.MAT-25284.P04.ST02.</t>
  </si>
  <si>
    <t>SUBQUADRE P4 DRETA</t>
  </si>
  <si>
    <t>c339c250-4b05-400a-8e69-9bcd88f641be</t>
  </si>
  <si>
    <t>ATC.MAT-25284.P05.ST01.</t>
  </si>
  <si>
    <t>SUBQUADRE P5 ESQUERRA</t>
  </si>
  <si>
    <t>e4c0f6ec-cd99-4afe-bc72-17f496e11482</t>
  </si>
  <si>
    <t>ATC.MAT-25284.P05.ST02.</t>
  </si>
  <si>
    <t>SUBQUADRE P5 DRETA</t>
  </si>
  <si>
    <t>e282bed5-5629-4a8f-b942-397da58140d5</t>
  </si>
  <si>
    <t>ATC.MAT-25284.P06.AU01.</t>
  </si>
  <si>
    <t>SUBQUADRE P6 DRETA</t>
  </si>
  <si>
    <t>7a0d79ba-4a23-4cdf-83a2-dc50c91c410d</t>
  </si>
  <si>
    <t>ATC.MAT-25284.P06.AU02.</t>
  </si>
  <si>
    <t>SUBQUADRE P6 ESQUERRA</t>
  </si>
  <si>
    <t>d023ad14-aeda-4e93-b153-69c88b755eb5</t>
  </si>
  <si>
    <t>ATC.MAT-25284.PS1.ARX.</t>
  </si>
  <si>
    <t>SUBQUADRE PLANTA S1</t>
  </si>
  <si>
    <t>ba299fbe-4a81-4304-8c7c-5cacfdaa75b3</t>
  </si>
  <si>
    <t>MAT-99604-17 - BAI-15.03</t>
  </si>
  <si>
    <t>ATC.MAT-25284.P02.SR.</t>
  </si>
  <si>
    <t xml:space="preserve">SAI </t>
  </si>
  <si>
    <t xml:space="preserve">SALICRU </t>
  </si>
  <si>
    <t>SLC 5000 TWIN PRO</t>
  </si>
  <si>
    <t>291818B06091</t>
  </si>
  <si>
    <t>66e3243b-0f1a-459c-9aee-f129fae4f86c</t>
  </si>
  <si>
    <t>eb8669e2-c4ab-40cd-88ce-4a2c9f403429</t>
  </si>
  <si>
    <t>MAT-99604-17 - BAI-15.05.A</t>
  </si>
  <si>
    <t>de58b592-4404-4ade-9936-0f061b3be0b3</t>
  </si>
  <si>
    <t>e761eb15-e80f-4950-a1d7-dc2dfaf36888</t>
  </si>
  <si>
    <t>MAT-99604-17 - BAI-15.05.B</t>
  </si>
  <si>
    <t>INTERRUPTORS</t>
  </si>
  <si>
    <t>cbe01b09-66fc-40c1-b2b9-4983e920bdaa</t>
  </si>
  <si>
    <t>763253d3-1235-4879-95a2-b736f20c624c</t>
  </si>
  <si>
    <t>MAT-99604-17 - BAI-15.06</t>
  </si>
  <si>
    <t>XARXA DE TERRA</t>
  </si>
  <si>
    <t>cb945cc8-5bc3-4247-9adb-5f2c8e0bd410</t>
  </si>
  <si>
    <t>751210ca-4a57-44f3-868a-2c5b1e893bd3</t>
  </si>
  <si>
    <t>MAT-99604-17 - BAI-16.01</t>
  </si>
  <si>
    <t>ATC.MAT-25284.ESC.ESC01.</t>
  </si>
  <si>
    <t>LLUMINÀRIES ESCALA SOTERRANI</t>
  </si>
  <si>
    <t>PANTALLES, DOWNLIGHTS, APLICS</t>
  </si>
  <si>
    <t>57407f4f-74a5-4c4c-b8ed-4ccbda0025cc</t>
  </si>
  <si>
    <t>50be9475-f9cf-4575-9ac8-e24959887675</t>
  </si>
  <si>
    <t>ATC.MAT-25284.ESC.ESC02.</t>
  </si>
  <si>
    <t>LLUMINÀRIES ESCALA PRINCIPAL</t>
  </si>
  <si>
    <t>dcb72138-3b3e-4abc-bc14-8b9f5b25fe2e</t>
  </si>
  <si>
    <t>LLUMINÀRIES P00</t>
  </si>
  <si>
    <t>71081945-3b61-46ca-805d-327bcdbd95ae</t>
  </si>
  <si>
    <t>LLUMINÀRIES P01</t>
  </si>
  <si>
    <t>799cdc8f-9c0f-4748-b57c-666e09fa6242</t>
  </si>
  <si>
    <t>LLUMINÀRIES P02</t>
  </si>
  <si>
    <t>a1341fef-0a99-4bc2-90e6-6d2af15a04d5</t>
  </si>
  <si>
    <t>LLUMINÀRIES P03</t>
  </si>
  <si>
    <t>aa3ed1e4-fe38-4ed7-aaf3-bf2a745dc8f3</t>
  </si>
  <si>
    <t>LLUMINÀRIES P04</t>
  </si>
  <si>
    <t>115b0cf1-01e6-4e39-a3c2-4ccfaed03b39</t>
  </si>
  <si>
    <t>LLUMINÀRIES P05</t>
  </si>
  <si>
    <t>55815da0-2b01-4927-82d6-234bd08525d4</t>
  </si>
  <si>
    <t>LLUMINÀRIES P06</t>
  </si>
  <si>
    <t>64cc2237-ab2b-4a5a-a032-4154ff5ec915</t>
  </si>
  <si>
    <t>LLUMINÀRIES P07</t>
  </si>
  <si>
    <t>b30cd9a8-6315-461b-9151-85829a32dbfa</t>
  </si>
  <si>
    <t>LLUMINÀRIES PS1</t>
  </si>
  <si>
    <t>eefa03e8-9549-4322-9db1-5f5821221e00</t>
  </si>
  <si>
    <t>MAT-99604-17 - BAI-16.02</t>
  </si>
  <si>
    <t>LLUMS EMERGÈNCIA ESCALA SOTERRANI</t>
  </si>
  <si>
    <t>LLUMS EMERGÈNCIA</t>
  </si>
  <si>
    <t>03a37856-1f57-40e6-b487-dbfa4265476f</t>
  </si>
  <si>
    <t>68cbf29d-7e23-4eff-9608-5dbb81b92af2</t>
  </si>
  <si>
    <t>LLUMS EMERGÈNCIA ESCALA PRINCIPAL</t>
  </si>
  <si>
    <t>ba39f5d5-df27-4117-aec3-4873e27abbca</t>
  </si>
  <si>
    <t>LLUMS EMERGÈNCIA P00</t>
  </si>
  <si>
    <t>25d07431-e19e-4c83-9af3-d70e5231f550</t>
  </si>
  <si>
    <t>LLUMS EMERGÈNCIA P01</t>
  </si>
  <si>
    <t>c7cb29f0-aee5-44a4-85f8-b439ffc9dfe9</t>
  </si>
  <si>
    <t>LLUMS EMERGÈNCIA P02</t>
  </si>
  <si>
    <t>982ea794-36c6-4728-871e-f62ba3e0d3af</t>
  </si>
  <si>
    <t>LLUMS EMERGÈNCIA P03</t>
  </si>
  <si>
    <t>44d6d455-093b-4741-bcf6-577215b2f6c7</t>
  </si>
  <si>
    <t>LLUMS EMERGÈNCIA P04</t>
  </si>
  <si>
    <t>2ecc08cf-a35e-47f9-b447-c1ab16fd1b47</t>
  </si>
  <si>
    <t>LLUMS EMERGÈNCIA P05</t>
  </si>
  <si>
    <t>67889fe9-0d1c-4a3d-a1ae-67972bfbe849</t>
  </si>
  <si>
    <t>LLUMS EMERGÈNCIA P06</t>
  </si>
  <si>
    <t>bc0ae1c7-6de3-4dcb-97a3-913aea4d7195</t>
  </si>
  <si>
    <t>LLUMS EMERGÈNCIA P07</t>
  </si>
  <si>
    <t>04e5c585-720d-4337-8e25-93588bc75fa3</t>
  </si>
  <si>
    <t>LLUMS EMERGÈNCIA PS1</t>
  </si>
  <si>
    <t>9036585b-0640-4e30-8b55-aac85b984e56</t>
  </si>
  <si>
    <t>MAT-99604-17 - BAI-34.10</t>
  </si>
  <si>
    <t>INSTAL·LACIÓ BT</t>
  </si>
  <si>
    <t>4d509996-4835-49f0-b6ad-64fea4e9667c</t>
  </si>
  <si>
    <t>b2642089-831d-4b77-be59-29323ef23933</t>
  </si>
  <si>
    <t>MAT-99604-17 - CLI-01.04.A</t>
  </si>
  <si>
    <t>ATC.MAT-25284.P00.RC.</t>
  </si>
  <si>
    <t>UT. INT.RECEPCIÓ I PASSADÍS OAC</t>
  </si>
  <si>
    <t>FUJITSU</t>
  </si>
  <si>
    <t>ARHG54LHTA</t>
  </si>
  <si>
    <t>T000655</t>
  </si>
  <si>
    <t>67b01eaf-aa45-480c-8fda-b8d7811914e9</t>
  </si>
  <si>
    <t>31beb480-b21a-42ee-ab54-dc26c5b2f814</t>
  </si>
  <si>
    <t>ATC.MAT-25284.P00.ZE.</t>
  </si>
  <si>
    <t>UT.INT.OAC I CAP OAC</t>
  </si>
  <si>
    <t>TOSHIBA</t>
  </si>
  <si>
    <t>RAV-RM110BTP-E</t>
  </si>
  <si>
    <t>92100153</t>
  </si>
  <si>
    <t>2a511f3a-42fd-4c14-9d87-6d2777197c8e</t>
  </si>
  <si>
    <t>ATC.MAT-25284.P01.LV01.</t>
  </si>
  <si>
    <t>UT. INT. ALA ESQUERRA P01</t>
  </si>
  <si>
    <t>PANASONIC</t>
  </si>
  <si>
    <t>CS4EHV5AP</t>
  </si>
  <si>
    <t>110027</t>
  </si>
  <si>
    <t>f49cd603-6b3a-401b-a6d0-d70cd75d789e</t>
  </si>
  <si>
    <t>ATC.MAT-25284.P01.LV02.</t>
  </si>
  <si>
    <t>UT. INT. ALA DRETA P01</t>
  </si>
  <si>
    <t>52da1099-255c-4504-8dd5-2206c239842e</t>
  </si>
  <si>
    <t>ATC.MAT-25284.P02.LV01.</t>
  </si>
  <si>
    <t>UT. INT. ALA DRETA P02</t>
  </si>
  <si>
    <t>RAV-RM1101BTP-E</t>
  </si>
  <si>
    <t>92200233</t>
  </si>
  <si>
    <t>54c962f2-6c56-4474-87ba-700dda91c04f</t>
  </si>
  <si>
    <t>ATC.MAT-25284.P02.LV02.</t>
  </si>
  <si>
    <t>UT. INT. ALA ESQUERRA P02</t>
  </si>
  <si>
    <t>72500227</t>
  </si>
  <si>
    <t>ea7129b3-c74c-4e0e-b626-db330a4fb177</t>
  </si>
  <si>
    <t>UT. INT RACK</t>
  </si>
  <si>
    <t>MITSUBISHI ELECTRIC</t>
  </si>
  <si>
    <t>MFZ-KJ50VE2-E1</t>
  </si>
  <si>
    <t>601162</t>
  </si>
  <si>
    <t>c81cf851-c606-40b9-9632-22746dd6ee1b</t>
  </si>
  <si>
    <t>ATC.MAT-25284.P03.LV01.</t>
  </si>
  <si>
    <t>UT. INT. ALA DRETA P03</t>
  </si>
  <si>
    <t>RAV-SM1106BT-E</t>
  </si>
  <si>
    <t>40240020</t>
  </si>
  <si>
    <t>cd3765ab-c4ad-4eb3-b7c3-bb2e025ba386</t>
  </si>
  <si>
    <t>ATC.MAT-25284.P03.LV02.</t>
  </si>
  <si>
    <t>UT. INT. ALA ESQUERRA P03</t>
  </si>
  <si>
    <t>110026</t>
  </si>
  <si>
    <t>57443fbd-8e3c-47d0-b503-67874ba94823</t>
  </si>
  <si>
    <t>ATC.MAT-25284.P04.LV01.</t>
  </si>
  <si>
    <t>UT. INT. ALA DRETA P04</t>
  </si>
  <si>
    <t>RAV-SM1106BTP-E</t>
  </si>
  <si>
    <t>62600446</t>
  </si>
  <si>
    <t>0033d07b-7ae5-4a1c-96fb-51ec5e0b7545</t>
  </si>
  <si>
    <t>ATC.MAT-25284.P04.LV02.</t>
  </si>
  <si>
    <t>UT. INT. ALA ESQUERRA P04</t>
  </si>
  <si>
    <t>RAV-RM1001BTP-E</t>
  </si>
  <si>
    <t>92100091</t>
  </si>
  <si>
    <t>bf08ca40-fd5d-4d0b-8ad2-623b7c8b00d3</t>
  </si>
  <si>
    <t>ATC.MAT-25284.P05.LV01.</t>
  </si>
  <si>
    <t>UT. INT. ALA DRETA P05</t>
  </si>
  <si>
    <t>110023</t>
  </si>
  <si>
    <t>0d781634-ff9c-47f8-a9cf-ef11db27c99e</t>
  </si>
  <si>
    <t>ATC.MAT-25284.P05.LV02.</t>
  </si>
  <si>
    <t>UT. INT. ALA ESQUERRA P05</t>
  </si>
  <si>
    <t>20940060</t>
  </si>
  <si>
    <t>15660c81-0989-42bb-b356-38b6faa6ac5a</t>
  </si>
  <si>
    <t>ATC.MAT-25284.P06.LV01.</t>
  </si>
  <si>
    <t>UT. INT. ALA DRETA P06</t>
  </si>
  <si>
    <t>CS3EHV5AP</t>
  </si>
  <si>
    <t>110041</t>
  </si>
  <si>
    <t>046f2e89-5ea5-45cd-95cd-261c5deee79b</t>
  </si>
  <si>
    <t>ATC.MAT-25284.P06.LV02.</t>
  </si>
  <si>
    <t>UT. INT. ALA ESQUERRA P06</t>
  </si>
  <si>
    <t>ARHG30LMLE</t>
  </si>
  <si>
    <t>R00391J</t>
  </si>
  <si>
    <t>a23e52dd-3249-40c1-9954-1da079eb4339</t>
  </si>
  <si>
    <t>MAT-99604-17 - CLI-01.04.B</t>
  </si>
  <si>
    <t>ATC.MAT-25284.COB.</t>
  </si>
  <si>
    <t>UT.EXT. OAC I CAP OAC</t>
  </si>
  <si>
    <t>80510082</t>
  </si>
  <si>
    <t>81babe9c-5750-45a8-a025-7c013d440c47</t>
  </si>
  <si>
    <t>80360bd7-ba0d-430b-ad2d-01055f5026c1</t>
  </si>
  <si>
    <t>UT.EXT.RECEPCIÓ I PASSADÍS OAC</t>
  </si>
  <si>
    <t>AOHG54LATT</t>
  </si>
  <si>
    <t>T001842</t>
  </si>
  <si>
    <t>36e69987-ce89-4345-bee3-0f06e9900910</t>
  </si>
  <si>
    <t>UT.EXT. ALA DRETA P01</t>
  </si>
  <si>
    <t>80510150</t>
  </si>
  <si>
    <t>d373cb02-a423-4899-aa46-2a2ca179ac1f</t>
  </si>
  <si>
    <t>UT. EXT. ALA ESQUERRA P06</t>
  </si>
  <si>
    <t>AOHG30LETL</t>
  </si>
  <si>
    <t>T0005387</t>
  </si>
  <si>
    <t>9b257af8-1dd6-41a4-a9a6-99b93dbb5438</t>
  </si>
  <si>
    <t>UT. EXT RACK</t>
  </si>
  <si>
    <t>MUFZ-KJ50VE-E2</t>
  </si>
  <si>
    <t>6000339T</t>
  </si>
  <si>
    <t>d12cc969-717c-4b1a-a36e-ba623227324b</t>
  </si>
  <si>
    <t>UT. EXT. ALA ESQUERRA P01</t>
  </si>
  <si>
    <t>CV-4CHV11P</t>
  </si>
  <si>
    <t>2003362-B09</t>
  </si>
  <si>
    <t>c15c86fc-23d9-415e-bf01-f55e51048f74</t>
  </si>
  <si>
    <t>UT.EXT. ALA DRETA P06</t>
  </si>
  <si>
    <t>OUSCHV11P</t>
  </si>
  <si>
    <t>200144B02</t>
  </si>
  <si>
    <t>7b89599a-0a95-43bc-85ff-f7d1685cad97</t>
  </si>
  <si>
    <t>ATC.MAT-25284.P02.PAT01.</t>
  </si>
  <si>
    <t>UT.EXT. ALA DRETA P02</t>
  </si>
  <si>
    <t>80510095</t>
  </si>
  <si>
    <t>8450a56c-bf40-498a-9969-1675aa339e59</t>
  </si>
  <si>
    <t>ATC.MAT-25284.P02.PAT02.</t>
  </si>
  <si>
    <t>UT. EXT. ALA ESQUERRA P02</t>
  </si>
  <si>
    <t>701B0130</t>
  </si>
  <si>
    <t>f116d1b1-ff81-4c2b-91fd-b0540ee3da7c</t>
  </si>
  <si>
    <t>ATC.MAT-25284.P03.PAT01.</t>
  </si>
  <si>
    <t>UT.EXT. ALA DRETA P03</t>
  </si>
  <si>
    <t>RAV-SP1104AT8-E</t>
  </si>
  <si>
    <t>605B0037</t>
  </si>
  <si>
    <t>b876c87a-f488-49ed-b564-4864aa44562b</t>
  </si>
  <si>
    <t>ATC.MAT-25284.P03.PAT02.</t>
  </si>
  <si>
    <t>UT. EXT. ALA ESQUERRA P03</t>
  </si>
  <si>
    <t>200289-B09</t>
  </si>
  <si>
    <t>b11a1243-1ab4-458d-ae12-cb57f5fbc71f</t>
  </si>
  <si>
    <t>ATC.MAT-25284.P04.PAT01.</t>
  </si>
  <si>
    <t>UT.EXT. ALA DRETA P04</t>
  </si>
  <si>
    <t>609B0011</t>
  </si>
  <si>
    <t>f28cbf31-fdaf-4388-9687-956a994285a4</t>
  </si>
  <si>
    <t>ATC.MAT-25284.P04.PAT02.</t>
  </si>
  <si>
    <t>UT. EXT. ALA ESQUERRA P04</t>
  </si>
  <si>
    <t>81210009</t>
  </si>
  <si>
    <t>1403d8f5-1d58-4a16-9c04-f3bb57c6435d</t>
  </si>
  <si>
    <t>ATC.MAT-25284.P05.PAT01.</t>
  </si>
  <si>
    <t>UT.EXT. ALA DRETA P05</t>
  </si>
  <si>
    <t>CH4CHV11P</t>
  </si>
  <si>
    <t>200352B09</t>
  </si>
  <si>
    <t>77d91b92-63cf-4987-af5c-0d41682f1d78</t>
  </si>
  <si>
    <t>ATC.MAT-25284.P05.PAT02.</t>
  </si>
  <si>
    <t>UT. EXT. ALA ESQUERRA P05</t>
  </si>
  <si>
    <t>203B0052</t>
  </si>
  <si>
    <t>2fdf5415-d07b-4cb9-b0cb-359c10844d33</t>
  </si>
  <si>
    <t>MAT-99604-17 - CLI-02.04</t>
  </si>
  <si>
    <t>CONDUCTES D'AIRE</t>
  </si>
  <si>
    <t>CONDUCTES FIBRA</t>
  </si>
  <si>
    <t>957f1192-76a2-4443-ba5b-6afaa7a2deca</t>
  </si>
  <si>
    <t>e201ba1e-d5f4-439c-8c11-41a4db96f786</t>
  </si>
  <si>
    <t>MAT-99604-17 - CLI-02.05</t>
  </si>
  <si>
    <t>REIXES I DIFUSORS</t>
  </si>
  <si>
    <t>d6aa1949-20d8-4424-826a-b2938cf83051</t>
  </si>
  <si>
    <t>c328e1d2-2695-4507-ab0b-2aec313dde33</t>
  </si>
  <si>
    <t>MAT-99604-17 - CLI-33</t>
  </si>
  <si>
    <t>QUALITAT AMBIENTAL</t>
  </si>
  <si>
    <t>e72fde3a-1504-4b98-8b05-5fa8bb6e5bba</t>
  </si>
  <si>
    <t>8f0b2edb-ec8d-458d-b8aa-0708c983a473</t>
  </si>
  <si>
    <t>MAT-99604-17 - CLI-34.01</t>
  </si>
  <si>
    <t>INSTAL·LACIÓ CLIMA</t>
  </si>
  <si>
    <t>27e0a42d-f6a3-4c21-9bb8-c4d8496519f1</t>
  </si>
  <si>
    <t>abc28333-a7b4-4465-9e88-19829f988468</t>
  </si>
  <si>
    <t>MAT-99604-17 - COM-17.09.A</t>
  </si>
  <si>
    <t>RACK INFORMÀTICA</t>
  </si>
  <si>
    <t>ca9098e5-7d9e-4f70-b555-08e2d8c1df96</t>
  </si>
  <si>
    <t>6dd8b4d9-f78c-49e2-9316-547c2fdf14b7</t>
  </si>
  <si>
    <t>MAT-99604-17 - COM-17.09.B</t>
  </si>
  <si>
    <t>a4dacb1d-d347-41e6-9984-dcfd6950352f</t>
  </si>
  <si>
    <t>ca12027d-e8b9-4e87-888d-b7ed09b35244</t>
  </si>
  <si>
    <t>MAT-99604-17 - FON-05.01.A</t>
  </si>
  <si>
    <t>667840f7-ba2e-4fe3-a158-94f8674e5c90</t>
  </si>
  <si>
    <t>8dfd56f2-8a23-4fe1-8d58-c0ec4587d01d</t>
  </si>
  <si>
    <t>MAT-99604-17 - FON-10.01.C</t>
  </si>
  <si>
    <t>URINARI ROCA</t>
  </si>
  <si>
    <t>1815bb37-4bb3-446c-89a5-922d11480d8f</t>
  </si>
  <si>
    <t>da648481-a24e-4942-b758-ca50b951b396</t>
  </si>
  <si>
    <t>MAT-99604-17 - FON-10.01.D</t>
  </si>
  <si>
    <t>WC ROCA PB</t>
  </si>
  <si>
    <t>0b39c8ce-f38c-4d64-9c94-b55ef913d4fe</t>
  </si>
  <si>
    <t>9ed17c6a-8f1d-455e-9502-531913cd2e80</t>
  </si>
  <si>
    <t>WC ROCA P1</t>
  </si>
  <si>
    <t>474a86dd-e083-4185-9d97-d604901a4f15</t>
  </si>
  <si>
    <t>WC ROCA P2</t>
  </si>
  <si>
    <t>539cc294-97d8-4e82-884e-d2c43b4e6a7d</t>
  </si>
  <si>
    <t>WC ROCA P3</t>
  </si>
  <si>
    <t>d14308f6-fae1-486c-9b3b-1866e5d742f3</t>
  </si>
  <si>
    <t>WC ROCA P4</t>
  </si>
  <si>
    <t>d5b735de-6d95-4354-b6fb-32ac3350e114</t>
  </si>
  <si>
    <t>WC ROCA P5</t>
  </si>
  <si>
    <t>61eb886d-08d5-4bfb-a11b-99bb26e70b9f</t>
  </si>
  <si>
    <t>WC ROCA P6</t>
  </si>
  <si>
    <t>56591e48-c803-48f0-baa7-428c3d041774</t>
  </si>
  <si>
    <t>MAT-99604-17 - FON-10.01.E</t>
  </si>
  <si>
    <t>ABOCADOR SANGRÀ P0</t>
  </si>
  <si>
    <t>c9c75822-db71-43ed-b03a-adcdaacb8c72</t>
  </si>
  <si>
    <t>007cff4d-b567-43bc-bd00-bd4b8f445ffe</t>
  </si>
  <si>
    <t>ABOCADOR SANGRÀ P1</t>
  </si>
  <si>
    <t>42a68d98-a925-4acb-9c46-a08b7a15b21a</t>
  </si>
  <si>
    <t>ABOCADOR SANGRÀ P2</t>
  </si>
  <si>
    <t>51eb972c-9690-4e51-af7a-11becba9e451</t>
  </si>
  <si>
    <t>ABOCADOR SANGRÀ P3</t>
  </si>
  <si>
    <t>e84e9281-1007-4d3b-a3b3-83fba69d820b</t>
  </si>
  <si>
    <t>ABOCADOR SANGRÀ P4</t>
  </si>
  <si>
    <t>b96ba0c7-0b5e-445e-b962-306a6c2bcb38</t>
  </si>
  <si>
    <t>MAT-99604-17 - FON-10.01.F</t>
  </si>
  <si>
    <t>LAVABO ROCA P0</t>
  </si>
  <si>
    <t>69ae3383-78a6-49b9-99ae-7af152e3bdee</t>
  </si>
  <si>
    <t>6b250e49-97a7-4471-9a21-61e515c640f4</t>
  </si>
  <si>
    <t>LAVABO ROCA P1</t>
  </si>
  <si>
    <t>7f11898d-7a0b-4d49-8503-2518d6eaa669</t>
  </si>
  <si>
    <t>LAVABO ROCA P2</t>
  </si>
  <si>
    <t>db495550-08e5-4fe5-beee-4fe22e062623</t>
  </si>
  <si>
    <t>LAVABO ROCA P3</t>
  </si>
  <si>
    <t>82f56317-c1f3-4604-b149-de449e1fe54f</t>
  </si>
  <si>
    <t>LAVABO ROCA P4</t>
  </si>
  <si>
    <t>01a72206-3739-4992-ac16-78a1878edb4b</t>
  </si>
  <si>
    <t>LAVABO ROCA P5</t>
  </si>
  <si>
    <t>c75574ad-00fe-4e82-a7b1-cafdd21a3e30</t>
  </si>
  <si>
    <t>LAVABO ROCA P6</t>
  </si>
  <si>
    <t>cdd6c4f6-d091-4d0b-a8f8-b49839693c06</t>
  </si>
  <si>
    <t>MAT-99604-17 - FON-10.02.A</t>
  </si>
  <si>
    <t>FLUXORS P0</t>
  </si>
  <si>
    <t>089a7920-b35e-4aa2-bae5-14d190e8f19e</t>
  </si>
  <si>
    <t>b32efc55-7f4b-4c15-8ace-b6e305c9d839</t>
  </si>
  <si>
    <t>FLUXORS P1</t>
  </si>
  <si>
    <t>5a4ef294-26bb-4be9-8528-74da2c0b37fe</t>
  </si>
  <si>
    <t>FLUXORS P2</t>
  </si>
  <si>
    <t>80ce9647-ab7e-4430-9c51-653d9f8d24bc</t>
  </si>
  <si>
    <t>FLUXORS P3</t>
  </si>
  <si>
    <t>289086fe-8629-493d-9704-3085dba50498</t>
  </si>
  <si>
    <t>FLUXORS P4</t>
  </si>
  <si>
    <t>fbf70f86-7785-4093-97d1-4c45fa19f1fc</t>
  </si>
  <si>
    <t>FLUXORS P5</t>
  </si>
  <si>
    <t>9d6af062-7297-4571-9dcd-93cf83cb4c37</t>
  </si>
  <si>
    <t>FLUXORS P6</t>
  </si>
  <si>
    <t>38e4c252-8e04-44ce-b002-96409615122d</t>
  </si>
  <si>
    <t>MAT-99604-17 - FON-10.02.B</t>
  </si>
  <si>
    <t>AIXETA AFS P0</t>
  </si>
  <si>
    <t>Monobloc</t>
  </si>
  <si>
    <t>84ff27d1-1e02-4949-bf8c-1419ecce84c1</t>
  </si>
  <si>
    <t>a93380e6-09b0-4c16-9432-708e4a232ab4</t>
  </si>
  <si>
    <t>MAT-99604-17 - FON-10.02.C</t>
  </si>
  <si>
    <t>AIXETA AFS P1</t>
  </si>
  <si>
    <t>f74c95aa-5c12-4eb2-b0f1-5b76191041ce</t>
  </si>
  <si>
    <t>268ea089-1f07-442e-9a0a-4f36221fd0f4</t>
  </si>
  <si>
    <t>AIXETA AFS P2</t>
  </si>
  <si>
    <t>c2b7c1d5-dfb1-46db-95a4-6eebab31ea87</t>
  </si>
  <si>
    <t>AIXETA AFS P3</t>
  </si>
  <si>
    <t>378023fd-a381-4cf3-bc53-a69c73d30535</t>
  </si>
  <si>
    <t>AIXETA AFS P4</t>
  </si>
  <si>
    <t>8b13a6b5-2c78-414f-b31d-b75b5ee456f1</t>
  </si>
  <si>
    <t>AIXETA AFS P5</t>
  </si>
  <si>
    <t>8e40ff32-00ab-43bf-b55f-759089fed407</t>
  </si>
  <si>
    <t>AIXETA AFS P6</t>
  </si>
  <si>
    <t>1181cb1c-31e4-490a-88df-9048df060233</t>
  </si>
  <si>
    <t>MAT-99604-17 - FON-34.03</t>
  </si>
  <si>
    <t>82d78b79-8097-4198-9ea6-86a81885ef82</t>
  </si>
  <si>
    <t>27873c2c-491f-493d-8453-6ee4278e44d5</t>
  </si>
  <si>
    <t>MAT-99604-17 - OBR-21.01.B</t>
  </si>
  <si>
    <t>ATC.MAT-25284.PS1.PK.</t>
  </si>
  <si>
    <t>PORTA AUTOMÀTICA APARCAMENT</t>
  </si>
  <si>
    <t>ebad9898-e4f5-40ac-b5d6-aa33a32a6370</t>
  </si>
  <si>
    <t>867ac8c8-ccc6-41f9-a8c9-1a7304815dc7</t>
  </si>
  <si>
    <t>MAT-99604-17 - OBR-25.10</t>
  </si>
  <si>
    <t>SISTEMES DE PROTECCIÓ CONTRA CAIGUDES (LINIA DE VIDA)</t>
  </si>
  <si>
    <t>LINIA DE VIDA BADALOT</t>
  </si>
  <si>
    <t>IGENA</t>
  </si>
  <si>
    <t>UNIVERSAL LVG 6</t>
  </si>
  <si>
    <t>a218758a-26e6-4460-b2e3-e968f1b777be</t>
  </si>
  <si>
    <t>abd245f1-3af4-4567-a110-ebd0a130f5fc</t>
  </si>
  <si>
    <t>MAT-99604-17 - PRO-11.01</t>
  </si>
  <si>
    <t>DETECTORS PB</t>
  </si>
  <si>
    <t>5b0570f4-8f2c-47a5-b5e9-5ce93c836612</t>
  </si>
  <si>
    <t>317fb24b-eb0e-4354-b52f-4585f399fb7a</t>
  </si>
  <si>
    <t>DETECTORS P1</t>
  </si>
  <si>
    <t>3ce12210-d6e2-4b21-b822-cc220e1dcaa0</t>
  </si>
  <si>
    <t>DETECTORS P2</t>
  </si>
  <si>
    <t>3fc5d476-153e-46dd-8d8f-f11419319a8b</t>
  </si>
  <si>
    <t>DETECTORS P3</t>
  </si>
  <si>
    <t>ed6bffaa-d094-469b-b432-9624f83d03bb</t>
  </si>
  <si>
    <t>DETECTORS P4</t>
  </si>
  <si>
    <t>e7ac696d-7b75-498e-81ed-ce5a95bbe787</t>
  </si>
  <si>
    <t>DETECTORS P5</t>
  </si>
  <si>
    <t>c8711d7f-bd0f-415b-853a-30a3bbb8381b</t>
  </si>
  <si>
    <t>DETECTORS P6</t>
  </si>
  <si>
    <t>70dc2d6b-effa-406f-a915-384ae7e9583e</t>
  </si>
  <si>
    <t>DETECTORS P7</t>
  </si>
  <si>
    <t>dc827c8f-a067-46ac-b065-de50a455b02e</t>
  </si>
  <si>
    <t>DETECTORS PK</t>
  </si>
  <si>
    <t>24990a64-5edd-4129-bfc5-e94f70b68e36</t>
  </si>
  <si>
    <t>MAT-99604-17 - PRO-11.03</t>
  </si>
  <si>
    <t>PULSADOR P0</t>
  </si>
  <si>
    <t>8d437a11-542b-419e-a56b-9dfe85912ccd</t>
  </si>
  <si>
    <t>656eca3d-580c-44e2-906f-422336190099</t>
  </si>
  <si>
    <t>PULSADOR P1</t>
  </si>
  <si>
    <t>7efdd18b-7635-497e-8c75-a6bb1aebd413</t>
  </si>
  <si>
    <t>PULSADOR P2</t>
  </si>
  <si>
    <t>51f8a608-ec74-4bd1-8565-131a399d2e77</t>
  </si>
  <si>
    <t>PULSADOR P3</t>
  </si>
  <si>
    <t>e5ee8462-bcd3-4bc7-83c9-8bbf506abd14</t>
  </si>
  <si>
    <t>PULSADOR P4</t>
  </si>
  <si>
    <t>3c40b2f2-a7fe-4ac8-b141-2bcd37b1b638</t>
  </si>
  <si>
    <t>PULSADOR P5</t>
  </si>
  <si>
    <t>ec05c200-1e83-4c6c-998f-26f2ed857880</t>
  </si>
  <si>
    <t>PULSADOR P6</t>
  </si>
  <si>
    <t>bce0f867-3bc9-408d-8bcc-3b0cd37ab5a4</t>
  </si>
  <si>
    <t>PULSADOR PK</t>
  </si>
  <si>
    <t>d6e7f0ee-a42d-4c08-a16f-2b60642e19f8</t>
  </si>
  <si>
    <t>MAT-99604-17 - PRO-11.04</t>
  </si>
  <si>
    <t>SIRENA INCENDI P1</t>
  </si>
  <si>
    <t>2e92b56a-a222-489c-86a3-dbe37dbb9b40</t>
  </si>
  <si>
    <t>f7b0c7bd-e3ab-47a7-a0ab-bcea7a016f7b</t>
  </si>
  <si>
    <t>SIRENA INCENDI P2</t>
  </si>
  <si>
    <t>e86f15ba-f639-4dd1-87f6-73b95e16809e</t>
  </si>
  <si>
    <t>SIRENA INCENDI P3</t>
  </si>
  <si>
    <t>3bc71856-58d7-4583-9ec4-02babc5c11fa</t>
  </si>
  <si>
    <t>SIRENA INCENDI P4</t>
  </si>
  <si>
    <t>7ef48f8d-8f59-4c8f-88c5-dfd1118c3c7e</t>
  </si>
  <si>
    <t>SIRENA INCENDI P5</t>
  </si>
  <si>
    <t>7a5b946a-e1d5-4bd3-a306-46729d3af77d</t>
  </si>
  <si>
    <t>SIRENA INCENDI P6</t>
  </si>
  <si>
    <t>4baadc2b-6756-4da0-a2e6-1e0618694f64</t>
  </si>
  <si>
    <t>SIRENA INCENDI PK</t>
  </si>
  <si>
    <t>daae059a-45f2-4d53-af5d-506655f77caa</t>
  </si>
  <si>
    <t>MAT-99604-17 - PRO-11.06</t>
  </si>
  <si>
    <t>CENTRAL INCENDIS</t>
  </si>
  <si>
    <t>VISION</t>
  </si>
  <si>
    <t>1404a431-799c-4b26-b00d-fe3a6f664a92</t>
  </si>
  <si>
    <t>297e9070-1352-4403-b99f-044f852ea710</t>
  </si>
  <si>
    <t>MAT-99604-17 - PRO-11.09</t>
  </si>
  <si>
    <t>EXTINTOR POLS P0</t>
  </si>
  <si>
    <t>afff5764-a8f8-415e-8827-7ca60342d21e</t>
  </si>
  <si>
    <t>447fe651-b582-4dfb-a243-f871b4f20467</t>
  </si>
  <si>
    <t>ATC.MAT-25284.P00.OAC.</t>
  </si>
  <si>
    <t>EXTINTOR CO2 OAC</t>
  </si>
  <si>
    <t>b5e0a220-53b6-4135-817c-47c9e7452408</t>
  </si>
  <si>
    <t>EXTINTOR CO2 RECEPCIÓ</t>
  </si>
  <si>
    <t>edb8cff2-0a3f-47a5-93e8-adf2daae662c</t>
  </si>
  <si>
    <t>EXTINTOR CO2 ZONA ESPERA</t>
  </si>
  <si>
    <t>03054cac-ab54-4879-9896-9a1130538038</t>
  </si>
  <si>
    <t>EXTINTOR POLS ZONA ESPERA</t>
  </si>
  <si>
    <t>e82ee7f5-7971-46a6-ba05-fb91a39f641f</t>
  </si>
  <si>
    <t>EXTINTOR POLS P1</t>
  </si>
  <si>
    <t>07dd2f57-50b1-49bd-84ed-3a7beda734ce</t>
  </si>
  <si>
    <t>EXTINTOR POLS P2</t>
  </si>
  <si>
    <t>bc0d6b15-ae03-4bbc-9dda-5e6154ba2153</t>
  </si>
  <si>
    <t>EXTINTOR POLS P3</t>
  </si>
  <si>
    <t>a5601940-e87f-4a3b-9f6e-50c896dcb64f</t>
  </si>
  <si>
    <t>EXTINTOR POLS P4</t>
  </si>
  <si>
    <t>24710138-eee6-4a71-9701-8c30c1cc59ec</t>
  </si>
  <si>
    <t>EXTINTOR POLS P5</t>
  </si>
  <si>
    <t>7b4883b2-00eb-4e5a-9d0a-da1075de2d4c</t>
  </si>
  <si>
    <t>EXTINTOR POLS P6</t>
  </si>
  <si>
    <t>5e7f702d-2037-481a-802f-5de3614a40d8</t>
  </si>
  <si>
    <t>ATC.MAT-25284.P07.VSE.</t>
  </si>
  <si>
    <t>EXTINTOR POLS ASCENSOR</t>
  </si>
  <si>
    <t>9e8fad0f-4100-44c8-9507-0ee1be1f1c27</t>
  </si>
  <si>
    <t>EXTINTOR CO2 ASCENSOR</t>
  </si>
  <si>
    <t>6438e803-97b5-420f-91a6-dff7ef81b43d</t>
  </si>
  <si>
    <t>EXTINTOR 1 CO2 PK</t>
  </si>
  <si>
    <t>6c599b05-61d4-4f89-9358-281106958f50</t>
  </si>
  <si>
    <t>EXTINTOR 3 POLS PK</t>
  </si>
  <si>
    <t>7870a8ac-c595-4624-924b-35bd57fcd67b</t>
  </si>
  <si>
    <t>EXTINTOR 1 POLS PK</t>
  </si>
  <si>
    <t>b01403bc-6d3d-4221-84b7-64a6bb1e7366</t>
  </si>
  <si>
    <t>EXTINTOR 2 POLS PK</t>
  </si>
  <si>
    <t>710013b6-41f1-4a15-9254-80248d29edf8</t>
  </si>
  <si>
    <t>MAT-99604-17 - PRO-34.05</t>
  </si>
  <si>
    <t>instal·lació PCI</t>
  </si>
  <si>
    <t>3736b989-72ad-4183-b5d7-77dde499001b</t>
  </si>
  <si>
    <t>6b0ebd39-d8e9-45f1-acd9-36a975fea8fc</t>
  </si>
  <si>
    <t>MAT-99604-17 - SAN-09.01</t>
  </si>
  <si>
    <t>XARXA SANEJAMENT</t>
  </si>
  <si>
    <t>6f94d7a8-36a2-4412-8b7b-393f3a75350d</t>
  </si>
  <si>
    <t>fa4e3b35-a45b-40c0-ba81-e8a63267d168</t>
  </si>
  <si>
    <t>MAT-99604-17 - SEG-12.01.B.B</t>
  </si>
  <si>
    <t>DETECTORS BIVOLUMETRICS P00</t>
  </si>
  <si>
    <t>a73716ce-333c-4da8-b89c-4645a9303621</t>
  </si>
  <si>
    <t>2b3adc89-67ff-4631-8670-6ecc11357005</t>
  </si>
  <si>
    <t>DETECTORS BIVOLUMETRICS P01</t>
  </si>
  <si>
    <t>8fc6c52a-e167-4238-b57e-d7387c8ad2c6</t>
  </si>
  <si>
    <t>DETECTORS BIVOLUMETRICS PS1</t>
  </si>
  <si>
    <t>58e070c8-0cb3-4549-83aa-a13186e4a1f2</t>
  </si>
  <si>
    <t>MAT-99604-17 - SEG-12.03</t>
  </si>
  <si>
    <t>CENTRAL INTRUSIÓ</t>
  </si>
  <si>
    <t>3077830a-668c-4134-8de7-5425f537e533</t>
  </si>
  <si>
    <t>b1fd5111-ba37-4208-8e66-1893bb24e80a</t>
  </si>
  <si>
    <t>MAT-99604-17 - SEG-17.06.D</t>
  </si>
  <si>
    <t>CÀMERA SEGURETAT P00</t>
  </si>
  <si>
    <t>7132f4d2-6050-4d38-8b88-5d7bc9a7678e</t>
  </si>
  <si>
    <t>c79d8ce9-f1d6-4a3b-8e96-6d04a02fd733</t>
  </si>
  <si>
    <t>CÀMERA SEGURETAT PARKING</t>
  </si>
  <si>
    <t>ef2a822d-17a2-46dc-8853-615dd0d68805</t>
  </si>
  <si>
    <t>MAT-99604-17 - TRA-20.01.A</t>
  </si>
  <si>
    <t>ASCENSORS ELÈCTRICS</t>
  </si>
  <si>
    <t>ASCENSOR RAE 1-170007395</t>
  </si>
  <si>
    <t>OTIS</t>
  </si>
  <si>
    <t>1-170007395</t>
  </si>
  <si>
    <t>08cc7d18-e17c-4014-ae18-077f38e8ad5f</t>
  </si>
  <si>
    <t>16ca5099-cceb-42a0-be09-1965b9004773</t>
  </si>
  <si>
    <t>MAT-99604-17 - VEN-02.16</t>
  </si>
  <si>
    <t>EXTRACCIÓ BANYS P0</t>
  </si>
  <si>
    <t>f5a55e44-3c55-41a2-9442-ae7a158ff496</t>
  </si>
  <si>
    <t>d640168b-aa08-408a-96d6-47871b9677f2</t>
  </si>
  <si>
    <t>EXTRACCIÓ BANYS P1</t>
  </si>
  <si>
    <t>e2f1f532-79c0-4787-b381-c28522f891b4</t>
  </si>
  <si>
    <t>EXTRACCIÓ BANYS P2</t>
  </si>
  <si>
    <t>efd6e5ca-7184-473c-bcf0-89b10f5749e0</t>
  </si>
  <si>
    <t>EXTRACCIÓ BANYS P3</t>
  </si>
  <si>
    <t>859a403b-fd4a-42e2-8d27-b11558281fd7</t>
  </si>
  <si>
    <t>EXTRACCIÓ BANYS P4</t>
  </si>
  <si>
    <t>cd3c6e18-33b7-43f0-abb1-3917db109fbc</t>
  </si>
  <si>
    <t>EXTRACCIÓ BANYS P5</t>
  </si>
  <si>
    <t>a5936eb5-77cc-4d58-a093-e67836bdfdd5</t>
  </si>
  <si>
    <t>EXTRACCIÓ BANYS P6</t>
  </si>
  <si>
    <t>14cb4289-31dc-4514-b410-0a5c08604d92</t>
  </si>
  <si>
    <t>MAT-99604-18 - BAI-05.01.C</t>
  </si>
  <si>
    <t>ATC.MAT-25285.ESC01.</t>
  </si>
  <si>
    <t>COMPTADOR LLUM</t>
  </si>
  <si>
    <t>c0d8258c-63d0-4945-81d7-3d7dfb420e3e</t>
  </si>
  <si>
    <t>553f7175-aee7-420e-a299-ed6bebd40c43</t>
  </si>
  <si>
    <t>MAT-99604-18 - BAI-06.01.D</t>
  </si>
  <si>
    <t>13f6e9f3-7ae9-49fb-b9af-cae2b14f755c</t>
  </si>
  <si>
    <t>b91e05d7-4633-4c34-b71e-0de5a5b3ae53</t>
  </si>
  <si>
    <t>MAT-99604-18 - BAI-15.01.A</t>
  </si>
  <si>
    <t>ATC.MAT-25285.P00.SR.</t>
  </si>
  <si>
    <t>330b3ebf-89d2-4615-a7ce-317a38297ff1</t>
  </si>
  <si>
    <t>65bdd36f-f828-4a98-8435-fecb5fd78609</t>
  </si>
  <si>
    <t>MAT-99604-18 - BAI-15.03</t>
  </si>
  <si>
    <t>SAI RIELLO</t>
  </si>
  <si>
    <t>UPS VSD 3000 A5</t>
  </si>
  <si>
    <t>BVSD3K0AA5</t>
  </si>
  <si>
    <t>c188f572-c40e-47e3-9d3e-1ef2850e9a23</t>
  </si>
  <si>
    <t>e74a9b14-a668-4356-bbf9-9af17a5e6c15</t>
  </si>
  <si>
    <t>MAT-99604-18 - BAI-15.05.A</t>
  </si>
  <si>
    <t>6fbce9d6-7f0a-4bbd-a950-930b73132e1e</t>
  </si>
  <si>
    <t>41056541-85ff-48af-bc9d-28b1079a822a</t>
  </si>
  <si>
    <t>MAT-99604-18 - BAI-15.05.B</t>
  </si>
  <si>
    <t>95381bf7-127d-48a6-bfbd-48a54e933862</t>
  </si>
  <si>
    <t>bdf0ab6b-27a6-46c0-b55b-6adef1e67eff</t>
  </si>
  <si>
    <t>MAT-99604-18 - BAI-15.06</t>
  </si>
  <si>
    <t>XARXA TERRA</t>
  </si>
  <si>
    <t>f28baa90-8db4-4031-b187-e5a23ac07438</t>
  </si>
  <si>
    <t>dfdddaaa-8a8c-40b0-bba0-16039d0b7dde</t>
  </si>
  <si>
    <t>MAT-99604-18 - BAI-16.01</t>
  </si>
  <si>
    <t>LLUMENERES</t>
  </si>
  <si>
    <t>2 DOWNLIGHTS PETITS-10 DOWNLIGHTS GRANS-10 TIRES LED SUSPESES-15 PLAFONS LED</t>
  </si>
  <si>
    <t>55b6afb1-fa73-44a1-b4c1-576815211ab8</t>
  </si>
  <si>
    <t>fa34c14b-fd40-430d-b6a7-d6a79f14e5ac</t>
  </si>
  <si>
    <t>MAT-99604-18 - BAI-16.02</t>
  </si>
  <si>
    <t>EMERGÈNCIES</t>
  </si>
  <si>
    <t>LEGRAND</t>
  </si>
  <si>
    <t>eb396cfc-c696-4857-a49b-3d8ea2b9ec81</t>
  </si>
  <si>
    <t>073e2381-7d97-40ae-8528-77bee4238096</t>
  </si>
  <si>
    <t>MAT-99604-18 - BAI-16.03</t>
  </si>
  <si>
    <t>ATC.MAT-25285.P00.PAT02.</t>
  </si>
  <si>
    <t>FOCUS LED</t>
  </si>
  <si>
    <t>LEDVANCE 20W LED</t>
  </si>
  <si>
    <t>5941d5b7-c6da-4199-9416-9f6c7877c1f6</t>
  </si>
  <si>
    <t>16fad145-9203-4568-af73-f9fd1a69389a</t>
  </si>
  <si>
    <t>MAT-99604-18 - BAI-34.10</t>
  </si>
  <si>
    <t>INST. BAIXA TENSIÓ</t>
  </si>
  <si>
    <t>509e5d09-b413-4216-bb3e-25bcf787163a</t>
  </si>
  <si>
    <t>7fd1ddef-335e-4ad5-b273-441050c3096d</t>
  </si>
  <si>
    <t>MAT-99604-18 - CLI-01.04.A</t>
  </si>
  <si>
    <t>UNITAT INTERIOR RACK</t>
  </si>
  <si>
    <t>FTXP50K3VIB</t>
  </si>
  <si>
    <t>J002068</t>
  </si>
  <si>
    <t>66fb81d1-c2da-44bf-9996-bcc05f454c82</t>
  </si>
  <si>
    <t>7ad158d3-75e1-431c-80c3-536088c7b94d</t>
  </si>
  <si>
    <t>MAT-99604-18 - CLI-01.04.B</t>
  </si>
  <si>
    <t>ATC.MAT-25285.PC.</t>
  </si>
  <si>
    <t>UNITAT EXTERIOR RACK</t>
  </si>
  <si>
    <t>RXP50K3V1B</t>
  </si>
  <si>
    <t>J001844</t>
  </si>
  <si>
    <t>5147f28e-0d5a-4048-8729-39ab7007a8d3</t>
  </si>
  <si>
    <t>ad4f8497-30fd-4957-946b-e5a77e86443e</t>
  </si>
  <si>
    <t>MAT-99604-18 - CLI-01.08.A</t>
  </si>
  <si>
    <t>ATC.MAT-25285.P00.DE01.</t>
  </si>
  <si>
    <t>UT INTERIOR DESPATX CAP OFICINA</t>
  </si>
  <si>
    <t>MITSUBISHI</t>
  </si>
  <si>
    <t>PLFY-P40-VFM-E1</t>
  </si>
  <si>
    <t>7B00065</t>
  </si>
  <si>
    <t>6d561d37-dfdc-4ea3-b5d9-b3978bd45a01</t>
  </si>
  <si>
    <t>ffcf0d92-95cf-41fc-b053-0b291e45b24f</t>
  </si>
  <si>
    <t>ATC.MAT-25285.P00.OAC.</t>
  </si>
  <si>
    <t>UT INTERIOR CLIMA OAC</t>
  </si>
  <si>
    <t>PEFY-P140-VMA-E2</t>
  </si>
  <si>
    <t>7B00097</t>
  </si>
  <si>
    <t>e47367ee-bf54-447d-9445-c42514255d84</t>
  </si>
  <si>
    <t>ATC.MAT-25285.P00.ST01.</t>
  </si>
  <si>
    <t>UT INTERIOR CLIMA ZONA TREBALL OBERTA</t>
  </si>
  <si>
    <t>PEFY-P63-VMA-E2</t>
  </si>
  <si>
    <t>7A00636B</t>
  </si>
  <si>
    <t>abad6928-8ef9-4e5b-977e-3b38afc19148</t>
  </si>
  <si>
    <t>MAT-99604-18 - CLI-01.08.B</t>
  </si>
  <si>
    <t>UNITAT EXTERIOR VRV</t>
  </si>
  <si>
    <t>PUMY-P200YKM1</t>
  </si>
  <si>
    <t>62U00703</t>
  </si>
  <si>
    <t>4dfddb8a-c4e1-42a0-8b07-f0f87b6278f1</t>
  </si>
  <si>
    <t>a56f6cff-6804-4b16-b21e-5fbc81722afd</t>
  </si>
  <si>
    <t>MAT-99604-18 - CLI-02.04</t>
  </si>
  <si>
    <t>FIBRA</t>
  </si>
  <si>
    <t>10ce4d49-2306-48ec-a310-c9c3154c5877</t>
  </si>
  <si>
    <t>93c79328-1619-4c34-b8c0-e41f785f2414</t>
  </si>
  <si>
    <t>MAT-99604-18 - CLI-02.05</t>
  </si>
  <si>
    <t>REIXES D'AIRE</t>
  </si>
  <si>
    <t>8e3fe019-ee78-4017-95eb-7b29745fb4ab</t>
  </si>
  <si>
    <t>4b3b540b-0ec0-402b-a5fe-6417fb2ce570</t>
  </si>
  <si>
    <t>MAT-99604-18 - CLI-02.08.B</t>
  </si>
  <si>
    <t>ATC.MAT-25285.P00.LV03.</t>
  </si>
  <si>
    <t xml:space="preserve">RECUPERADOR </t>
  </si>
  <si>
    <t>6c3d6976-dcda-4e32-a932-eb92fd533f3c</t>
  </si>
  <si>
    <t>ed1a8eb7-2279-4953-a3be-e3852da3bf8f</t>
  </si>
  <si>
    <t>MAT-99604-18 - CLI-02.09</t>
  </si>
  <si>
    <t>ATC.MAT-25285.P00.VS.</t>
  </si>
  <si>
    <t>CORTINA D'AIRE</t>
  </si>
  <si>
    <t>SOLER PALAU</t>
  </si>
  <si>
    <t>COR-9 1500 FT</t>
  </si>
  <si>
    <t>12WI8721</t>
  </si>
  <si>
    <t>aac7cadf-afda-4a8c-9ffc-13a918fb68de</t>
  </si>
  <si>
    <t>0456cffd-9ec0-4fa9-a9d5-5e8740b9fd29</t>
  </si>
  <si>
    <t>MAT-99604-18 - CLI-33</t>
  </si>
  <si>
    <t>2b2c3428-fdec-4634-83a0-565362bc1a3c</t>
  </si>
  <si>
    <t>98968897-d715-4111-8ad7-67f7b8d97af0</t>
  </si>
  <si>
    <t>MAT-99604-18 - COM-17.02.A</t>
  </si>
  <si>
    <t>CENTRALETA DE TELEFONIA</t>
  </si>
  <si>
    <t>CENTRALETA TELEFONIA</t>
  </si>
  <si>
    <t>ALCATEL LUCENT</t>
  </si>
  <si>
    <t>8083</t>
  </si>
  <si>
    <t>d9b3866e-9626-47bb-9e25-8da463b35ece</t>
  </si>
  <si>
    <t>a8040e57-988a-40da-8707-c71598384108</t>
  </si>
  <si>
    <t>MAT-99604-18 - COM-17.09.A</t>
  </si>
  <si>
    <t>5bfff80c-a271-4388-b33c-cce247bed8bf</t>
  </si>
  <si>
    <t>b01ca1eb-2121-4d3c-baf3-804707f137b4</t>
  </si>
  <si>
    <t>MAT-99604-18 - FON-05.01.A</t>
  </si>
  <si>
    <t>1834e455-2ccb-41b1-a147-df17e7fce33c</t>
  </si>
  <si>
    <t>977ad558-c814-4598-b98d-61ddc1146930</t>
  </si>
  <si>
    <t>MAT-99604-18 - FON-10.01.A</t>
  </si>
  <si>
    <t>ATC.MAT-25285.P00.OFF.</t>
  </si>
  <si>
    <t>AIGÜERA INOX</t>
  </si>
  <si>
    <t>28f787c3-411f-412e-8d8e-a6fd7d163970</t>
  </si>
  <si>
    <t>dc507a26-ed9a-4496-b386-1c6962d416e5</t>
  </si>
  <si>
    <t>MAT-99604-18 - FON-10.01.D</t>
  </si>
  <si>
    <t>ATC.MAT-25285.P00.LV01.</t>
  </si>
  <si>
    <t>WC UNISEX</t>
  </si>
  <si>
    <t>516fedd7-333a-4b8f-bc4a-fa03b8ea15ee</t>
  </si>
  <si>
    <t>e7e65a13-c5fe-4487-9ad9-263b14dc9de3</t>
  </si>
  <si>
    <t>ATC.MAT-25285.P00.LV02.</t>
  </si>
  <si>
    <t>WC ADAPTAT</t>
  </si>
  <si>
    <t>609e3d9c-619b-46e5-a5a0-36fd8c7f9539</t>
  </si>
  <si>
    <t>MAT-99604-18 - FON-10.01.E</t>
  </si>
  <si>
    <t xml:space="preserve">ABOCADOR  </t>
  </si>
  <si>
    <t>a56cdc8b-014f-419c-a802-54f9994cd2ce</t>
  </si>
  <si>
    <t>8d931b12-0a05-4608-bd51-c98d115edd8b</t>
  </si>
  <si>
    <t>MAT-99604-18 - FON-10.01.F</t>
  </si>
  <si>
    <t>LAVABO UNISEX</t>
  </si>
  <si>
    <t>0016a70b-31d0-443f-9868-cfb18fef0ec2</t>
  </si>
  <si>
    <t>317f6647-fb7d-45a4-b11d-30aec4244bc7</t>
  </si>
  <si>
    <t>LAVABO ADAPTAT</t>
  </si>
  <si>
    <t>e2c10996-a596-4178-a422-383ae3cdd0de</t>
  </si>
  <si>
    <t>MAT-99604-18 - FON-10.02.C</t>
  </si>
  <si>
    <t>AIXETA PRESTO</t>
  </si>
  <si>
    <t>a80a16ed-84c1-4f6d-8a60-63961efa206f</t>
  </si>
  <si>
    <t>dcb879af-55d1-47a2-9c99-45007909a2b5</t>
  </si>
  <si>
    <t>MAT-99604-18 - FON-34.03</t>
  </si>
  <si>
    <t>90c6d1f7-0fa5-4cad-a3bb-53fa8cfb98f7</t>
  </si>
  <si>
    <t>2d89f681-e2ea-46a4-9a7e-20bd0578be15</t>
  </si>
  <si>
    <t>MAT-99604-18 - OBR-21.01.A</t>
  </si>
  <si>
    <t>PORTA AUTOMÀTICA</t>
  </si>
  <si>
    <t>DORMA</t>
  </si>
  <si>
    <t>ES200</t>
  </si>
  <si>
    <t>c6d74db4-cbe4-4d7c-b6ad-07f72ec4e16f</t>
  </si>
  <si>
    <t>d3d93e2b-2ab1-426c-baf7-fc91a8f7c9b1</t>
  </si>
  <si>
    <t>MAT-99604-18 - OBR-25.06.B</t>
  </si>
  <si>
    <t>PERSIANA ENROTLLABLE MOTORITZADA</t>
  </si>
  <si>
    <t>PERSIANES ENROTLLABLES MOTORITZADES</t>
  </si>
  <si>
    <t>3721c628-8988-4aa6-b89b-16b90289ee86</t>
  </si>
  <si>
    <t>7cd91ae0-de27-4e3e-a97d-4c9a4964b2e1</t>
  </si>
  <si>
    <t>MAT-99604-18 - PRO-11.01</t>
  </si>
  <si>
    <t>DETECTOR FUMS</t>
  </si>
  <si>
    <t>e703ea22-7519-40fc-9f54-6151f0b7b4bc</t>
  </si>
  <si>
    <t>feeecf16-89a3-453c-8c1c-1046db2c8979</t>
  </si>
  <si>
    <t>MAT-99604-18 - PRO-11.04</t>
  </si>
  <si>
    <t>SIRENA INCENDIS</t>
  </si>
  <si>
    <t>014f569f-fdbc-40f0-9805-eb9a49b6bacc</t>
  </si>
  <si>
    <t>276de1c8-8103-49d3-94a3-90d539dc10c4</t>
  </si>
  <si>
    <t>MAT-99604-18 - PRO-11.06</t>
  </si>
  <si>
    <t>0027598</t>
  </si>
  <si>
    <t>c145e54c-0a82-4a46-82ab-cf45698bed39</t>
  </si>
  <si>
    <t>bf7be3a7-1ebc-4dce-955e-b22afde564de</t>
  </si>
  <si>
    <t>MAT-99604-18 - PRO-11.09</t>
  </si>
  <si>
    <t>EXTINTOR POLS SALA TÈCNICA</t>
  </si>
  <si>
    <t>42dabb01-9141-4a9b-95f4-b5035fef911d</t>
  </si>
  <si>
    <t>aecaa670-eeca-45d2-b069-ab84d8f1705f</t>
  </si>
  <si>
    <t>EXTINTOR CO2 SALA TÈCNICA</t>
  </si>
  <si>
    <t>dbbb0fd4-af44-4906-b8f4-b6f068c06b24</t>
  </si>
  <si>
    <t>EXTINTOR ENTRADA</t>
  </si>
  <si>
    <t>912f75fd-398d-45e6-91cc-a61e1d1e1809</t>
  </si>
  <si>
    <t>MAT-99604-18 - PRO-34.05</t>
  </si>
  <si>
    <t>INSTAL·LACIÓ PCI</t>
  </si>
  <si>
    <t>77d869dd-4009-4f57-9c42-2dc325615b6a</t>
  </si>
  <si>
    <t>5694432a-0dff-42fd-8fbe-f9a0d761de09</t>
  </si>
  <si>
    <t>MAT-99604-18 - SEG-12.01.B.B</t>
  </si>
  <si>
    <t>DETECTOR VOLUMÈTRIC</t>
  </si>
  <si>
    <t>acbbbde3-191c-4642-bbbd-8959f6076431</t>
  </si>
  <si>
    <t>1ad3c4ed-36eb-474c-bcad-0de5cdcd18e5</t>
  </si>
  <si>
    <t>MAT-99604-18 - SEG-12.03</t>
  </si>
  <si>
    <t>PARADOX</t>
  </si>
  <si>
    <t>RO P2 24</t>
  </si>
  <si>
    <t>a42dfa3e-0a48-4a5b-ae1c-f6e8b952090a</t>
  </si>
  <si>
    <t>05d8b6eb-4edd-458d-9747-5fa2094e9222</t>
  </si>
  <si>
    <t>MAT-99604-18 - SEG-12.04</t>
  </si>
  <si>
    <t>TECLAT INTRUSIÓ</t>
  </si>
  <si>
    <t>bea4f7a7-d299-43e4-830e-4e228cbba7ff</t>
  </si>
  <si>
    <t>a40a2f3e-5197-471b-a699-b94c68532ffa</t>
  </si>
  <si>
    <t>MAT-99604-18 - VAR-10.03.E</t>
  </si>
  <si>
    <t>BARRA ABATIBLE</t>
  </si>
  <si>
    <t>0904fb59-63ec-47ff-8609-b834b8c7d5ca</t>
  </si>
  <si>
    <t>03cf2715-c00f-4473-98e1-208ec97ed708</t>
  </si>
  <si>
    <t>MAT-99604-18 - VEN-02.16</t>
  </si>
  <si>
    <t xml:space="preserve">EXTRACTOR BANY </t>
  </si>
  <si>
    <t>f94cb9c2-011d-427a-974e-5ee9923ee9cf</t>
  </si>
  <si>
    <t>ba717ade-062d-42cb-beee-9006ed0745c7</t>
  </si>
  <si>
    <t>MAT-99604-19 - BAI-05.01.C</t>
  </si>
  <si>
    <t>0489b496-74eb-4328-b17f-acadc5b9a685</t>
  </si>
  <si>
    <t>7e2f9a9c-1e00-443e-b155-721667d94b1d</t>
  </si>
  <si>
    <t>MAT-99604-19 - BAI-06.01.D</t>
  </si>
  <si>
    <t>DETECTOR PRESÈNCIA IL·LUMINACIÓ</t>
  </si>
  <si>
    <t>2a987c64-6a13-4213-b421-c35e847062bf</t>
  </si>
  <si>
    <t>e4d0a732-8290-4b6d-9d91-247482a86685</t>
  </si>
  <si>
    <t>MAT-99604-19 - BAI-15.01.A</t>
  </si>
  <si>
    <t>ATC.MAT-25286.P00.SR.</t>
  </si>
  <si>
    <t>cb31d9d3-c768-4f0f-b4e0-f6b621787fb7</t>
  </si>
  <si>
    <t>acf2ce97-8ad8-440a-8ee5-84b0712ab07a</t>
  </si>
  <si>
    <t>MAT-99604-19 - BAI-15.01.B</t>
  </si>
  <si>
    <t>ATC.MAT-25286.P00.VS.</t>
  </si>
  <si>
    <t>SUBQUADRE ENTRADA</t>
  </si>
  <si>
    <t>dd8bd171-c46e-46c0-87a9-f6e1a214e7e0</t>
  </si>
  <si>
    <t>c96abfe7-00fa-46ff-b541-85ed9508b762</t>
  </si>
  <si>
    <t>MAT-99604-19 - BAI-15.03</t>
  </si>
  <si>
    <t>SAI SALICRU</t>
  </si>
  <si>
    <t>23201B70312</t>
  </si>
  <si>
    <t>19e16f5a-7c9a-4ecf-a1a8-ad5ad89b9aed</t>
  </si>
  <si>
    <t>e254b014-c78b-4033-84e3-f140fd3e447e</t>
  </si>
  <si>
    <t>MAT-99604-19 - BAI-15.05.A</t>
  </si>
  <si>
    <t>ENDOLLS SIMPLES</t>
  </si>
  <si>
    <t>946bf14f-9ea2-4472-9b39-531b04b3fa40</t>
  </si>
  <si>
    <t>99467bfc-655a-4cf5-ae5b-4ad4a7a089bc</t>
  </si>
  <si>
    <t>PUNTS DE TREBALLS 3 ENDOLLS</t>
  </si>
  <si>
    <t>e86af689-5099-4679-9e22-b2fde709672f</t>
  </si>
  <si>
    <t>MAT-99604-19 - BAI-15.05.B</t>
  </si>
  <si>
    <t>72f72221-43a1-4fe8-a520-fc6b46be9a48</t>
  </si>
  <si>
    <t>2ada29cf-ff32-4487-878f-cd211b9f62f3</t>
  </si>
  <si>
    <t>MAT-99604-19 - BAI-15.06</t>
  </si>
  <si>
    <t>f75d5803-c0d8-4916-80de-d75f970f476b</t>
  </si>
  <si>
    <t>5840c9be-9cda-44a0-8ece-7a75b03205bc</t>
  </si>
  <si>
    <t>MAT-99604-19 - BAI-16.01</t>
  </si>
  <si>
    <t>25 PLAFONS LED LAMP-43 DOWNLIGHT TRIDONIC-6 PANTALLES LED LAMP</t>
  </si>
  <si>
    <t>cdf09ecd-091d-421c-8788-b09e0ae903bb</t>
  </si>
  <si>
    <t>12069db4-92e8-4128-9db7-abb962f41657</t>
  </si>
  <si>
    <t>MAT-99604-19 - BAI-16.02</t>
  </si>
  <si>
    <t>SAGELUX OD110</t>
  </si>
  <si>
    <t>0a6babaf-ee59-4cb4-9e44-64fc2448b6a5</t>
  </si>
  <si>
    <t>46a03419-6186-4d95-9c01-67739fe6ef5b</t>
  </si>
  <si>
    <t>MAT-99604-19 - BAI-34.10</t>
  </si>
  <si>
    <t>d241a53c-152a-4e07-951c-f76b96d71807</t>
  </si>
  <si>
    <t>10fc9321-3c1c-4518-a4f3-1cab6bdb1a8b</t>
  </si>
  <si>
    <t>MAT-99604-19 - CLI-01.04.A</t>
  </si>
  <si>
    <t>61A08057</t>
  </si>
  <si>
    <t>22de4c0b-2984-4b24-ad62-2c03e5cdcddb</t>
  </si>
  <si>
    <t>790db6da-1d01-44f5-b563-4e17ca1ce150</t>
  </si>
  <si>
    <t>MAT-99604-19 - CLI-01.04.B</t>
  </si>
  <si>
    <t>ATC.MAT-25286.PC.</t>
  </si>
  <si>
    <t>PUHZ-ZRP50KVA2</t>
  </si>
  <si>
    <t>76U03587</t>
  </si>
  <si>
    <t>2bb7b63b-7757-4876-b51e-d3401f8b6ab9</t>
  </si>
  <si>
    <t>82613b93-d7e9-4e8f-965a-52a9029c96e6</t>
  </si>
  <si>
    <t>MAT-99604-19 - CLI-01.08.A</t>
  </si>
  <si>
    <t>ATC.MAT-25286.P00.DE01.</t>
  </si>
  <si>
    <t>UT. INTERIOR SALA REUNIONS</t>
  </si>
  <si>
    <t>PEFY-P25VMA-E2</t>
  </si>
  <si>
    <t>7G02931</t>
  </si>
  <si>
    <t>1cdd1625-612d-4c17-af34-1695317514fe</t>
  </si>
  <si>
    <t>4ca41ca8-cfc5-4e73-b38e-adb25c071f34</t>
  </si>
  <si>
    <t>ATC.MAT-25286.P00.DE02.</t>
  </si>
  <si>
    <t>UT. INTERIOR DIRECCIÓ</t>
  </si>
  <si>
    <t>PEFY-P40VMA-E2</t>
  </si>
  <si>
    <t>7F03819</t>
  </si>
  <si>
    <t>88a19424-0d3b-4735-9a32-389158822729</t>
  </si>
  <si>
    <t>ATC.MAT-25286.P00.OAC.</t>
  </si>
  <si>
    <t>UT. INT. CONDUCTES OAC</t>
  </si>
  <si>
    <t>PEFY-P140VMA-E2</t>
  </si>
  <si>
    <t>7G00380</t>
  </si>
  <si>
    <t>aa61f141-e48c-435b-8a00-e0ee379d1382</t>
  </si>
  <si>
    <t>ATC.MAT-25286.P00.ST01.</t>
  </si>
  <si>
    <t>UT.INT. CONDUCTES SALA TREBALL</t>
  </si>
  <si>
    <t>7D01296</t>
  </si>
  <si>
    <t>79d9afa2-c313-4b4b-b887-2e3dd8bcfc0c</t>
  </si>
  <si>
    <t>MAT-99604-19 - CLI-01.08.B</t>
  </si>
  <si>
    <t>UNITAT EXTERIOR VRV 1</t>
  </si>
  <si>
    <t>PUMY-P140YKM3</t>
  </si>
  <si>
    <t>77U01183</t>
  </si>
  <si>
    <t>ad566bb8-a76c-4e61-b1f4-6e8a0d0120ab</t>
  </si>
  <si>
    <t>18b6fbe7-2ac9-4284-8816-02c6699c906d</t>
  </si>
  <si>
    <t>UNITAT EXTERIOR VRV 2</t>
  </si>
  <si>
    <t>77U01180</t>
  </si>
  <si>
    <t>77f681b2-04d5-49eb-b455-2ffc9d1cf7a7</t>
  </si>
  <si>
    <t>MAT-99604-19 - CLI-02.04</t>
  </si>
  <si>
    <t>a4a25db6-1247-44dc-8935-4e41aa574d06</t>
  </si>
  <si>
    <t>7e353e6a-036c-4596-83b7-3753c32d89ba</t>
  </si>
  <si>
    <t>MAT-99604-19 - CLI-02.05</t>
  </si>
  <si>
    <t>c9933940-79d1-4d37-972c-c69a5e9f37a9</t>
  </si>
  <si>
    <t>831cb1fa-5881-480c-ad41-bcd5afcf91c1</t>
  </si>
  <si>
    <t>MAT-99604-19 - CLI-02.08.B</t>
  </si>
  <si>
    <t>ATC.MAT-25286.P00.LV03.</t>
  </si>
  <si>
    <t>RECUPERADOR</t>
  </si>
  <si>
    <t>0fcee4b3-f827-4018-a270-a4cbb3735096</t>
  </si>
  <si>
    <t>f3a737d7-2b9f-4eee-9dcd-cd0aa0442fbd</t>
  </si>
  <si>
    <t>MAT-99604-19 - CLI-02.09</t>
  </si>
  <si>
    <t>MUNDOCLIMA</t>
  </si>
  <si>
    <t xml:space="preserve">MU-CA 1500-9FT </t>
  </si>
  <si>
    <t>1310</t>
  </si>
  <si>
    <t>b2fa4252-9ce3-4f7f-93c7-ca12b8cd36b8</t>
  </si>
  <si>
    <t>5825cdd5-226b-4b98-a8b4-e96d85edb24b</t>
  </si>
  <si>
    <t>MAT-99604-19 - CLI-33</t>
  </si>
  <si>
    <t>c17f6c21-3fb3-4be2-9120-b18212ee728f</t>
  </si>
  <si>
    <t>ecc3c4e7-df39-4885-96bc-2c4f70f84a21</t>
  </si>
  <si>
    <t>MAT-99604-19 - CLI-34.01</t>
  </si>
  <si>
    <t>b362e486-3714-4637-a15c-b6052b56e6f9</t>
  </si>
  <si>
    <t>7dc9fba6-5003-48a1-a56a-ea8135b6c291</t>
  </si>
  <si>
    <t>MAT-99604-19 - COM-17.02.A</t>
  </si>
  <si>
    <t>ALCATEL</t>
  </si>
  <si>
    <t>8038</t>
  </si>
  <si>
    <t>0fe6ad6f-014c-44bc-b349-cf4bf5e5decc</t>
  </si>
  <si>
    <t>6d4520c0-fd1e-4223-a619-0313e6741c0f</t>
  </si>
  <si>
    <t>MAT-99604-19 - COM-17.05.B</t>
  </si>
  <si>
    <t>TV SALA REUNIONS</t>
  </si>
  <si>
    <t>faf7a219-c80c-4112-922b-51399874e85c</t>
  </si>
  <si>
    <t>e3c7e5f0-e8f1-425b-839b-e90524bd4f54</t>
  </si>
  <si>
    <t>MAT-99604-19 - COM-17.05.E</t>
  </si>
  <si>
    <t xml:space="preserve">PRESA TV/FM </t>
  </si>
  <si>
    <t>4e11c66b-c7db-4e4b-b8cc-f2983d1a59c8</t>
  </si>
  <si>
    <t>c2e03caa-a3c1-4b3e-aded-ac69b7816a75</t>
  </si>
  <si>
    <t>MAT-99604-19 - COM-17.09.A</t>
  </si>
  <si>
    <t>2baf7f6f-3bff-4c8d-81f1-119de4afe12b</t>
  </si>
  <si>
    <t>40144b92-1663-4e03-b4cd-9a928f25ed2b</t>
  </si>
  <si>
    <t>MAT-99604-19 - COM-17.09.B</t>
  </si>
  <si>
    <t>PRESSES DE VEU I DADES</t>
  </si>
  <si>
    <t>ecd3d381-11a3-47e4-9eb6-d6809624db3c</t>
  </si>
  <si>
    <t>4cdc05d7-a3f2-4391-9bc1-e99258e7af1d</t>
  </si>
  <si>
    <t>MAT-99604-19 - FON-05.01.A</t>
  </si>
  <si>
    <t>beabc683-87c3-430a-826e-16b1f23bdf4c</t>
  </si>
  <si>
    <t>148e5d9f-e304-4f49-bc0a-6d167b516a61</t>
  </si>
  <si>
    <t>MAT-99604-19 - FON-10.01.A</t>
  </si>
  <si>
    <t>ATC.MAT-25286.P00.OFF.</t>
  </si>
  <si>
    <t>c062f33d-a1d7-435b-925b-1983d4116737</t>
  </si>
  <si>
    <t>0cbb1aa6-d854-4fb4-a83a-bf67707d0da5</t>
  </si>
  <si>
    <t>MAT-99604-19 - FON-10.01.D</t>
  </si>
  <si>
    <t>ATC.MAT-25286.P00.LV01.</t>
  </si>
  <si>
    <t>INODOR HOMES</t>
  </si>
  <si>
    <t>ac6bb0c9-3a62-4be5-bf4a-219118ecd3a6</t>
  </si>
  <si>
    <t>15697eee-5a50-4701-819b-d9d4eee0a0b7</t>
  </si>
  <si>
    <t>ATC.MAT-25286.P00.LV02.</t>
  </si>
  <si>
    <t>INODOR DONES</t>
  </si>
  <si>
    <t>c1b56502-be1e-414d-b06c-b09fd966338a</t>
  </si>
  <si>
    <t>INODOR BANY ADAPTAT</t>
  </si>
  <si>
    <t>bfa058bf-1941-4c77-8db1-435dd1386261</t>
  </si>
  <si>
    <t>MAT-99604-19 - FON-10.01.E</t>
  </si>
  <si>
    <t>ATC.MAT-25286.P00.SN.</t>
  </si>
  <si>
    <t>769b24e5-827a-4840-8ba9-c054e7e6632d</t>
  </si>
  <si>
    <t>cd3be9f9-23be-43ab-b3f2-54dfee2be5ce</t>
  </si>
  <si>
    <t>MAT-99604-19 - FON-10.01.F</t>
  </si>
  <si>
    <t>LAVABO HOMES</t>
  </si>
  <si>
    <t>db9cdd25-9adf-40b2-986e-667f46ead2e9</t>
  </si>
  <si>
    <t>60a56005-fe05-4e3e-8ddf-bfa49c511156</t>
  </si>
  <si>
    <t>LAVABO DONES</t>
  </si>
  <si>
    <t>c7dd5c05-a5a6-4617-be82-a02e8d40cd13</t>
  </si>
  <si>
    <t>12d70b8b-4844-4267-8021-38c82d26d556</t>
  </si>
  <si>
    <t>MAT-99604-19 - FON-10.02.C</t>
  </si>
  <si>
    <t>AIXETES</t>
  </si>
  <si>
    <t>Automàtics</t>
  </si>
  <si>
    <t>6e6f608f-f963-4189-97f4-4adbebd3ede2</t>
  </si>
  <si>
    <t>d350e092-665b-4f07-8632-130236fc18b3</t>
  </si>
  <si>
    <t>MAT-99604-19 - FON-34.03</t>
  </si>
  <si>
    <t>53862aba-e825-465b-baff-718b3a6672a0</t>
  </si>
  <si>
    <t>73949930-3a69-4766-8d17-86724b3aa6b3</t>
  </si>
  <si>
    <t>MAT-99604-19 - OBR-21.01.A</t>
  </si>
  <si>
    <t>8ef7a0b7-5233-4425-81dc-d90da2634858</t>
  </si>
  <si>
    <t>edc9af6c-f8a1-4ff5-add5-b8756a102fe6</t>
  </si>
  <si>
    <t>MAT-99604-19 - OBR-25.06.B</t>
  </si>
  <si>
    <t>e6bcb9db-03ce-42eb-a96e-200cb0f16d8e</t>
  </si>
  <si>
    <t>e4ad3858-3d30-49ca-be8b-1a716749e650</t>
  </si>
  <si>
    <t>MAT-99604-19 - PRO-11.01</t>
  </si>
  <si>
    <t>DETECTORS FUMS</t>
  </si>
  <si>
    <t>bbc43750-ce8a-47be-95ba-3d3f7d8462b2</t>
  </si>
  <si>
    <t>77a53ccf-a0f6-4431-984b-46844c1b04ae</t>
  </si>
  <si>
    <t>MAT-99604-19 - PRO-11.03</t>
  </si>
  <si>
    <t>POLSADORS INCENDIS</t>
  </si>
  <si>
    <t>7ae82784-5919-4e17-a843-e1dce6d1b34a</t>
  </si>
  <si>
    <t>7e934562-aed2-47dc-90d7-4d3bf9818a70</t>
  </si>
  <si>
    <t>MAT-99604-19 - PRO-11.04</t>
  </si>
  <si>
    <t>8ac758e3-2e20-409f-a226-5aaa67839bd6</t>
  </si>
  <si>
    <t>2ffd0c5e-eac6-4cc2-9a8f-a33a1ad46154</t>
  </si>
  <si>
    <t>MAT-99604-19 - PRO-11.06</t>
  </si>
  <si>
    <t>CENTRALETA INCENDIS</t>
  </si>
  <si>
    <t>KOMTES</t>
  </si>
  <si>
    <t>VCN-4</t>
  </si>
  <si>
    <t>08102010</t>
  </si>
  <si>
    <t>37525987-fad5-4d94-88df-13aee0ac2e70</t>
  </si>
  <si>
    <t>11326ad0-6c40-4780-981b-15725ddb9902</t>
  </si>
  <si>
    <t>MAT-99604-19 - PRO-11.09</t>
  </si>
  <si>
    <t>EXTINTOR POLS OAC</t>
  </si>
  <si>
    <t>3a64448d-1148-4c49-beab-848c7133d22e</t>
  </si>
  <si>
    <t>1d657d14-aeec-4211-95f4-d38df38e1ad9</t>
  </si>
  <si>
    <t>44dba023-0e55-47d7-ab08-6aadbd880859</t>
  </si>
  <si>
    <t>EXTINTOR POLS SALA TREBALL</t>
  </si>
  <si>
    <t>6b421cfb-fef2-4005-a508-affe7d0ebc1f</t>
  </si>
  <si>
    <t>7b5ce73a-d106-4573-aeb7-c13f62e0c839</t>
  </si>
  <si>
    <t>EXTINTOR POLS VESTIBUL</t>
  </si>
  <si>
    <t>440f1ef6-4eba-4d65-a953-cedaf599d821</t>
  </si>
  <si>
    <t>MAT-99604-19 - SAN-09.01</t>
  </si>
  <si>
    <t>266c2b0a-8584-47ff-bbf8-8ed1d0504784</t>
  </si>
  <si>
    <t>412917f8-a99c-4c3a-b6e9-129d04b83ebf</t>
  </si>
  <si>
    <t>MAT-99604-19 - SEG-12.01.B.B</t>
  </si>
  <si>
    <t>f682c76b-dbbe-4097-aed7-a34412f1769b</t>
  </si>
  <si>
    <t>eb3504d9-9c17-45d6-9410-23d21e744c60</t>
  </si>
  <si>
    <t>MAT-99604-19 - SEG-12.03</t>
  </si>
  <si>
    <t>INTERLOGIX</t>
  </si>
  <si>
    <t>NX-9-LB-EUR</t>
  </si>
  <si>
    <t>17271</t>
  </si>
  <si>
    <t>2cb951da-057f-4a3e-b4a0-26ad23b167ba</t>
  </si>
  <si>
    <t>cb6a28bd-574b-4e19-af47-148a9bc554e0</t>
  </si>
  <si>
    <t>MAT-99604-19 - SEG-12.04</t>
  </si>
  <si>
    <t>97916786-6d8a-4ae0-a743-4298dfd8211c</t>
  </si>
  <si>
    <t>c232f679-465e-4de4-b22d-545b8fe1e5ae</t>
  </si>
  <si>
    <t>MAT-99604-19 - SEG-17.06.B</t>
  </si>
  <si>
    <t>RACK CCTV</t>
  </si>
  <si>
    <t>2594e7a1-cb95-4b73-8fad-c3e47cc5413d</t>
  </si>
  <si>
    <t>6299a764-3f6d-4f59-81fb-d4f15e37da44</t>
  </si>
  <si>
    <t>MAT-99604-19 - SEG-17.06.D</t>
  </si>
  <si>
    <t>CÀMERA CCTV</t>
  </si>
  <si>
    <t>42bce80d-d29f-494e-9504-eba84cd524e8</t>
  </si>
  <si>
    <t>0342b2eb-2913-44f2-ac99-68924e965534</t>
  </si>
  <si>
    <t>MAT-99604-19 - VAR-10.03.E</t>
  </si>
  <si>
    <t>04b7184f-8622-4521-af25-577181584fb4</t>
  </si>
  <si>
    <t>32595f45-3999-49cc-b87e-c9d0a0eb5525</t>
  </si>
  <si>
    <t>MAT-99604-19 - VEN-02.16</t>
  </si>
  <si>
    <t>EXTRACCIÓ BANYS</t>
  </si>
  <si>
    <t>9805b632-1c92-4bd4-a209-8b101c1346f1</t>
  </si>
  <si>
    <t>c34ea2a4-b550-4d2a-97e8-51cb49fbadfc</t>
  </si>
  <si>
    <t>MAT-99604-2 - BAI-05.01.C</t>
  </si>
  <si>
    <t>Comptador Electricitat</t>
  </si>
  <si>
    <t>cefd3d12-a320-4797-a0b1-4ebd7b6fdf66</t>
  </si>
  <si>
    <t>9ab665f0-28eb-45be-b9c3-5c97d4fd85c1</t>
  </si>
  <si>
    <t>MAT-99604-2 - BAI-06.01.D</t>
  </si>
  <si>
    <t>Detector de Presència</t>
  </si>
  <si>
    <t>d00b95c1-8ac3-4847-9c66-c304d683f16d</t>
  </si>
  <si>
    <t>fe47d3e7-9e39-4931-9134-b46a17dbb542</t>
  </si>
  <si>
    <t>MAT-99604-2 - BAI-15.01.A</t>
  </si>
  <si>
    <t>ATC.MAT-25269.AOF.</t>
  </si>
  <si>
    <t>Quadre BT Oficina A</t>
  </si>
  <si>
    <t>5f138ffa-2bf0-4009-b170-5af51173b5ef</t>
  </si>
  <si>
    <t>1d41224b-2e0c-41d3-a00c-bedfb3d90f5f</t>
  </si>
  <si>
    <t>ATC.MAT-25269.BOF.</t>
  </si>
  <si>
    <t>Quadre BT Oficina B</t>
  </si>
  <si>
    <t>9b781d82-348c-4742-af91-c736576b0d71</t>
  </si>
  <si>
    <t>MAT-99604-2 - BAI-15.01.B</t>
  </si>
  <si>
    <t>Sub Quadre BT Oficina A</t>
  </si>
  <si>
    <t>138d683d-bc25-4673-9ca2-a0b36c7f3a9e</t>
  </si>
  <si>
    <t>603e107e-b2a7-4e8f-a1e6-49f9fc2b78f6</t>
  </si>
  <si>
    <t>Sub Quadre BT Oficina B</t>
  </si>
  <si>
    <t>86f13777-a63b-490f-8924-67d7d8eb0322</t>
  </si>
  <si>
    <t>MAT-99604-2 - BAI-15.03</t>
  </si>
  <si>
    <t>ATC.MAT-25269.STR.</t>
  </si>
  <si>
    <t>SAI</t>
  </si>
  <si>
    <t>INNOVA</t>
  </si>
  <si>
    <t xml:space="preserve">ENEO </t>
  </si>
  <si>
    <t>3kBN151005185350005</t>
  </si>
  <si>
    <t>d8d35d15-8ced-4e9f-b636-7e4d68275528</t>
  </si>
  <si>
    <t>e31bee37-8116-4bcc-a582-0234f69dea08</t>
  </si>
  <si>
    <t>MAT-99604-2 - BAI-15.05.A</t>
  </si>
  <si>
    <t>71d95c8d-213c-4483-ac29-a7b2595e753e</t>
  </si>
  <si>
    <t>08dd18f2-bb4a-490b-9723-79290edc8e2b</t>
  </si>
  <si>
    <t>MAT-99604-2 - BAI-15.05.B</t>
  </si>
  <si>
    <t>035b3ca0-62b3-4438-b5b8-4c43995c507f</t>
  </si>
  <si>
    <t>553a3f37-ef4c-4e90-96c0-bd913afcb82b</t>
  </si>
  <si>
    <t>MAT-99604-2 - BAI-16.01</t>
  </si>
  <si>
    <t xml:space="preserve">Il·luminació </t>
  </si>
  <si>
    <t>41:Dicroicas
4: Pantalles estanques.
119: led
70: Downlight</t>
  </si>
  <si>
    <t>2c74950e-97c6-4e26-a406-c1160e7d191c</t>
  </si>
  <si>
    <t>237e8bb7-c3eb-46e5-bd11-0277998ca8c1</t>
  </si>
  <si>
    <t>MAT-99604-2 - BAI-16.02</t>
  </si>
  <si>
    <t>5f147e45-9f49-405d-85e2-eb172704e061</t>
  </si>
  <si>
    <t>634c28b5-a6d1-498d-bde4-c2219ffe0b28</t>
  </si>
  <si>
    <t>MAT-99604-2 - BAI-34.10</t>
  </si>
  <si>
    <t>e0d3b271-8185-4d94-a42c-c7980820418e</t>
  </si>
  <si>
    <t>4cce0f36-3705-4c5c-ac25-4bf04ba07351</t>
  </si>
  <si>
    <t>MAT-99604-2 - CLI-01.04.A</t>
  </si>
  <si>
    <t>Unitat interior Mitsubishi</t>
  </si>
  <si>
    <t>MSZ-SF50VE3-E3</t>
  </si>
  <si>
    <t>6006745T</t>
  </si>
  <si>
    <t>844aca9b-98f7-496b-becc-68f9f35b63e2</t>
  </si>
  <si>
    <t>1a6237c6-6ebe-4e74-ae77-0e2650f68aea</t>
  </si>
  <si>
    <t>MAT-99604-2 - CLI-01.04.B</t>
  </si>
  <si>
    <t>Unitat exterior Mitsubishi</t>
  </si>
  <si>
    <t>MUZ-SF50VE</t>
  </si>
  <si>
    <t>a4152175-ecb8-4ac3-82aa-375480630cf0</t>
  </si>
  <si>
    <t>e5b3f6a3-3b0b-4f5e-8283-9f2e28a78532</t>
  </si>
  <si>
    <t>MAT-99604-2 - CLI-33</t>
  </si>
  <si>
    <t>Qualitat interior d'aire</t>
  </si>
  <si>
    <t>3e3cb40e-389a-4ef9-8c13-df5399361bfd</t>
  </si>
  <si>
    <t>4ed1e579-ecd2-49d6-90c0-cdd694ee0c24</t>
  </si>
  <si>
    <t>MAT-99604-2 - COM-17.01.B</t>
  </si>
  <si>
    <t>Altaveu</t>
  </si>
  <si>
    <t>Altaveus de sostre</t>
  </si>
  <si>
    <t>d0df5500-3164-4016-bc00-9ecfa6a91f76</t>
  </si>
  <si>
    <t>d9e13554-1670-4f2b-974d-1caff585289f</t>
  </si>
  <si>
    <t>MAT-99604-2 - COM-17.09.B</t>
  </si>
  <si>
    <t xml:space="preserve">Punt de veu i dades </t>
  </si>
  <si>
    <t>8e888819-c59e-46cd-ba95-833691b92d01</t>
  </si>
  <si>
    <t>c6334134-b938-4d40-91a9-c2f5518133f3</t>
  </si>
  <si>
    <t>MAT-99604-2 - FON-05.01.A</t>
  </si>
  <si>
    <t>Comptador Aigua</t>
  </si>
  <si>
    <t>7f6e9c1f-30e2-4805-a523-b323d353e874</t>
  </si>
  <si>
    <t>2a96ecfb-3d0d-411a-bf3f-ff07a567858e</t>
  </si>
  <si>
    <t>MAT-99604-2 - FON-10.01.D</t>
  </si>
  <si>
    <t>Inodor</t>
  </si>
  <si>
    <t>585388a2-cfbc-417e-b7a3-47ec82928d98</t>
  </si>
  <si>
    <t>defac3e2-63e2-4962-a322-a5b5f64d83dd</t>
  </si>
  <si>
    <t>MAT-99604-2 - FON-10.01.F</t>
  </si>
  <si>
    <t>4e55c025-b55a-4e4a-b661-98b597ffa2e5</t>
  </si>
  <si>
    <t>d1b70a36-41e0-4a70-a590-9a23c4ca9a6f</t>
  </si>
  <si>
    <t>MAT-99604-2 - FON-10.02.C</t>
  </si>
  <si>
    <t>Aixeta AFS</t>
  </si>
  <si>
    <t>2f9fe8ad-e6a2-414d-96fe-c10d771a47fb</t>
  </si>
  <si>
    <t>8522aa17-bddc-491b-883f-49557d33d565</t>
  </si>
  <si>
    <t>MAT-99604-2 - GAS-05.01.B</t>
  </si>
  <si>
    <t>COMPTADOR DE GAS</t>
  </si>
  <si>
    <t>Comptador Gas</t>
  </si>
  <si>
    <t>38aa2850-beea-4e43-9b6d-5f1f200221eb</t>
  </si>
  <si>
    <t>640bf792-7ca0-4256-8903-65c8dc04c70d</t>
  </si>
  <si>
    <t>MAT-99604-2 - PRO-11.01</t>
  </si>
  <si>
    <t>Detector contraincendi</t>
  </si>
  <si>
    <t>dab4a7ce-7365-4f57-b1ed-8dddfd80c129</t>
  </si>
  <si>
    <t>dccffa97-6e16-4dfd-900b-36c0687835b1</t>
  </si>
  <si>
    <t>MAT-99604-2 - PRO-11.03</t>
  </si>
  <si>
    <t>Polsador contraincendi</t>
  </si>
  <si>
    <t>4e99c6d9-0561-4a94-aab1-7cdcb4177078</t>
  </si>
  <si>
    <t>2361b831-149d-4bc3-9da8-1a5ef6d5f21e</t>
  </si>
  <si>
    <t>MAT-99604-2 - PRO-11.04</t>
  </si>
  <si>
    <t>Sirena Alarma</t>
  </si>
  <si>
    <t>c48384bd-7020-4b0f-ab9d-96690a4c56a2</t>
  </si>
  <si>
    <t>bf0b97b6-e8d0-4079-bb83-92e653912ed4</t>
  </si>
  <si>
    <t>MAT-99604-2 - PRO-11.06</t>
  </si>
  <si>
    <t>ATC.MAT-25269.EN.</t>
  </si>
  <si>
    <t>kilsen</t>
  </si>
  <si>
    <t>KFP-AF1-S</t>
  </si>
  <si>
    <t>63d9176b-510d-428c-9692-3809660f995e</t>
  </si>
  <si>
    <t>66bcc22f-2645-4789-a78f-a0e1d94577e2</t>
  </si>
  <si>
    <t>MAT-99604-2 - PRO-11.09</t>
  </si>
  <si>
    <t>Extintor CO 5 Kg - 0464</t>
  </si>
  <si>
    <t>40ba99da-7ef6-4763-91ea-8fa7fef86bd8</t>
  </si>
  <si>
    <t>d07ba061-11c3-4b18-a345-36258ed7468e</t>
  </si>
  <si>
    <t>Extintor ABC 6KG - 888263</t>
  </si>
  <si>
    <t>1a270898-fca2-4b11-bd3e-560411f227bb</t>
  </si>
  <si>
    <t>Extintor ABC 6KG - 888203</t>
  </si>
  <si>
    <t>fb93f7fe-5d3a-45bb-ab59-5e555e65bc7a</t>
  </si>
  <si>
    <t>Extintor ABC 6KG - 888232</t>
  </si>
  <si>
    <t>2d1583b3-53c0-49c8-a85e-758c24402028</t>
  </si>
  <si>
    <t>Extintor CO 5 Kg - 0093</t>
  </si>
  <si>
    <t>b3e27285-1e4a-4d07-b5cc-a1d64391b297</t>
  </si>
  <si>
    <t>Extintor ABC 6KG -  4022457</t>
  </si>
  <si>
    <t>e197e0f8-9053-45d0-b806-41d27acf2415</t>
  </si>
  <si>
    <t>Extintor ABC 6KG - L114-00588</t>
  </si>
  <si>
    <t>4ef623bb-cce0-439c-b53d-a9ea893d3895</t>
  </si>
  <si>
    <t xml:space="preserve"> Extintor  CO 5Kg - 36665</t>
  </si>
  <si>
    <t>14257065-3cf3-4a2e-bed0-c2ef0f252f86</t>
  </si>
  <si>
    <t>Extintor ABC 6KG - 888239</t>
  </si>
  <si>
    <t>0c5d6d11-718e-4fb5-b332-46f11353fbb0</t>
  </si>
  <si>
    <t>MAT-99604-2 - SEG-12.03</t>
  </si>
  <si>
    <t>Central d'intrusió - Oficina B</t>
  </si>
  <si>
    <t>Plana fabrega seguretat</t>
  </si>
  <si>
    <t>617a7c7e-5d0b-4d43-b9b9-cc8aaee51a48</t>
  </si>
  <si>
    <t>be088815-2ce1-4510-b5c6-2d7cdd9249c2</t>
  </si>
  <si>
    <t>Central d'intrusió - Oficina A</t>
  </si>
  <si>
    <t>b32b0e1d-d3c0-4e67-8995-eec76e9c4b82</t>
  </si>
  <si>
    <t>MAT-99604-2 - SEG-17.06.D</t>
  </si>
  <si>
    <t>Càmara domo</t>
  </si>
  <si>
    <t>674d66f0-64ff-41b3-aec8-ac0b9752b2be</t>
  </si>
  <si>
    <t>15216636-1433-4d82-bfa2-2d528d8f22b0</t>
  </si>
  <si>
    <t>MAT-99604-2 - VEN-02.16</t>
  </si>
  <si>
    <t>Extractor Bany</t>
  </si>
  <si>
    <t>b692b4cd-010f-4037-9a95-90a4d9bf3524</t>
  </si>
  <si>
    <t>90ff7737-f835-4b91-9088-5a4df292435b</t>
  </si>
  <si>
    <t>MAT-99604-20 - BAI-05.01.C</t>
  </si>
  <si>
    <t>be55981c-b94f-4b63-9bf6-68ecb39ac772</t>
  </si>
  <si>
    <t>d61b6667-f2da-4d14-9ec0-94a27c1ea1e2</t>
  </si>
  <si>
    <t>MAT-99604-20 - BAI-06.01.D</t>
  </si>
  <si>
    <t>e4b1506f-ca01-417d-951a-f9f27882b3dd</t>
  </si>
  <si>
    <t>296c3f03-ca82-4571-8ab5-502577821b39</t>
  </si>
  <si>
    <t>MAT-99604-20 - BAI-15.01.A</t>
  </si>
  <si>
    <t>ATC.MAT-25287.P00.RC.</t>
  </si>
  <si>
    <t>c65bedc6-bdc4-4b67-b79f-820b9df139af</t>
  </si>
  <si>
    <t>bd3c4b26-5801-4b99-826d-a1d8f1b72e81</t>
  </si>
  <si>
    <t>MAT-99604-20 - BAI-15.03</t>
  </si>
  <si>
    <t>ATC.MAT-25287.P00.SR.</t>
  </si>
  <si>
    <t>22a3ae08-8c89-4bfe-9f42-fcc38fe34d18</t>
  </si>
  <si>
    <t>490bfaad-3ae0-494c-abeb-c2685bb2fa49</t>
  </si>
  <si>
    <t>MAT-99604-20 - BAI-15.05.A</t>
  </si>
  <si>
    <t>c5038be0-4da0-4613-8920-00437b12edf6</t>
  </si>
  <si>
    <t>39eba2cb-4cd6-4b4b-987e-971eee064300</t>
  </si>
  <si>
    <t>MAT-99604-20 - BAI-15.05.B</t>
  </si>
  <si>
    <t>ecb58b4e-66fa-4cdc-98a4-e96d42d204a4</t>
  </si>
  <si>
    <t>13665ea8-d565-4528-a3ad-ff4b9c277ec6</t>
  </si>
  <si>
    <t>MAT-99604-20 - BAI-15.06</t>
  </si>
  <si>
    <t>7b770678-a77f-4456-9867-a59095ca49f3</t>
  </si>
  <si>
    <t>595096c1-ff38-4597-906c-912c8cca5b01</t>
  </si>
  <si>
    <t>MAT-99604-20 - BAI-16.01</t>
  </si>
  <si>
    <t>LLUMENERES P00</t>
  </si>
  <si>
    <t>DOWNLIGHTS-TIRES LED-PANTALLES LED</t>
  </si>
  <si>
    <t>16a2cdc9-5cec-4b1b-9f87-2ae92ff62d93</t>
  </si>
  <si>
    <t>5a8c7b08-31c8-46e1-8bf0-33fdfece5ff4</t>
  </si>
  <si>
    <t>LLUMENERES P01</t>
  </si>
  <si>
    <t>LLUMENERES ESTANQUES 2x36</t>
  </si>
  <si>
    <t>2bc47abf-5efc-4d42-bf3a-ee5ffb263b95</t>
  </si>
  <si>
    <t>MAT-99604-20 - BAI-16.02</t>
  </si>
  <si>
    <t>EMERGÈNCIES P00</t>
  </si>
  <si>
    <t>ad4bc044-75f5-45f3-95bb-7d74492c18b5</t>
  </si>
  <si>
    <t>ffd2f70f-7e3e-402b-a8e0-e258d3d7dc41</t>
  </si>
  <si>
    <t>EMERGÈNCIES P01</t>
  </si>
  <si>
    <t>eb6e7c19-c80c-4f49-83b6-d67dd6198306</t>
  </si>
  <si>
    <t>MAT-99604-20 - BAI-34.10</t>
  </si>
  <si>
    <t>d93c8fd2-9ab7-4e2d-9fcd-b943532da936</t>
  </si>
  <si>
    <t>0bbe9453-1e76-4427-8708-5f93889ca287</t>
  </si>
  <si>
    <t>MAT-99604-20 - CLI-01.04.A</t>
  </si>
  <si>
    <t>UT.INTERIOR RACK</t>
  </si>
  <si>
    <t>ASYG18LFCA</t>
  </si>
  <si>
    <t>1e14e5c3-d5f6-4564-9d8f-dd6914cfe743</t>
  </si>
  <si>
    <t>ca8a98c6-afbf-429d-809b-2460e8c321f8</t>
  </si>
  <si>
    <t>MAT-99604-20 - CLI-01.04.B</t>
  </si>
  <si>
    <t>ATC.MAT-25287.P01.SI02.</t>
  </si>
  <si>
    <t>AOYG18LFC</t>
  </si>
  <si>
    <t>E094591</t>
  </si>
  <si>
    <t>16357035-a156-4673-afcc-6e8eb13f4ac6</t>
  </si>
  <si>
    <t>acfe3036-88aa-4f4d-b718-4ebd6785f555</t>
  </si>
  <si>
    <t>MAT-99604-20 - CLI-01.08.A</t>
  </si>
  <si>
    <t>ATC.MAT-25287.P00.DE01.</t>
  </si>
  <si>
    <t>UT.INTERIOR DESP. DIRECCIÓ</t>
  </si>
  <si>
    <t>AUXB07GALH</t>
  </si>
  <si>
    <t>R018073</t>
  </si>
  <si>
    <t>280d46ec-d163-4ee2-a1f8-c64610a8c8e9</t>
  </si>
  <si>
    <t>fd540bc3-5401-49ed-9842-ed925168a8ac</t>
  </si>
  <si>
    <t>ATC.MAT-25287.P00.DE02.</t>
  </si>
  <si>
    <t>UT.INTERIOR SALA REUNIONS</t>
  </si>
  <si>
    <t>AUXB14GALH</t>
  </si>
  <si>
    <t>R009374</t>
  </si>
  <si>
    <t>8008a719-81c8-42bf-aac5-96a503ea8e95</t>
  </si>
  <si>
    <t>ATC.MAT-25287.P00.OFF.</t>
  </si>
  <si>
    <t>UT.INTERIOR OFFICE</t>
  </si>
  <si>
    <t>R018054</t>
  </si>
  <si>
    <t>2873957c-4bc6-45c9-a2c5-c2020428b093</t>
  </si>
  <si>
    <t>ATC.MAT-25287.P01.SI01.</t>
  </si>
  <si>
    <t>BATERIA UTA</t>
  </si>
  <si>
    <t>SYSTEMAIR</t>
  </si>
  <si>
    <t>BATERIA</t>
  </si>
  <si>
    <t>-----------</t>
  </si>
  <si>
    <t>52147f2f-08c5-4ab6-b938-f1c917ca692d</t>
  </si>
  <si>
    <t>MAT-99604-20 - CLI-01.08.B</t>
  </si>
  <si>
    <t>UT. EXTERIOR VRV</t>
  </si>
  <si>
    <t>AJY108LALBH</t>
  </si>
  <si>
    <t>R000100</t>
  </si>
  <si>
    <t>9df19286-25b5-48e6-a804-98d8c5f827f0</t>
  </si>
  <si>
    <t>c52d7bcd-aad1-4088-9c34-2dac06fa565e</t>
  </si>
  <si>
    <t>UT. EXTERIOR UTA</t>
  </si>
  <si>
    <t>AJY090LALBH</t>
  </si>
  <si>
    <t>R000625</t>
  </si>
  <si>
    <t>bd7afbdb-d595-4cc9-ad79-6c0a547a0355</t>
  </si>
  <si>
    <t>MAT-99604-20 - CLI-02.01</t>
  </si>
  <si>
    <t>CLIMATITZADOR AP</t>
  </si>
  <si>
    <t>DV15</t>
  </si>
  <si>
    <t>4359352-10</t>
  </si>
  <si>
    <t>0f7c8811-31b5-4087-a247-df2e26ed90d4</t>
  </si>
  <si>
    <t>96012c17-38cb-4e64-a7e8-c02d5ac8c357</t>
  </si>
  <si>
    <t>MAT-99604-20 - CLI-02.04</t>
  </si>
  <si>
    <t>ffe61731-00eb-4c68-ae10-a08920048c27</t>
  </si>
  <si>
    <t>663e00de-95b2-4d0c-b399-58615da750a6</t>
  </si>
  <si>
    <t>MAT-99604-20 - CLI-02.05</t>
  </si>
  <si>
    <t>f35dad5d-cb14-42f4-b262-ba6ad9468bab</t>
  </si>
  <si>
    <t>8b63edef-f011-4773-9c0a-3f839c96531a</t>
  </si>
  <si>
    <t>MAT-99604-20 - CLI-02.07</t>
  </si>
  <si>
    <t>HUMECTADOR UTA</t>
  </si>
  <si>
    <t>D'elèctrodes</t>
  </si>
  <si>
    <t>7fb27e71-5713-41e8-960e-4e6df1049422</t>
  </si>
  <si>
    <t>efc548a5-f7a1-40d7-b457-995feac346f3</t>
  </si>
  <si>
    <t>MAT-99604-20 - CLI-02.09</t>
  </si>
  <si>
    <t>ATC.MAT-25287.P00.VSP.</t>
  </si>
  <si>
    <t>MU-CA 1500-9 FT</t>
  </si>
  <si>
    <t>05WH3319</t>
  </si>
  <si>
    <t>4dc13ea0-4216-477c-8e4a-459de98284ad</t>
  </si>
  <si>
    <t>14cb4cb1-74c9-4187-b871-c8cdf4103fcd</t>
  </si>
  <si>
    <t>MAT-99604-20 - CLI-33</t>
  </si>
  <si>
    <t>9d020f5c-e1e3-4f0b-95f2-7b570520ed06</t>
  </si>
  <si>
    <t>9f184cac-07fb-4b0a-a806-15d976c75d0d</t>
  </si>
  <si>
    <t>MAT-99604-20 - COM-17.09.A</t>
  </si>
  <si>
    <t>f04bacda-096c-44bc-ba6f-1cfe50185db7</t>
  </si>
  <si>
    <t>c56c5de5-a7c3-46bb-a122-b46fb58f6c79</t>
  </si>
  <si>
    <t>MAT-99604-20 - COM-17.09.B</t>
  </si>
  <si>
    <t>c176132c-93d4-448f-9cc8-a4c763a6065b</t>
  </si>
  <si>
    <t>57651533-8b58-499b-b98f-cb2fa0f819d0</t>
  </si>
  <si>
    <t>MAT-99604-20 - FON-05.01.A</t>
  </si>
  <si>
    <t>c645ab0e-5220-4ea5-bd93-cf739c9881aa</t>
  </si>
  <si>
    <t>bbc0eba2-62e9-49a8-b3c3-81aec260ae67</t>
  </si>
  <si>
    <t>MAT-99604-20 - FON-10.01.D</t>
  </si>
  <si>
    <t>ATC.MAT-25287.P00.LV01.</t>
  </si>
  <si>
    <t>INODOR PUBLIC</t>
  </si>
  <si>
    <t>73cb8eaa-1e5b-4065-a955-c56eeb715229</t>
  </si>
  <si>
    <t>5779a1fd-35d5-44ca-a350-60b2a5d24dd3</t>
  </si>
  <si>
    <t>ATC.MAT-25287.P00.LV03.</t>
  </si>
  <si>
    <t>9cfe79b0-27ef-4203-92cb-91ccd09c77e9</t>
  </si>
  <si>
    <t>ATC.MAT-25287.P00.LV04.</t>
  </si>
  <si>
    <t>94ccc666-0572-4699-8bf9-80018f2bdea4</t>
  </si>
  <si>
    <t>MAT-99604-20 - FON-10.01.E</t>
  </si>
  <si>
    <t>b6aed284-1f59-4019-8208-faeba6afa629</t>
  </si>
  <si>
    <t>7ab8fd99-99c2-4341-9a9f-517947b8ff36</t>
  </si>
  <si>
    <t>MAT-99604-20 - FON-10.01.F</t>
  </si>
  <si>
    <t>LAVABO PUBLIC</t>
  </si>
  <si>
    <t>f00a81ce-9726-4a2b-bd95-c7f5a203411c</t>
  </si>
  <si>
    <t>9be807f8-9fda-45c8-bb27-896a6be1ce94</t>
  </si>
  <si>
    <t>37926c56-0b18-4476-8903-3ea23a95cb0f</t>
  </si>
  <si>
    <t>156a2679-8e3e-4ea9-987b-2c3ae6b155f6</t>
  </si>
  <si>
    <t>MAT-99604-20 - FON-10.02.C</t>
  </si>
  <si>
    <t>AIXETES AFCH</t>
  </si>
  <si>
    <t>94d2b38f-5a33-4cf4-b713-cf26752d2389</t>
  </si>
  <si>
    <t>9b7c5478-326b-4095-bc86-3e3055cc4d80</t>
  </si>
  <si>
    <t>MAT-99604-20 - FON-34.03</t>
  </si>
  <si>
    <t>2e107411-e4c4-4f31-9c2b-c14c0d5ef4ff</t>
  </si>
  <si>
    <t>9305a2f3-f465-436d-8eae-48d2825f9ad4</t>
  </si>
  <si>
    <t>MAT-99604-20 - OBR-21.01.A</t>
  </si>
  <si>
    <t>bce361e2-60fa-41c2-8ed6-2a425f9fd7f4</t>
  </si>
  <si>
    <t>e27bd7b3-9cc2-496f-b25d-21d80bab2988</t>
  </si>
  <si>
    <t>MAT-99604-20 - PRO-11.01</t>
  </si>
  <si>
    <t>a20f7d29-d13d-486b-9cb5-b457a46166fc</t>
  </si>
  <si>
    <t>dbdc0305-f76e-499a-bb9e-3785c6ebae00</t>
  </si>
  <si>
    <t>87ef531b-a617-44ee-b74f-85d6bf646ab3</t>
  </si>
  <si>
    <t>MAT-99604-20 - PRO-11.03</t>
  </si>
  <si>
    <t>POLSADOR INCENDI</t>
  </si>
  <si>
    <t>6a6960d3-7793-403e-8c71-8dfea61770fe</t>
  </si>
  <si>
    <t>dae29e20-394a-4448-b784-a8ebd91cf725</t>
  </si>
  <si>
    <t>MAT-99604-20 - PRO-11.04</t>
  </si>
  <si>
    <t>35d16720-ba0d-4a23-8cee-96ae398ae4d2</t>
  </si>
  <si>
    <t>e6f6ac65-7257-4dd8-876a-47ec46b5ce75</t>
  </si>
  <si>
    <t>MAT-99604-20 - PRO-11.06</t>
  </si>
  <si>
    <t>KOMTTECH</t>
  </si>
  <si>
    <t>0617</t>
  </si>
  <si>
    <t>d434aee5-d15f-4208-a656-6df7ad0ff437</t>
  </si>
  <si>
    <t>85e72ff8-2fbe-4d00-900e-60c7a44a5731</t>
  </si>
  <si>
    <t>MAT-99604-20 - PRO-11.09</t>
  </si>
  <si>
    <t>EXTINTOR C02 RECEPCIÓ</t>
  </si>
  <si>
    <t>c4687f78-a681-479e-affb-b47db2f925d5</t>
  </si>
  <si>
    <t>6776c457-2085-45cf-901a-3753b5d88468</t>
  </si>
  <si>
    <t>EXTINTOR POLS RECEPCIÓ</t>
  </si>
  <si>
    <t>6345db54-98d9-4621-b2da-78122423779d</t>
  </si>
  <si>
    <t>ATC.MAT-25287.P00.ST01.</t>
  </si>
  <si>
    <t>EXTINTOR POLS ZONA OBERTA</t>
  </si>
  <si>
    <t>fbd640a3-33e1-4623-a8b5-bfe43e5e2b19</t>
  </si>
  <si>
    <t>ATC.MAT-25287.P00.ZE.</t>
  </si>
  <si>
    <t>EXTINTOR POLS ZONA D'ESPERA</t>
  </si>
  <si>
    <t>b846e862-04b4-48cc-8b72-124776f2bf1a</t>
  </si>
  <si>
    <t>EXTINTOR POLS SALA CLIMATITZADOR</t>
  </si>
  <si>
    <t>2ac544f8-d43d-4d3a-b9d9-7cfbf15f4241</t>
  </si>
  <si>
    <t>EXTINTOR C02 SALA EQUIPS CLIMA</t>
  </si>
  <si>
    <t>a6d01d34-4973-4ca5-bf63-d8798eef2b25</t>
  </si>
  <si>
    <t>MAT-99604-20 - SAN-09.01</t>
  </si>
  <si>
    <t>35490d3c-7e0f-42b7-8f3f-da1a49a8dafe</t>
  </si>
  <si>
    <t>5f2454fe-4c6b-407f-b102-c18bae826a95</t>
  </si>
  <si>
    <t>MAT-99604-20 - SEG-12.01.B.B</t>
  </si>
  <si>
    <t>DETECTORS VOLUMÈTRICS P00</t>
  </si>
  <si>
    <t>cac95524-2251-40d9-86eb-dd2ced58d2e9</t>
  </si>
  <si>
    <t>fbd78b1a-40b0-4946-9d06-b921cdda046f</t>
  </si>
  <si>
    <t>DETECTORS VOLUMÈTRICS P01</t>
  </si>
  <si>
    <t>d9f5364f-3f5c-4bac-a9a3-1c4d2bbca92a</t>
  </si>
  <si>
    <t>MAT-99604-20 - SEG-12.03</t>
  </si>
  <si>
    <t>C0010532</t>
  </si>
  <si>
    <t>2685c495-47a6-49fb-a4f9-6abce4445ab7</t>
  </si>
  <si>
    <t>8346354d-7592-4d48-b8d2-90d412892a92</t>
  </si>
  <si>
    <t>MAT-99604-20 - SEG-12.04</t>
  </si>
  <si>
    <t>62ee1f90-f909-4994-bbd2-3b84723db27a</t>
  </si>
  <si>
    <t>1fdf551f-6b6b-4689-8a1f-807e95f5caad</t>
  </si>
  <si>
    <t>MAT-99604-20 - SEG-12.05</t>
  </si>
  <si>
    <t>SIRENA ROBATORI</t>
  </si>
  <si>
    <t>c7a961ae-1ddc-49c3-936e-fd72e358d705</t>
  </si>
  <si>
    <t>bae18d4a-64ec-4471-aa81-2997e660294b</t>
  </si>
  <si>
    <t>MAT-99604-20 - SEG-17.06.D</t>
  </si>
  <si>
    <t>CAMERES CCTV</t>
  </si>
  <si>
    <t>269e3c16-1b64-4184-8ab4-400b2ae564ce</t>
  </si>
  <si>
    <t>a6da7f3d-9b8d-4d18-a589-a3ce7a471fae</t>
  </si>
  <si>
    <t>MAT-99604-20 - VEN-02.16</t>
  </si>
  <si>
    <t>2c0b173b-61e9-425a-9acf-1f4d36d9ca27</t>
  </si>
  <si>
    <t>70f8a632-e9f6-477b-99e8-1c98e8b41442</t>
  </si>
  <si>
    <t>MAT-99604-3 - BAI-05.01.C</t>
  </si>
  <si>
    <t>4681ceee-96ad-4aeb-871c-781f47e1e54c</t>
  </si>
  <si>
    <t>8c81283e-5331-4b74-a7dd-40ded1f3050a</t>
  </si>
  <si>
    <t>MAT-99604-3 - BAI-15.01.A</t>
  </si>
  <si>
    <t>ATC.MAT-25270.EN.</t>
  </si>
  <si>
    <t>Quadre Genera</t>
  </si>
  <si>
    <t>9a442691-ec98-4702-b6c0-6cad21f97327</t>
  </si>
  <si>
    <t>09bdb503-acd6-4f34-a307-5421f5017100</t>
  </si>
  <si>
    <t>MAT-99604-3 - BAI-15.03</t>
  </si>
  <si>
    <t>ATC.MAT-25270.ST.</t>
  </si>
  <si>
    <t>SLC TWIN RT</t>
  </si>
  <si>
    <t>232017A71008</t>
  </si>
  <si>
    <t>587126de-3350-46ca-86fa-69523e5822bf</t>
  </si>
  <si>
    <t>179adb29-2a9d-408d-9cfe-5aa2d07f512a</t>
  </si>
  <si>
    <t>MAT-99604-3 - BAI-15.05.A</t>
  </si>
  <si>
    <t xml:space="preserve">Endolls </t>
  </si>
  <si>
    <t xml:space="preserve">CIMA BOX </t>
  </si>
  <si>
    <t>501e895c-6b73-4509-abf5-ddf3df4b0f75</t>
  </si>
  <si>
    <t>20259a51-c197-4fba-b232-b25736216742</t>
  </si>
  <si>
    <t>MAT-99604-3 - BAI-15.05.B</t>
  </si>
  <si>
    <t xml:space="preserve">Mecanismes </t>
  </si>
  <si>
    <t xml:space="preserve">Interruptors </t>
  </si>
  <si>
    <t>6d1a3660-63c8-41be-83d2-273f10bc2adf</t>
  </si>
  <si>
    <t>d5da0df0-d307-4acb-b404-6e07dbf425eb</t>
  </si>
  <si>
    <t>MAT-99604-3 - BAI-16.01</t>
  </si>
  <si>
    <t>Llums</t>
  </si>
  <si>
    <t>Suspesa
Encastada</t>
  </si>
  <si>
    <t>9455303e-bdd5-4805-8779-5ad27504adfc</t>
  </si>
  <si>
    <t>13cf3da8-ed16-4d47-a25e-a9ea19418c47</t>
  </si>
  <si>
    <t>MAT-99604-3 - BAI-16.02</t>
  </si>
  <si>
    <t>Lums Emergència</t>
  </si>
  <si>
    <t>Marca: DAISALUX</t>
  </si>
  <si>
    <t>c8321a11-00cd-4f5d-9e38-24e6c210742c</t>
  </si>
  <si>
    <t>c0ff2b71-5a99-4d89-bae4-332ea6e67e8f</t>
  </si>
  <si>
    <t>MAT-99604-3 - BAI-34.10</t>
  </si>
  <si>
    <t>Instal·lació Baixa Tensió</t>
  </si>
  <si>
    <t>b2dc8309-5207-4a9e-8daa-e7b5a4fa763a</t>
  </si>
  <si>
    <t>5aa273b6-360a-4224-a7d7-aeaf8cfd8dfb</t>
  </si>
  <si>
    <t>MAT-99604-3 - CLI-01.04.A</t>
  </si>
  <si>
    <t>ATC.MAT-25270.AR.</t>
  </si>
  <si>
    <t>Unitat Interior Cassete</t>
  </si>
  <si>
    <t>CT18</t>
  </si>
  <si>
    <t>703KCSF12X94</t>
  </si>
  <si>
    <t>b2c9f144-a79c-4ce5-9095-1548f99572b7</t>
  </si>
  <si>
    <t>2f5a32a7-79be-40a5-8871-6c603d83458d</t>
  </si>
  <si>
    <t>MAT-99604-3 - CLI-01.04.B</t>
  </si>
  <si>
    <t>Unitat ExTerior Cassete</t>
  </si>
  <si>
    <t>UU18W</t>
  </si>
  <si>
    <t>70KCAS1B568</t>
  </si>
  <si>
    <t>R33</t>
  </si>
  <si>
    <t>78f963cf-4e38-4fea-87e5-ab19bef586c9</t>
  </si>
  <si>
    <t>d1c17f75-3f03-48e4-83f8-5689e7884992</t>
  </si>
  <si>
    <t>MAT-99604-3 - CLI-01.08.A</t>
  </si>
  <si>
    <t>ATC.MAT-25270.BO.</t>
  </si>
  <si>
    <t>Unitat Interior Back Office 2</t>
  </si>
  <si>
    <t>ARUNU07GM1A4</t>
  </si>
  <si>
    <t>No Visible</t>
  </si>
  <si>
    <t>a0a94b88-b364-4789-86db-579d924881a9</t>
  </si>
  <si>
    <t>406c2edd-7908-4dba-82eb-7877d86f6c38</t>
  </si>
  <si>
    <t>Unitat Interior Back Office 1</t>
  </si>
  <si>
    <t>ARUNU12GM1A4</t>
  </si>
  <si>
    <t>fdceee99-fd17-4f95-85da-ca8d8cc85f5a</t>
  </si>
  <si>
    <t>ATC.MAT-25270.DX.</t>
  </si>
  <si>
    <t>Unitat Interior Despatx</t>
  </si>
  <si>
    <t>1dd7357f-ddbc-4c42-8a50-ab10de47679c</t>
  </si>
  <si>
    <t>ATC.MAT-25270.FO.</t>
  </si>
  <si>
    <t>Unitat Interior Front Office 1</t>
  </si>
  <si>
    <t>ARUNU09GM1A4</t>
  </si>
  <si>
    <t>a139ad2e-300a-416e-b164-84f5a92fff6a</t>
  </si>
  <si>
    <t>Unitat Interior Front Office 2</t>
  </si>
  <si>
    <t>6e8f9930-d5c8-40f3-ba40-8fae29058533</t>
  </si>
  <si>
    <t>ATC.MAT-25270.RC.</t>
  </si>
  <si>
    <t>Unitat Interior Recepció</t>
  </si>
  <si>
    <t>701KCFT07T39</t>
  </si>
  <si>
    <t>84690767-fcd5-4f59-8634-6a1556c94edd</t>
  </si>
  <si>
    <t>ATC.MAT-25270.SR.</t>
  </si>
  <si>
    <t>Unitat Interior Reunió</t>
  </si>
  <si>
    <t>7b0eeb25-876a-48b1-9bd1-044a0e4e5083</t>
  </si>
  <si>
    <t>MAT-99604-3 - CLI-01.08.B</t>
  </si>
  <si>
    <t>Unitat Exterior Arxiu</t>
  </si>
  <si>
    <t>ARUN080LSS0 1 0</t>
  </si>
  <si>
    <t>603KCFT0M299</t>
  </si>
  <si>
    <t>bf0a0f58-c07c-48a4-b94b-d7d19c8128e9</t>
  </si>
  <si>
    <t>dfa8b48f-7c14-4289-ab82-eec958aa46b4</t>
  </si>
  <si>
    <t>Unitat Exterior Entrada</t>
  </si>
  <si>
    <t>ARUN040GSS0 1 0</t>
  </si>
  <si>
    <t>3d4c0a82-17d5-4b33-a69b-a2a6cb83a89e</t>
  </si>
  <si>
    <t>MAT-99604-3 - CLI-02.04</t>
  </si>
  <si>
    <t>Conductes Aire</t>
  </si>
  <si>
    <t>Isover</t>
  </si>
  <si>
    <t>dda7e1c6-6b84-413e-933c-f58a8d227788</t>
  </si>
  <si>
    <t>dcfa80be-ac6b-403c-b89d-1e6c1fe6db9d</t>
  </si>
  <si>
    <t>MAT-99604-3 - CLI-02.05</t>
  </si>
  <si>
    <t>Reixes i Difusors</t>
  </si>
  <si>
    <t>Difusors Rotatius</t>
  </si>
  <si>
    <t>d4931659-3d6a-41ab-822a-a7ceaba9f799</t>
  </si>
  <si>
    <t>6f172885-fd44-43b8-848b-e67c4bf16103</t>
  </si>
  <si>
    <t>MAT-99604-3 - CLI-02.08.B</t>
  </si>
  <si>
    <t>Recuperador de Calor</t>
  </si>
  <si>
    <t>636a38df-a9f9-4ab2-bc5f-cc836a0ec0ae</t>
  </si>
  <si>
    <t>d9f8b053-06aa-407e-973c-0768aeb8ab99</t>
  </si>
  <si>
    <t>MAT-99604-3 - CLI-02.09</t>
  </si>
  <si>
    <t>Cortina d'Aire</t>
  </si>
  <si>
    <t>WINDBOX M</t>
  </si>
  <si>
    <t>7b222a36-3532-4264-9eae-2d9da1bd8a93</t>
  </si>
  <si>
    <t>9903dd42-37bd-4592-89c1-cc4cc79ae08d</t>
  </si>
  <si>
    <t>MAT-99604-3 - CLI-33</t>
  </si>
  <si>
    <t>Qualitat Ambiental Interior</t>
  </si>
  <si>
    <t>655c9583-8f50-40bc-952c-38f7ec043c2c</t>
  </si>
  <si>
    <t>e1111057-e46d-4e88-ab3c-afb2f49b962b</t>
  </si>
  <si>
    <t>MAT-99604-3 - CLI-34.01</t>
  </si>
  <si>
    <t>Instal·lació Climatització</t>
  </si>
  <si>
    <t>a5ba9087-537f-4420-8e8b-afe63e768351</t>
  </si>
  <si>
    <t>b3476fbc-f85c-4235-82cf-188e5d5232b9</t>
  </si>
  <si>
    <t>MAT-99604-3 - COM-17.05.B</t>
  </si>
  <si>
    <t>TV's</t>
  </si>
  <si>
    <t>2682b419-d06c-4a00-8e85-f897f06683f0</t>
  </si>
  <si>
    <t>df81545e-ddde-4fd0-a9b5-e35d59989ba9</t>
  </si>
  <si>
    <t>MAT-99604-3 - COM-17.09.B</t>
  </si>
  <si>
    <t xml:space="preserve">Preses de veu i dades </t>
  </si>
  <si>
    <t>1d267141-b78f-4f2a-87cf-2cae0d425a31</t>
  </si>
  <si>
    <t>0951ae83-cc43-40cb-a1b8-047e4e4669b3</t>
  </si>
  <si>
    <t>MAT-99604-3 - FON-05.01.A</t>
  </si>
  <si>
    <t xml:space="preserve">Comptador Aigua </t>
  </si>
  <si>
    <t>a06cee83-ab81-45a7-939f-b77c7997d265</t>
  </si>
  <si>
    <t>f2e7dcad-aeac-4f76-a31b-43a809fa4839</t>
  </si>
  <si>
    <t>MAT-99604-3 - FON-10.01.A</t>
  </si>
  <si>
    <t>Aigüera</t>
  </si>
  <si>
    <t>ceef42f3-13cc-4b0c-95bb-05da2efcbd03</t>
  </si>
  <si>
    <t>ff532170-b111-42c7-bbd2-ec42df76965b</t>
  </si>
  <si>
    <t>MAT-99604-3 - FON-10.01.D</t>
  </si>
  <si>
    <t>a7dab381-dc5d-4a25-acf9-768bbd17b64d</t>
  </si>
  <si>
    <t>50523e8d-1990-4ab9-90db-ff2dde659376</t>
  </si>
  <si>
    <t>MAT-99604-3 - FON-10.01.E</t>
  </si>
  <si>
    <t>Abocadors</t>
  </si>
  <si>
    <t>d4f7e7e8-5be0-4952-b43c-383323c4a1e8</t>
  </si>
  <si>
    <t>d9e7eba3-af9c-4b75-b12d-0c1addb44012</t>
  </si>
  <si>
    <t>MAT-99604-3 - FON-10.01.F</t>
  </si>
  <si>
    <t>2c754c34-c594-4712-83a6-c0cfcf54620d</t>
  </si>
  <si>
    <t>b8aa702a-46e1-42cf-bcfc-65e406358af6</t>
  </si>
  <si>
    <t>MAT-99604-3 - FON-10.02.C</t>
  </si>
  <si>
    <t>bf0eceae-c112-4e04-afd3-ebf2a6af6e00</t>
  </si>
  <si>
    <t>42d10516-db2b-4fe8-823c-1b9854062f5e</t>
  </si>
  <si>
    <t>MAT-99604-3 - FON-34.03</t>
  </si>
  <si>
    <t>15041ef2-faa3-4142-a43a-b649bcdd65f2</t>
  </si>
  <si>
    <t>b06427b9-85bc-4373-a1b7-b34cb88bc52f</t>
  </si>
  <si>
    <t>MAT-99604-3 - OBR-21.01.A</t>
  </si>
  <si>
    <t>Porta Corredissa Entrada</t>
  </si>
  <si>
    <t>ESTANDAR</t>
  </si>
  <si>
    <t>0f4b4454-85b9-4421-98ec-4d32fbcf0aa6</t>
  </si>
  <si>
    <t>7caa1d53-101b-4694-9179-6eab718f7120</t>
  </si>
  <si>
    <t>Porta Corredissa Recepció</t>
  </si>
  <si>
    <t>788fcc03-2008-4eaf-b918-c49cc17d5f76</t>
  </si>
  <si>
    <t>MAT-99604-3 - PRO-11.01</t>
  </si>
  <si>
    <t>ff94e336-b0a4-48aa-b85c-6ea81ce62b0e</t>
  </si>
  <si>
    <t>275662e1-c622-4c59-8910-ae21854441b5</t>
  </si>
  <si>
    <t>MAT-99604-3 - PRO-11.03</t>
  </si>
  <si>
    <t>Pulsadors PCI</t>
  </si>
  <si>
    <t>7634c185-a546-4f78-b7e4-753e1e608c0f</t>
  </si>
  <si>
    <t>8ffdad89-f92f-4753-9c3c-181c4be79a76</t>
  </si>
  <si>
    <t>MAT-99604-3 - PRO-11.04</t>
  </si>
  <si>
    <t xml:space="preserve">Sirenes PCI </t>
  </si>
  <si>
    <t>c7fc79c4-74de-4e91-913c-35d1c38b3ed6</t>
  </si>
  <si>
    <t>82fd1336-1008-4a53-b317-7f6090618603</t>
  </si>
  <si>
    <t>MAT-99604-3 - PRO-11.06</t>
  </si>
  <si>
    <t>PLANA FABREGA</t>
  </si>
  <si>
    <t>CONEXA 2L-2.0</t>
  </si>
  <si>
    <t>370NAS</t>
  </si>
  <si>
    <t>6302d9c7-ca74-4897-9350-d11f0733a093</t>
  </si>
  <si>
    <t>92a2077e-eb88-4564-9b31-9ce3a9129b35</t>
  </si>
  <si>
    <t>MAT-99604-3 - PRO-11.09</t>
  </si>
  <si>
    <t>Extintor ABC 3108093</t>
  </si>
  <si>
    <t>dc55e80e-a9f2-4b5b-b37b-0e4203b473bc</t>
  </si>
  <si>
    <t>13454d89-cb43-4f8d-a234-d345024dda59</t>
  </si>
  <si>
    <t>Extintor ABC 3108090</t>
  </si>
  <si>
    <t>47275191-06af-4dc2-a2cc-f42e6ffec18d</t>
  </si>
  <si>
    <t>ATC.MAT-25270.MZ.</t>
  </si>
  <si>
    <t>Extintor ABC 3108091</t>
  </si>
  <si>
    <t>61977fae-32ba-43e1-b47b-e7d3b0a10418</t>
  </si>
  <si>
    <t>Extintor CO 1000986</t>
  </si>
  <si>
    <t>cdda8aae-4cb7-4449-abc9-d170d70d93e8</t>
  </si>
  <si>
    <t>ATC.MAT-25270.ZP.</t>
  </si>
  <si>
    <t>Extintor ABC 4205913</t>
  </si>
  <si>
    <t>8ccd26b8-cb71-4968-90b3-3e9419cfd521</t>
  </si>
  <si>
    <t>MAT-99604-3 - SEG-12.01.B.B</t>
  </si>
  <si>
    <t>Detectors Bivolumetrics</t>
  </si>
  <si>
    <t>bb1390ed-11ed-4027-86b9-67e8e634c9a1</t>
  </si>
  <si>
    <t>8f6f22d8-bdbb-42f9-afb3-08f4b92d1727</t>
  </si>
  <si>
    <t>MAT-99604-3 - SEG-12.03</t>
  </si>
  <si>
    <t>Central Intrusió</t>
  </si>
  <si>
    <t>RISCO LIGHTSYS</t>
  </si>
  <si>
    <t>55TN1673</t>
  </si>
  <si>
    <t>d91b7a6e-5342-4fe2-b8a4-f3d2e4ff413f</t>
  </si>
  <si>
    <t>a2150947-050e-4082-8e4b-8675124c2e94</t>
  </si>
  <si>
    <t>MAT-99604-3 - SEG-12.05</t>
  </si>
  <si>
    <t>Sirenes seguretat</t>
  </si>
  <si>
    <t>980c75f8-716f-4f52-803f-bc661c08f091</t>
  </si>
  <si>
    <t>cb7c8d04-e370-4183-85d3-defc4afd8f31</t>
  </si>
  <si>
    <t>MAT-99604-3 - SEG-17.06.C</t>
  </si>
  <si>
    <t>Video Gravador</t>
  </si>
  <si>
    <t>e9460352-de70-4ea9-a6d0-84d0c7d6209c</t>
  </si>
  <si>
    <t>12906d05-2c1c-45a4-a528-f05d698de9e4</t>
  </si>
  <si>
    <t>MAT-99604-3 - SEG-17.06.D</t>
  </si>
  <si>
    <t>Càmares</t>
  </si>
  <si>
    <t>d85157d2-d9c3-43ad-a677-f58ac53d01bd</t>
  </si>
  <si>
    <t>2205f561-5ff1-4e38-a5d6-631378a29a33</t>
  </si>
  <si>
    <t>MAT-99604-3 - VEN-02.16</t>
  </si>
  <si>
    <t>Boques Extracció Bany</t>
  </si>
  <si>
    <t>8f8ab154-c866-440a-ab7d-a8c9e3e1ec80</t>
  </si>
  <si>
    <t>438ebe61-083c-445c-a928-8ad72617dab1</t>
  </si>
  <si>
    <t>MAT-99604-4 - BAI-05.01.C</t>
  </si>
  <si>
    <t>c3dcaeb6-d825-47cd-b86a-243aff241429</t>
  </si>
  <si>
    <t>685a31a6-c7a2-4a3f-bf16-e07726a37e8b</t>
  </si>
  <si>
    <t>MAT-99604-4 - BAI-06.01.D</t>
  </si>
  <si>
    <t>Detector de presència</t>
  </si>
  <si>
    <t>4500550b-ce11-4b47-8c0f-13b6c196effd</t>
  </si>
  <si>
    <t>2ee6af6b-1172-4b2e-998b-7f0b97832650</t>
  </si>
  <si>
    <t>MAT-99604-4 - BAI-06.01.E</t>
  </si>
  <si>
    <t>SENSOR DE LLUM DIURNA</t>
  </si>
  <si>
    <t>Detector crepuscular</t>
  </si>
  <si>
    <t>b0247602-e642-4360-9a49-b7cad33525c7</t>
  </si>
  <si>
    <t>9a3db2f5-2ac1-41ff-936c-34c30f190f28</t>
  </si>
  <si>
    <t>MAT-99604-4 - BAI-15.01.A</t>
  </si>
  <si>
    <t>ATC.MAT-25271.RC.</t>
  </si>
  <si>
    <t>Quadre general BT</t>
  </si>
  <si>
    <t>b1863e3e-b714-4eee-95fe-e1762a28cc26</t>
  </si>
  <si>
    <t>6490342a-a49d-40ae-bbb6-ee90e34e4889</t>
  </si>
  <si>
    <t>MAT-99604-4 - BAI-15.01.B</t>
  </si>
  <si>
    <t>ATC.MAT-25271.STR.</t>
  </si>
  <si>
    <t>Subquadre SAI</t>
  </si>
  <si>
    <t>5b5e565d-acdb-433c-850f-9475bc43e977</t>
  </si>
  <si>
    <t>8185b25b-dfe6-4147-b01a-068068ba4721</t>
  </si>
  <si>
    <t>MAT-99604-4 - BAI-15.03</t>
  </si>
  <si>
    <t>SAI 3 Kva</t>
  </si>
  <si>
    <t>232C3A71911</t>
  </si>
  <si>
    <t>68ece565-dcfe-4bbf-82d1-efd57956378a</t>
  </si>
  <si>
    <t>831a212d-4018-4e74-8911-7bed9830f077</t>
  </si>
  <si>
    <t>MAT-99604-4 - BAI-15.05.A</t>
  </si>
  <si>
    <t>Encastats i cimabox</t>
  </si>
  <si>
    <t>7ec5578b-1831-478f-9295-dd6e38183839</t>
  </si>
  <si>
    <t>02b72a85-a2af-4af6-81ca-42b66028291e</t>
  </si>
  <si>
    <t>MAT-99604-4 - BAI-15.05.B</t>
  </si>
  <si>
    <t>Interruptors</t>
  </si>
  <si>
    <t>Pulsadors i interruptors</t>
  </si>
  <si>
    <t>805c0fd7-ac01-4a13-bdd7-fcf31665710e</t>
  </si>
  <si>
    <t>b1e010cc-9c19-4881-b9ee-10a7d42ddc45</t>
  </si>
  <si>
    <t>MAT-99604-4 - BAI-16.01</t>
  </si>
  <si>
    <t>Lluminària</t>
  </si>
  <si>
    <t>Encastades, LED, suspeses i downlights</t>
  </si>
  <si>
    <t>3bf22e17-7391-4067-9ca8-3b325f048300</t>
  </si>
  <si>
    <t>c1b7bc21-7bf6-412b-951c-21c98f3886bf</t>
  </si>
  <si>
    <t>MAT-99604-4 - BAI-16.02</t>
  </si>
  <si>
    <t>Lluminària d'emergència</t>
  </si>
  <si>
    <t>encastades</t>
  </si>
  <si>
    <t>7cd6f828-f684-4613-8d00-72065daa270a</t>
  </si>
  <si>
    <t>fbf0d549-2b27-4e65-8a0c-1b6c3eeb181d</t>
  </si>
  <si>
    <t>MAT-99604-4 - BAI-34.10</t>
  </si>
  <si>
    <t>Instal·lació BT</t>
  </si>
  <si>
    <t>953343f4-091d-46b2-bdc3-eb1a59baaebf</t>
  </si>
  <si>
    <t>c0902ec4-f538-41b8-a185-5aee4be3ee21</t>
  </si>
  <si>
    <t>MAT-99604-4 - CLI-01.04.A</t>
  </si>
  <si>
    <t>Unitat interior Split RACK</t>
  </si>
  <si>
    <t>FTX35KV</t>
  </si>
  <si>
    <t>3977926959</t>
  </si>
  <si>
    <t>84b438fe-e0ce-45a5-be8b-62cb928c2ece</t>
  </si>
  <si>
    <t>05ffc4e5-ef44-4b31-ac43-3489ed716885</t>
  </si>
  <si>
    <t>MAT-99604-4 - CLI-01.04.B</t>
  </si>
  <si>
    <t>Unitat exterior cortina DAIKIN ERQ100AV1</t>
  </si>
  <si>
    <t>ERQ100AV1</t>
  </si>
  <si>
    <t>No visible</t>
  </si>
  <si>
    <t>3acb3f13-7e20-408f-89cd-ba92b46a4931</t>
  </si>
  <si>
    <t>0a86c749-ff78-4187-bf8c-62ae51387f59</t>
  </si>
  <si>
    <t>MAT-99604-4 - CLI-01.08.A</t>
  </si>
  <si>
    <t>ATC.MAT-25271.AR.</t>
  </si>
  <si>
    <t>Unitat comptacta interior horitzontal</t>
  </si>
  <si>
    <t>LENNOX</t>
  </si>
  <si>
    <t>FMH0315NM3MI</t>
  </si>
  <si>
    <t>20088859ES03170317</t>
  </si>
  <si>
    <t>17320532-aaa4-48c8-8c7c-59015f636350</t>
  </si>
  <si>
    <t>66a2499a-9e56-4846-a1f5-a40f5ca04238</t>
  </si>
  <si>
    <t>ATC.MAT-25271.MZ.</t>
  </si>
  <si>
    <t>Unitat interior de conducte DAIKIN FBQ35D-2</t>
  </si>
  <si>
    <t>FBQ35D</t>
  </si>
  <si>
    <t>3e8ae82b-0290-4fb9-96e4-c422e4d1f1a9</t>
  </si>
  <si>
    <t>Unitat interior de conducte DAIKIN FBQ35D-1</t>
  </si>
  <si>
    <t>e08b0c31-b5d1-4c42-a86a-fcabb9763369</t>
  </si>
  <si>
    <t>MAT-99604-4 - CLI-01.08.B</t>
  </si>
  <si>
    <t>Unitat exterior DAIKIN 4MXS80E</t>
  </si>
  <si>
    <t>4MXS80E</t>
  </si>
  <si>
    <t>da926b2b-1661-4066-a702-95feb07262ae</t>
  </si>
  <si>
    <t>1052654a-ceee-481e-9d42-697c6cf16913</t>
  </si>
  <si>
    <t>Unitat exterior DAIKIN RX35K</t>
  </si>
  <si>
    <t>RX35K</t>
  </si>
  <si>
    <t>5f04906e-79aa-42d0-be42-fab02101db80</t>
  </si>
  <si>
    <t>MAT-99604-4 - CLI-02.04</t>
  </si>
  <si>
    <t>Tipus ISOVER</t>
  </si>
  <si>
    <t>436e26a2-24aa-47ac-a50d-e93f299958ef</t>
  </si>
  <si>
    <t>3874de62-312f-422d-b80c-bc94bb755a91</t>
  </si>
  <si>
    <t>MAT-99604-4 - CLI-02.05</t>
  </si>
  <si>
    <t>Reixes i difusors d'aire</t>
  </si>
  <si>
    <t>Difusors i reixes marca TROX</t>
  </si>
  <si>
    <t>12a59694-ebb8-4790-ba8f-b45d84d47a53</t>
  </si>
  <si>
    <t>3be59951-b0aa-42f4-ace7-814015904e0c</t>
  </si>
  <si>
    <t>MAT-99604-4 - CLI-02.08.A</t>
  </si>
  <si>
    <t>ATC.MAT-25271.STC.</t>
  </si>
  <si>
    <t>Recuperador entàlpic</t>
  </si>
  <si>
    <t>0261988c-fe93-4531-ac16-41459c98ce21</t>
  </si>
  <si>
    <t>9ea92d2b-87fe-4fa7-b6a6-8959364e3d85</t>
  </si>
  <si>
    <t>MAT-99604-4 - CLI-02.09</t>
  </si>
  <si>
    <t>ATC.MAT-25271.EN.</t>
  </si>
  <si>
    <t>Unitat interior Cortina d'aire</t>
  </si>
  <si>
    <t>AIRTÈCNICS</t>
  </si>
  <si>
    <t>RECM1500 DX12</t>
  </si>
  <si>
    <t>8ecce812-16d8-4539-b99d-3bd837efb212</t>
  </si>
  <si>
    <t>6373feca-60b5-452a-bf77-642d335f9a6c</t>
  </si>
  <si>
    <t>MAT-99604-4 - CLI-33</t>
  </si>
  <si>
    <t>548bd902-7c92-4fb4-93e0-b275b3c4e0f8</t>
  </si>
  <si>
    <t>1ceac854-f8af-40da-bcb4-7353babfa4a7</t>
  </si>
  <si>
    <t>MAT-99604-4 - CLI-34.01</t>
  </si>
  <si>
    <t>716aa990-e9b8-4c22-bdbd-60fe59edd2bb</t>
  </si>
  <si>
    <t>373a675c-8e49-4dcf-98c2-a9633e76a78b</t>
  </si>
  <si>
    <t>MAT-99604-4 - COM-17.05.B</t>
  </si>
  <si>
    <t>41dacc45-796a-419e-b747-9fa493c0b927</t>
  </si>
  <si>
    <t>bfad569a-fc6b-4c49-b10d-14b6ab39728d</t>
  </si>
  <si>
    <t>MAT-99604-4 - COM-17.07</t>
  </si>
  <si>
    <t>Videoporter</t>
  </si>
  <si>
    <t>96706d60-d78d-4475-8ae8-6ba1e00b3fe3</t>
  </si>
  <si>
    <t>11fda449-3e1c-44d0-ba92-7bfb59d8efe7</t>
  </si>
  <si>
    <t>MAT-99604-4 - COM-17.09.B</t>
  </si>
  <si>
    <t>c6075ad7-9a3a-40e2-b469-3f3a93bdc5a0</t>
  </si>
  <si>
    <t>469b527f-1649-4ea3-98da-2a6c936ea197</t>
  </si>
  <si>
    <t>MAT-99604-4 - FON-05.01.A</t>
  </si>
  <si>
    <t>0e4147fd-7bcb-422e-b722-7a2cd4baf1be</t>
  </si>
  <si>
    <t>e7b32c58-725c-4948-ac93-5da1e9cbca6f</t>
  </si>
  <si>
    <t>MAT-99604-4 - FON-10.01.D</t>
  </si>
  <si>
    <t>Inodor de porcellana esmaltada</t>
  </si>
  <si>
    <t>13493bf7-9131-4ff4-a6a2-fc342cb69a42</t>
  </si>
  <si>
    <t>b79dbc76-6a3f-4fb4-a07a-e4189e6be861</t>
  </si>
  <si>
    <t>MAT-99604-4 - FON-10.01.E</t>
  </si>
  <si>
    <t>Abocador de porcellana esmaltada</t>
  </si>
  <si>
    <t>1db74461-807f-4524-95eb-b5d96e1764f7</t>
  </si>
  <si>
    <t>7ebfb463-e1a3-48ed-9644-4aa0db079f71</t>
  </si>
  <si>
    <t>MAT-99604-4 - FON-10.01.F</t>
  </si>
  <si>
    <t>Aigüera d’acer inoxidable</t>
  </si>
  <si>
    <t>8b13dd3c-2df0-4790-9441-4abce95b6150</t>
  </si>
  <si>
    <t>0ee366b5-08ad-4a3b-8ede-ba3da23bae2c</t>
  </si>
  <si>
    <t>MAT-99604-4 - FON-10.02.C</t>
  </si>
  <si>
    <t>5f499923-8be9-450c-83bb-d3a3086c3072</t>
  </si>
  <si>
    <t>46aecf1f-3200-438e-b2e3-394800fd594b</t>
  </si>
  <si>
    <t>MAT-99604-4 - FON-34.03</t>
  </si>
  <si>
    <t>Instal·lació  AFS</t>
  </si>
  <si>
    <t>37e193b6-771d-4455-8c72-e7d406af0abe</t>
  </si>
  <si>
    <t>53371d87-73a4-45e8-acf6-fb97b6c8d3f6</t>
  </si>
  <si>
    <t>MAT-99604-4 - OBR-21.01.A</t>
  </si>
  <si>
    <t>Porta automàtica corredissa Entrada</t>
  </si>
  <si>
    <t>ES200 EASY PLUS</t>
  </si>
  <si>
    <t>0b150470-e50f-4279-a37c-6db63e66e3c3</t>
  </si>
  <si>
    <t>73b7b348-6195-4926-9bc2-d23af2c534de</t>
  </si>
  <si>
    <t>Porta automàtica corredissa Recepció</t>
  </si>
  <si>
    <t>737c167c-35b0-45c6-a209-746e0fc902e7</t>
  </si>
  <si>
    <t>MAT-99604-4 - PRO-11.01</t>
  </si>
  <si>
    <t>Detector òptic PCI</t>
  </si>
  <si>
    <t>bd070afc-db50-4fd5-bb49-6da8008f986d</t>
  </si>
  <si>
    <t>5b906d58-56be-458a-962e-c9f17f90f443</t>
  </si>
  <si>
    <t>MAT-99604-4 - PRO-11.03</t>
  </si>
  <si>
    <t>Pulsador d'alarma PCI</t>
  </si>
  <si>
    <t>ca354a76-f39f-4082-a3dd-d3a38c3cc607</t>
  </si>
  <si>
    <t>31e6a475-9a27-405a-8fea-b4d1d41754ae</t>
  </si>
  <si>
    <t>MAT-99604-4 - PRO-11.04</t>
  </si>
  <si>
    <t>Sirena d'alarma PCI</t>
  </si>
  <si>
    <t>d0736ec5-71ea-4a44-a904-099accefae33</t>
  </si>
  <si>
    <t>4f8ca214-6afc-4811-891d-519c2918412b</t>
  </si>
  <si>
    <t>MAT-99604-4 - PRO-11.06</t>
  </si>
  <si>
    <t>Central contraincendi</t>
  </si>
  <si>
    <t>VCN-200</t>
  </si>
  <si>
    <t>114b2537-4f61-4125-ae9f-cb7269cc7324</t>
  </si>
  <si>
    <t>c5b745e9-6824-4217-bea8-755e47824363</t>
  </si>
  <si>
    <t>MAT-99604-4 - PRO-11.09</t>
  </si>
  <si>
    <t>ATC.MAT-25271.BO.</t>
  </si>
  <si>
    <t>Extintor ABC 306398</t>
  </si>
  <si>
    <t>a0a9e669-3550-491e-952b-41c1989fcebe</t>
  </si>
  <si>
    <t>68f72c8a-f0aa-4e89-81f5-2180d0b3edce</t>
  </si>
  <si>
    <t>Extintor CO2 604589</t>
  </si>
  <si>
    <t>b870b176-8511-49bb-9a46-b6990e63c5e6</t>
  </si>
  <si>
    <t>ATC.MAT-25271.FO.</t>
  </si>
  <si>
    <t>Extintor ABC 306395</t>
  </si>
  <si>
    <t>fafe5e61-df42-4b27-a612-c84f78f127d9</t>
  </si>
  <si>
    <t>Extintor ABC 306400</t>
  </si>
  <si>
    <t>aaadf936-ff8d-4e9c-8c2c-f2b091ebec08</t>
  </si>
  <si>
    <t>Extintor CO2 604595</t>
  </si>
  <si>
    <t>8978aa7f-7fbe-482b-8cea-3f86bd9584d7</t>
  </si>
  <si>
    <t>MAT-99604-4 - SEG-12.01.B.A</t>
  </si>
  <si>
    <t>Detector infrarroig</t>
  </si>
  <si>
    <t>a61ff717-107c-4773-90fe-ceba9de9505b</t>
  </si>
  <si>
    <t>966cfed2-0014-4755-811f-2ef7e84d6232</t>
  </si>
  <si>
    <t>MAT-99604-4 - SEG-12.01.B.B</t>
  </si>
  <si>
    <t>Detector volumètric</t>
  </si>
  <si>
    <t>a76c9215-0f7d-4e17-a566-a739fc9a207f</t>
  </si>
  <si>
    <t>eea5daed-862a-4b04-bf7d-46cd4c26094a</t>
  </si>
  <si>
    <t>MAT-99604-4 - SEG-12.03</t>
  </si>
  <si>
    <t>UTC</t>
  </si>
  <si>
    <t>6fc748fb-13cd-4bb0-b589-1e8eb5559599</t>
  </si>
  <si>
    <t>9c74deb5-dfd9-4a68-b33e-921bf60092c3</t>
  </si>
  <si>
    <t>MAT-99604-4 - SEG-12.05</t>
  </si>
  <si>
    <t>312929c0-23df-4cd6-b69b-a2ba5ded9418</t>
  </si>
  <si>
    <t>c2b7356d-15a1-43b2-9393-4c9e5e6cde61</t>
  </si>
  <si>
    <t>MAT-99604-4 - SEG-17.06.C</t>
  </si>
  <si>
    <t>Videograbador</t>
  </si>
  <si>
    <t>95d0a764-8b7d-4e0e-971f-17d3cf8b0c0c</t>
  </si>
  <si>
    <t>bc5a017d-4489-46e3-b71f-23ae9b10a210</t>
  </si>
  <si>
    <t>MAT-99604-4 - SEG-17.06.D</t>
  </si>
  <si>
    <t>Càmara Minidomo</t>
  </si>
  <si>
    <t>26773588-9b76-491e-a404-404fb1989ff5</t>
  </si>
  <si>
    <t>b0635b88-1978-492f-9e33-e78846b1826a</t>
  </si>
  <si>
    <t>MAT-99604-4 - TRA-20.02</t>
  </si>
  <si>
    <t>PLATAFORMES SALVA-ESCALES</t>
  </si>
  <si>
    <t xml:space="preserve">Plataforma salva escales </t>
  </si>
  <si>
    <t>LEHNER</t>
  </si>
  <si>
    <t>DELTA</t>
  </si>
  <si>
    <t>LE-12196</t>
  </si>
  <si>
    <t>7f908b1a-e391-4a1f-a80f-444c19ab01a6</t>
  </si>
  <si>
    <t>3d34362a-dc92-4abf-b278-2beeb3165177</t>
  </si>
  <si>
    <t>MAT-99604-4 - VEN-02.16</t>
  </si>
  <si>
    <t>Boca d'extracció</t>
  </si>
  <si>
    <t>d98c9d06-9702-49c4-b723-7e07de2a9e18</t>
  </si>
  <si>
    <t>c302dffc-df90-4db2-a5d8-4e640b720c0d</t>
  </si>
  <si>
    <t>MAT-99604-5 - BAI-05.01.C</t>
  </si>
  <si>
    <t>ece63184-4621-40da-bc09-57930f933324</t>
  </si>
  <si>
    <t>096ed46e-4095-49ce-9234-9af9e5baf11b</t>
  </si>
  <si>
    <t>MAT-99604-5 - BAI-06.01.D</t>
  </si>
  <si>
    <t>Detector Presència Il·luminació</t>
  </si>
  <si>
    <t>96a70069-d1da-4f71-bf68-ca3bee24e384</t>
  </si>
  <si>
    <t>aa23e2a8-e20a-4224-8263-fc5cf9771011</t>
  </si>
  <si>
    <t>MAT-99604-5 - BAI-15.01.A</t>
  </si>
  <si>
    <t>ATC.MAT-25272.STC.</t>
  </si>
  <si>
    <t>Quadre Generals</t>
  </si>
  <si>
    <t>f2528ed9-2d62-49cc-b780-9f4acd278e1b</t>
  </si>
  <si>
    <t>90890cc9-110f-4bb6-a668-098731425d39</t>
  </si>
  <si>
    <t>MAT-99604-5 - BAI-15.03</t>
  </si>
  <si>
    <t>ATC.MAT-25272.STR.</t>
  </si>
  <si>
    <t>SAI  10 Kva</t>
  </si>
  <si>
    <t>232017A71911</t>
  </si>
  <si>
    <t>0a26deb8-88b4-4965-b273-bd96f777fcb5</t>
  </si>
  <si>
    <t>3b6e4935-56d6-404d-a49e-fa75f82519c6</t>
  </si>
  <si>
    <t>MAT-99604-5 - BAI-15.05.A</t>
  </si>
  <si>
    <t>eb67dfe2-1850-449c-bbea-137c7926c222</t>
  </si>
  <si>
    <t>e3d6fdda-2e73-43c6-94c7-a147979a50e9</t>
  </si>
  <si>
    <t>MAT-99604-5 - BAI-15.05.B</t>
  </si>
  <si>
    <t>128e18f9-6191-4fa3-bc5d-09fd3365611b</t>
  </si>
  <si>
    <t>87861b66-c2f7-4d1b-bc81-1cc3803ea540</t>
  </si>
  <si>
    <t>MAT-99604-5 - BAI-16.01</t>
  </si>
  <si>
    <t xml:space="preserve">Lluminàries </t>
  </si>
  <si>
    <t>Suspeses Led i downlights</t>
  </si>
  <si>
    <t>17c7b6f2-7f96-472f-b3b9-5dfa0c7b13ba</t>
  </si>
  <si>
    <t>185d08cb-8384-4e32-a8df-b0917cdc8fd4</t>
  </si>
  <si>
    <t>MAT-99604-5 - BAI-16.02</t>
  </si>
  <si>
    <t xml:space="preserve">Llums Emergència </t>
  </si>
  <si>
    <t>Encastades</t>
  </si>
  <si>
    <t>aef53e18-220a-405f-a211-d6fd45e7530a</t>
  </si>
  <si>
    <t>bafb7247-06a1-4418-9cd1-53285a3533f8</t>
  </si>
  <si>
    <t>MAT-99604-5 - BAI-34.10</t>
  </si>
  <si>
    <t>343b2e1b-41b2-42da-a095-39dfa58a7693</t>
  </si>
  <si>
    <t>ca938550-42f7-43ad-8d96-a877c43bc9b9</t>
  </si>
  <si>
    <t>MAT-99604-5 - CLI-01.04.A</t>
  </si>
  <si>
    <t>ATC.MAT-25272.OF.</t>
  </si>
  <si>
    <t>Unitat Interior split Office</t>
  </si>
  <si>
    <t>KAYSUN</t>
  </si>
  <si>
    <t>KAY-C 71 DN7</t>
  </si>
  <si>
    <t>c8a38d62-8298-4273-8535-ae81135b947a</t>
  </si>
  <si>
    <t>af1e2856-4502-4303-819e-e4b4d2a5f10a</t>
  </si>
  <si>
    <t>Unitat Interior split Sala rack</t>
  </si>
  <si>
    <t>08d2f258-f087-4792-b320-1f5231035d98</t>
  </si>
  <si>
    <t>MAT-99604-5 - CLI-01.04.B</t>
  </si>
  <si>
    <t>Unitat Exterior MOCA01-24HFN1-QRDOGW</t>
  </si>
  <si>
    <t>MIDEA</t>
  </si>
  <si>
    <t>MOCA01-24HFN1-QRD0GW</t>
  </si>
  <si>
    <t>64f6dd5b-e0f7-43b4-81c3-1685b5f80ec9</t>
  </si>
  <si>
    <t>50a748cd-9be7-4eb2-bd79-183a66ada54f</t>
  </si>
  <si>
    <t>MAT-99604-5 - CLI-01.08.A</t>
  </si>
  <si>
    <t>ATC.MAT-25272.AR.</t>
  </si>
  <si>
    <t>Unitat Interior  Arxiu</t>
  </si>
  <si>
    <t>MI-56/DHN1-M</t>
  </si>
  <si>
    <t>bc917938-36c9-4e42-ab37-62b77c941b89</t>
  </si>
  <si>
    <t>8d57f5ad-12be-4917-9dcb-d8fb6fc3cede</t>
  </si>
  <si>
    <t>ATC.MAT-25272.BO.</t>
  </si>
  <si>
    <t>Unitat Interior  Back Office</t>
  </si>
  <si>
    <t>8a43dd76-8a4e-4ede-8c81-95f33a5fe25d</t>
  </si>
  <si>
    <t>ATC.MAT-25272.MZ.</t>
  </si>
  <si>
    <t>Unitat Interior 2  Magatzem</t>
  </si>
  <si>
    <t>3a9be48e-a8e2-4d00-ab13-298f50cd3675</t>
  </si>
  <si>
    <t xml:space="preserve">Unitat Interior 1  Magatzem </t>
  </si>
  <si>
    <t>93069580-c71c-477e-8351-54ed48d9191b</t>
  </si>
  <si>
    <t>MAT-99604-5 - CLI-01.08.B</t>
  </si>
  <si>
    <t xml:space="preserve">Unitat Exterior Sala clima </t>
  </si>
  <si>
    <t>MV5-E400W/V2GN1</t>
  </si>
  <si>
    <t>d0a3fb7f-c602-4fb8-a65d-a9723e81454b</t>
  </si>
  <si>
    <t>418414b1-0a38-437a-8b03-38b0fe55c9cf</t>
  </si>
  <si>
    <t>MAT-99604-5 - CLI-02.04</t>
  </si>
  <si>
    <t>14e94b49-def7-4b77-820e-6fa545aa23f5</t>
  </si>
  <si>
    <t>f8901384-b69c-481f-bf98-fad3161db5a6</t>
  </si>
  <si>
    <t>MAT-99604-5 - CLI-02.05</t>
  </si>
  <si>
    <t>ed9fc98a-7873-468a-b1ff-aa29aea7292a</t>
  </si>
  <si>
    <t>5d05d27e-04bc-4748-b8b5-a50a61d5eb8d</t>
  </si>
  <si>
    <t>MAT-99604-5 - CLI-02.09</t>
  </si>
  <si>
    <t>ATC.MAT-25272.EN.</t>
  </si>
  <si>
    <t>Cortines D'Aire</t>
  </si>
  <si>
    <t xml:space="preserve">WIND EC M 2 000 DX 14 0 </t>
  </si>
  <si>
    <t>a19864b0-6787-4cfc-bdba-e495460504e1</t>
  </si>
  <si>
    <t>17d87891-b19d-4357-afab-2a15210b7aaf</t>
  </si>
  <si>
    <t>MAT-99604-5 - CLI-33</t>
  </si>
  <si>
    <t xml:space="preserve">Qualitat ambiental en interiors </t>
  </si>
  <si>
    <t>06da1b24-7d8e-4143-aba6-b989c0ebaead</t>
  </si>
  <si>
    <t>cf6991c6-4f47-4965-b7ef-498928a20d42</t>
  </si>
  <si>
    <t>MAT-99604-5 - CLI-34.01</t>
  </si>
  <si>
    <t>ece725f1-b11f-4d82-a1bb-1d20c939fd26</t>
  </si>
  <si>
    <t>36a41669-f580-4f85-95c8-3a3b4a1b8e96</t>
  </si>
  <si>
    <t>MAT-99604-5 - COM-17.05.B</t>
  </si>
  <si>
    <t>Televisor</t>
  </si>
  <si>
    <t>c80dcdbf-1507-4bb3-80c3-2efd8b90cdbe</t>
  </si>
  <si>
    <t>dda91ae2-e553-488b-a9fb-8ca5b9263795</t>
  </si>
  <si>
    <t>MAT-99604-5 - COM-17.07</t>
  </si>
  <si>
    <t>26d37b26-52ee-440e-be70-feefde5b7b3e</t>
  </si>
  <si>
    <t>83dcec3f-d807-457b-a1f6-0df7fdef4710</t>
  </si>
  <si>
    <t>MAT-99604-5 - COM-17.09.A</t>
  </si>
  <si>
    <t>8b73e76f-3c64-4f8d-95e4-069166b32fed</t>
  </si>
  <si>
    <t>a893d168-5ac6-4a9e-b946-0f91adc4603b</t>
  </si>
  <si>
    <t>MAT-99604-5 - COM-17.09.B</t>
  </si>
  <si>
    <t>63bb7ec4-572a-4497-ba5a-05697d6b8ca1</t>
  </si>
  <si>
    <t>bcf751ca-8866-4846-9d52-052e518a671d</t>
  </si>
  <si>
    <t>MAT-99604-5 - FON-05.01.A</t>
  </si>
  <si>
    <t>e638bbaa-42d2-4475-b6a2-502851e30d68</t>
  </si>
  <si>
    <t>96a110ee-b40b-4beb-80b5-5bf55faea44f</t>
  </si>
  <si>
    <t>MAT-99604-5 - FON-10.01.A</t>
  </si>
  <si>
    <t>b11548c2-6f96-4cb6-b2e6-2b088bc3023d</t>
  </si>
  <si>
    <t>8c830e04-eaf2-47aa-967b-507384ca697d</t>
  </si>
  <si>
    <t>MAT-99604-5 - FON-10.01.D</t>
  </si>
  <si>
    <t>93a25f2e-ce05-4fc6-a36e-e80e4032f996</t>
  </si>
  <si>
    <t>b3c0dbb5-8cca-4578-b9eb-5019f8086fd5</t>
  </si>
  <si>
    <t>MAT-99604-5 - FON-10.01.E</t>
  </si>
  <si>
    <t>56cbbe96-c356-4f06-8967-bb677f000893</t>
  </si>
  <si>
    <t>fb72fbd8-9717-4f72-bbd6-1ea626e86951</t>
  </si>
  <si>
    <t>MAT-99604-5 - FON-10.01.F</t>
  </si>
  <si>
    <t>4cca59e4-38d2-4454-bef1-2cb32c5fd88b</t>
  </si>
  <si>
    <t>270461a6-61bb-4136-89b1-e1718813e78a</t>
  </si>
  <si>
    <t>MAT-99604-5 - FON-10.02.C</t>
  </si>
  <si>
    <t>ba86e671-80c9-421f-916d-f218fdbb935b</t>
  </si>
  <si>
    <t>a39f8a36-8b0d-4780-beb4-009c7ac6377a</t>
  </si>
  <si>
    <t>MAT-99604-5 - FON-34.03</t>
  </si>
  <si>
    <t>e12905a9-bec8-44fc-aae3-16f4813a8de7</t>
  </si>
  <si>
    <t>a8480b9c-7128-4e4b-9447-c15d9132828d</t>
  </si>
  <si>
    <t>MAT-99604-5 - OBR-21.01.A</t>
  </si>
  <si>
    <t>Porta Exterior</t>
  </si>
  <si>
    <t>VISIO</t>
  </si>
  <si>
    <t>1190adf9-ed0d-4cea-9f36-8c7d40abfd88</t>
  </si>
  <si>
    <t>8d58a393-e5f9-4035-905a-196b43ac751c</t>
  </si>
  <si>
    <t>Porta Interior</t>
  </si>
  <si>
    <t>4370e576-313f-483b-81b5-51a976e997b5</t>
  </si>
  <si>
    <t>MAT-99604-5 - PRO-11.01</t>
  </si>
  <si>
    <t>6f0b2374-5375-41ec-ba38-74fa9cece52f</t>
  </si>
  <si>
    <t>731835d3-02a7-4b5f-a065-6340ca50c5c1</t>
  </si>
  <si>
    <t>MAT-99604-5 - PRO-11.03</t>
  </si>
  <si>
    <t>Polsadors PCI</t>
  </si>
  <si>
    <t>357b2a62-b87b-4070-bf21-3b6744050a25</t>
  </si>
  <si>
    <t>a07b7be1-7d56-4a1d-9a68-680d95b2c01a</t>
  </si>
  <si>
    <t>MAT-99604-5 - PRO-11.04</t>
  </si>
  <si>
    <t>1796ba35-bc7c-4c4c-a3f5-4bbf475edb94</t>
  </si>
  <si>
    <t>945d0a9f-4983-4f11-9569-fc155671aec4</t>
  </si>
  <si>
    <t>MAT-99604-5 - PRO-11.06</t>
  </si>
  <si>
    <t>Plana Fabrega</t>
  </si>
  <si>
    <t>CONEXA-2L-2.0</t>
  </si>
  <si>
    <t>NO VISIBLE</t>
  </si>
  <si>
    <t>8bfaff9b-0c1e-4cdd-9183-0e1a2af0ee07</t>
  </si>
  <si>
    <t>230d3719-7b00-4983-b6b0-09e27f700bce</t>
  </si>
  <si>
    <t>MAT-99604-5 - PRO-11.09</t>
  </si>
  <si>
    <t>Extintor ABC 3108097</t>
  </si>
  <si>
    <t>d9e1590a-1dc1-44f8-8c43-4a8685668596</t>
  </si>
  <si>
    <t>53178dcf-f0d3-4046-a7cd-125efec1bf01</t>
  </si>
  <si>
    <t>Extintor CO  400581</t>
  </si>
  <si>
    <t>65c8acb3-ff48-428a-8cd5-930af83c7f7b</t>
  </si>
  <si>
    <t>Extintor ABC 3108100</t>
  </si>
  <si>
    <t>4d093309-82f4-4e3d-9102-b10c545012eb</t>
  </si>
  <si>
    <t>Extintor ABC 310899</t>
  </si>
  <si>
    <t>65517ea8-3b81-49a2-8a9d-f39e375b2367</t>
  </si>
  <si>
    <t>ATC.MAT-25272.FO.</t>
  </si>
  <si>
    <t>Extintor ABC 3108096</t>
  </si>
  <si>
    <t>4d1ae2b1-67c8-4724-974d-ff18d5371971</t>
  </si>
  <si>
    <t>Extintor CO 1000383</t>
  </si>
  <si>
    <t>715908a2-1c01-4ebc-89d5-512fd9deffbc</t>
  </si>
  <si>
    <t>Extintor ABC 3108092</t>
  </si>
  <si>
    <t>15e3f015-1916-4863-88dd-a768532e30a7</t>
  </si>
  <si>
    <t>MAT-99604-5 - SEG-12.01.B.B</t>
  </si>
  <si>
    <t>2f870e5f-0e14-411c-acfc-78a46043eade</t>
  </si>
  <si>
    <t>e2580944-11c0-4ac4-a00e-a359d0ae2139</t>
  </si>
  <si>
    <t>MAT-99604-5 - SEG-12.03</t>
  </si>
  <si>
    <t>63870a9b-b4e5-48f7-8005-86d090cf41a2</t>
  </si>
  <si>
    <t>a106c537-a6bd-49d3-8cdd-4967dc23286b</t>
  </si>
  <si>
    <t>MAT-99604-5 - SEG-12.05</t>
  </si>
  <si>
    <t>Sirenes Intrusió</t>
  </si>
  <si>
    <t>ebcb43d4-283a-49ec-a1ac-a839a2d60e0b</t>
  </si>
  <si>
    <t>6cae0c33-0799-447b-a326-a86d10e515b3</t>
  </si>
  <si>
    <t>MAT-99604-5 - SEG-17.06.C</t>
  </si>
  <si>
    <t>6589b99a-95ce-4dda-9478-8c26a07e412f</t>
  </si>
  <si>
    <t>4bdef90a-8e98-4ea7-a83a-c49e568187c8</t>
  </si>
  <si>
    <t>MAT-99604-5 - SEG-17.06.D</t>
  </si>
  <si>
    <t>Càmares minidomo</t>
  </si>
  <si>
    <t>658e88da-1e88-41f5-94e1-387aa4a34bd9</t>
  </si>
  <si>
    <t>7c165f79-9f08-4070-a294-5fcce3d6a51f</t>
  </si>
  <si>
    <t>MAT-99604-5 - VEN-02.16</t>
  </si>
  <si>
    <t>Boques Extracció bany</t>
  </si>
  <si>
    <t>04d288ed-10b3-47d1-916f-6fe40ea6f9c9</t>
  </si>
  <si>
    <t>933773c6-adac-4a25-abe6-e15ad03c3085</t>
  </si>
  <si>
    <t>MAT-99604-6 - BAI-05.01.C</t>
  </si>
  <si>
    <t>Comptador D'electricitat</t>
  </si>
  <si>
    <t>88752d62-d30c-441d-9422-35bfa27f4287</t>
  </si>
  <si>
    <t>dff18bba-e603-4c99-bd2c-9b6f76a26162</t>
  </si>
  <si>
    <t>MAT-99604-6 - BAI-06.01.D</t>
  </si>
  <si>
    <t xml:space="preserve">Detectors Presència Il·luminació </t>
  </si>
  <si>
    <t>8e295bbb-b3cf-4596-b154-15afa579af5c</t>
  </si>
  <si>
    <t>424da260-448b-4b78-9692-ed8caa7b68a5</t>
  </si>
  <si>
    <t>MAT-99604-6 - BAI-15.01.A</t>
  </si>
  <si>
    <t>ATC.MAT-25273.P00.FO.</t>
  </si>
  <si>
    <t>Quadre general</t>
  </si>
  <si>
    <t>3cfd0c7a-8db2-4a05-8ce5-95edfb45afe5</t>
  </si>
  <si>
    <t>1946fcb7-30e9-4524-8ae1-05268356d212</t>
  </si>
  <si>
    <t>MAT-99604-6 - BAI-15.02.A</t>
  </si>
  <si>
    <t>BATERIES DE CONDENSADORS DINÀMICS</t>
  </si>
  <si>
    <t>ATC.MAT-25273.P00.SRA.</t>
  </si>
  <si>
    <t>Baries de condensadors 2</t>
  </si>
  <si>
    <t>SOCOMEC</t>
  </si>
  <si>
    <t>1MBF44Y026N4P</t>
  </si>
  <si>
    <t>P251417002</t>
  </si>
  <si>
    <t>c858c89e-4ba0-46b4-8679-241f6717af0f</t>
  </si>
  <si>
    <t>799c2ea6-f281-4f44-a9fe-1a3d0c4d4e54</t>
  </si>
  <si>
    <t>Baries de condensadors 1</t>
  </si>
  <si>
    <t>P251417001</t>
  </si>
  <si>
    <t>2ea3c480-b742-48d4-9578-baa1e37fc9ef</t>
  </si>
  <si>
    <t>MAT-99604-6 - BAI-15.03</t>
  </si>
  <si>
    <t>MAS4BC330T-00</t>
  </si>
  <si>
    <t>PM17158001</t>
  </si>
  <si>
    <t>013e5aa9-c71f-4a56-b53a-d91673061e70</t>
  </si>
  <si>
    <t>0b986b48-fe2c-42b0-bfa2-281d18f03e57</t>
  </si>
  <si>
    <t>MAT-99604-6 - BAI-15.05.A</t>
  </si>
  <si>
    <t xml:space="preserve">Polsadors i cima box </t>
  </si>
  <si>
    <t>9f78213a-6b1d-4fa3-919b-335e34ed9af1</t>
  </si>
  <si>
    <t>8e9e33d2-9419-41a4-9864-de51e2b63ea1</t>
  </si>
  <si>
    <t>MAT-99604-6 - BAI-15.05.B</t>
  </si>
  <si>
    <t>ee5170cc-5284-40ae-994b-6fad0c93a917</t>
  </si>
  <si>
    <t>63d98a93-6a42-4a9a-9923-13e837f046f8</t>
  </si>
  <si>
    <t>MAT-99604-6 - BAI-16.01</t>
  </si>
  <si>
    <t>Pantallas led
Luminaries Suspeses
Downlight
Fluorescents</t>
  </si>
  <si>
    <t>58bdd27d-62cd-4bda-99fb-f3957e077f86</t>
  </si>
  <si>
    <t>49d79e67-d003-4059-86df-08a98e533711</t>
  </si>
  <si>
    <t>MAT-99604-6 - BAI-16.02</t>
  </si>
  <si>
    <t>Llums d`emergència</t>
  </si>
  <si>
    <t>Modelo: URA ONE
Marca: Legrand</t>
  </si>
  <si>
    <t>fb7b2327-b4c6-4235-80e3-c28b53be187b</t>
  </si>
  <si>
    <t>e7483110-00e4-47c2-afd3-3b77d7d28c70</t>
  </si>
  <si>
    <t>MAT-99604-6 - BAI-34.10</t>
  </si>
  <si>
    <t>ec5033bf-9859-44fe-8f30-81e5cd2a3b93</t>
  </si>
  <si>
    <t>5af24444-14ea-4a31-a7d0-d5a2266ab6d6</t>
  </si>
  <si>
    <t>MAT-99604-6 - CLI-01.04.A</t>
  </si>
  <si>
    <t>Unitat Interior Paret</t>
  </si>
  <si>
    <t>RAS-B22NK3KV2-E1</t>
  </si>
  <si>
    <t>61300159</t>
  </si>
  <si>
    <t>1a97ed56-df59-45f1-81f1-df2f45ee47de</t>
  </si>
  <si>
    <t>0528d815-8f95-4af3-a4e6-d8a7fdc1d4a3</t>
  </si>
  <si>
    <t>MAT-99604-6 - CLI-01.04.B</t>
  </si>
  <si>
    <t>ATC.MAT-25273.P0A.</t>
  </si>
  <si>
    <t>Unitat Exterior SAI</t>
  </si>
  <si>
    <t>1188bb59-84c5-4a42-8130-68d2d1f2e4fd</t>
  </si>
  <si>
    <t>95e210de-e032-4914-9901-e76711dabb79</t>
  </si>
  <si>
    <t>MAT-99604-6 - CLI-01.08.A</t>
  </si>
  <si>
    <t>ATC.MAT-25273.P00.BO.</t>
  </si>
  <si>
    <t>Unitat Interior per conducte Back Office 1</t>
  </si>
  <si>
    <t>MMD-AP0306BHP1-E</t>
  </si>
  <si>
    <t>SR410A</t>
  </si>
  <si>
    <t>585b6c29-9e7e-43e0-a345-19286ece8049</t>
  </si>
  <si>
    <t>565a2a1a-89cd-4aaf-a350-067802039100</t>
  </si>
  <si>
    <t>Unitat Interior per conducte Back Office 2</t>
  </si>
  <si>
    <t>614a2ef6-aaa2-457b-8450-e16589d70455</t>
  </si>
  <si>
    <t>ATC.MAT-25273.P00.DX.</t>
  </si>
  <si>
    <t>Unitat Interior Cassete Despatx</t>
  </si>
  <si>
    <t>MMU-AP0124MH1-E</t>
  </si>
  <si>
    <t>d73f8f25-efd0-4e9e-9105-018e3a2aac0b</t>
  </si>
  <si>
    <t>MLL-AP0244BH1-E</t>
  </si>
  <si>
    <t>f0f7acda-8990-4835-b28e-0da3baef83b0</t>
  </si>
  <si>
    <t>Unitat Interior per conducte Front Office</t>
  </si>
  <si>
    <t>66913913-9fb9-40fe-92f1-981123bc40dd</t>
  </si>
  <si>
    <t>4d7cfc0e-8e5b-497b-8d02-e6f5f20f7ada</t>
  </si>
  <si>
    <t>ATC.MAT-25273.P00.OF.</t>
  </si>
  <si>
    <t>Unitat Interior Cassete Office</t>
  </si>
  <si>
    <t>380583ee-4dd1-42e4-8246-4e9615ba4967</t>
  </si>
  <si>
    <t>ATC.MAT-25273.P00.RC.</t>
  </si>
  <si>
    <t>Unitat Interior per conducte Recepció</t>
  </si>
  <si>
    <t>MMD-AP0566BHP1-E</t>
  </si>
  <si>
    <t>46dd8468-eaeb-4610-aba6-47690ba3d9b0</t>
  </si>
  <si>
    <t>ATC.MAT-25273.P00.SR.</t>
  </si>
  <si>
    <t>Unitat Interior Cassete  Sala Reunions 2</t>
  </si>
  <si>
    <t>9c1496ae-7499-4dca-a078-5efbbd07c3f1</t>
  </si>
  <si>
    <t>Unitat Interior Cassete  Sala Reunions 1</t>
  </si>
  <si>
    <t>fd819829-ceb0-406a-a8d5-7f6bcdd31f8e</t>
  </si>
  <si>
    <t>MAT-99604-6 - CLI-01.08.B</t>
  </si>
  <si>
    <t>Unitat Exterior VRV</t>
  </si>
  <si>
    <t>MMY-AP2216FT8P-E</t>
  </si>
  <si>
    <t>b9802767-092d-4559-ac69-ebdb6e99b639</t>
  </si>
  <si>
    <t>c04fb318-14f0-4ece-a918-b216015febec</t>
  </si>
  <si>
    <t>MAT-99604-6 - CLI-02.04</t>
  </si>
  <si>
    <t>Conductes aire</t>
  </si>
  <si>
    <t>Conductes de fibra de vidre.</t>
  </si>
  <si>
    <t>03e3df67-2d67-4796-b36a-47dfe5fbc9e2</t>
  </si>
  <si>
    <t>69ec6f06-4afe-4ddc-9dca-75d0b77e9534</t>
  </si>
  <si>
    <t>MAT-99604-6 - CLI-02.05</t>
  </si>
  <si>
    <t xml:space="preserve">Reixes i Difusors </t>
  </si>
  <si>
    <t>Reixes y Difusors</t>
  </si>
  <si>
    <t>6208c67e-73d6-4f47-aa39-5d65d57d82e5</t>
  </si>
  <si>
    <t>cfd33944-1ee2-4fd4-9483-f724cc2c5b29</t>
  </si>
  <si>
    <t>MAT-99604-6 - CLI-02.07</t>
  </si>
  <si>
    <t>ATC.MAT-25273.P00.MZG.</t>
  </si>
  <si>
    <t>Humidificador</t>
  </si>
  <si>
    <t>ee075c4a-abdb-415c-9a30-6934e583e856</t>
  </si>
  <si>
    <t>8eba5679-07c9-4ab2-b384-82d956b438e5</t>
  </si>
  <si>
    <t>MAT-99604-6 - CLI-02.08.A</t>
  </si>
  <si>
    <t xml:space="preserve">Recuperador de calor </t>
  </si>
  <si>
    <t>aab85a1c-857f-4e46-b405-38d15c5ea1c5</t>
  </si>
  <si>
    <t>72df109f-32d6-4576-a6f3-60debaf47f30</t>
  </si>
  <si>
    <t>MAT-99604-6 - CLI-02.09</t>
  </si>
  <si>
    <t>Sodeca</t>
  </si>
  <si>
    <t>vcz-02-b-200-s</t>
  </si>
  <si>
    <t>6250a424-80df-407e-b2bf-b5bd82fc6efc</t>
  </si>
  <si>
    <t>d99d9267-c1eb-47c3-9131-844c0079be36</t>
  </si>
  <si>
    <t>MAT-99604-6 - CLI-33</t>
  </si>
  <si>
    <t>c124250d-9346-43df-bc81-990d715a4d49</t>
  </si>
  <si>
    <t>2b416a06-9c19-4c34-a01a-e35f56ed3c87</t>
  </si>
  <si>
    <t>MAT-99604-6 - CLI-34.01</t>
  </si>
  <si>
    <t>Instal·lació clima</t>
  </si>
  <si>
    <t>e00a481e-df87-4ffd-b691-04458900bb2d</t>
  </si>
  <si>
    <t>a9429c5e-6a88-4d3d-8ef7-608e3caf432f</t>
  </si>
  <si>
    <t>MAT-99604-6 - COM-17.09.B</t>
  </si>
  <si>
    <t xml:space="preserve">Preses veu i dades </t>
  </si>
  <si>
    <t>c5cf5d32-9587-4113-be8f-5296588e1080</t>
  </si>
  <si>
    <t>482a1e22-70f0-4ae0-8f8e-4b1d0c9ea158</t>
  </si>
  <si>
    <t>MAT-99604-6 - FON-05.01.A</t>
  </si>
  <si>
    <t>Comptador D'aigua</t>
  </si>
  <si>
    <t>5c423322-eeea-4363-bc6f-3daf427e2b17</t>
  </si>
  <si>
    <t>3eeabe99-d663-4e2d-8354-eadbe31920ff</t>
  </si>
  <si>
    <t>MAT-99604-6 - FON-08.02.B</t>
  </si>
  <si>
    <t>Equip descalcificació</t>
  </si>
  <si>
    <t>Comcept</t>
  </si>
  <si>
    <t>Concept 100</t>
  </si>
  <si>
    <t>ad4a9b29-f3a1-4b0e-ad53-11f46a0d8e84</t>
  </si>
  <si>
    <t>8a04fe6e-1a9f-4a25-b9b0-a0cc603da053</t>
  </si>
  <si>
    <t>MAT-99604-6 - FON-10.01.A</t>
  </si>
  <si>
    <t>ATC.MAT-25273.P00.SN.</t>
  </si>
  <si>
    <t>3fe5aaf3-2763-4aaa-8ccd-6747d2fd2409</t>
  </si>
  <si>
    <t>1db67cde-31df-4fd7-a3b0-07ea8b625b52</t>
  </si>
  <si>
    <t>MAT-99604-6 - FON-10.01.D</t>
  </si>
  <si>
    <t xml:space="preserve">Inodors </t>
  </si>
  <si>
    <t>2ff85180-b87b-418c-81fe-6addc07b0329</t>
  </si>
  <si>
    <t>9d6d2f98-f54f-49a8-bf03-419b9b5cd9c5</t>
  </si>
  <si>
    <t>MAT-99604-6 - FON-10.01.F</t>
  </si>
  <si>
    <t xml:space="preserve">Lavabos </t>
  </si>
  <si>
    <t>7182642f-2874-4376-ab83-c3bd594fa546</t>
  </si>
  <si>
    <t>7b03282d-4c87-4497-80c0-18a49fd802ab</t>
  </si>
  <si>
    <t>MAT-99604-6 - FON-10.02.C</t>
  </si>
  <si>
    <t>Aixetes aigua freda</t>
  </si>
  <si>
    <t>c10eedc3-3197-4634-9a18-5e3128c1cfeb</t>
  </si>
  <si>
    <t>c7da9475-c700-44cc-8a2b-bf667f06fcd9</t>
  </si>
  <si>
    <t>MAT-99604-6 - FON-34.03</t>
  </si>
  <si>
    <t>0b1af7d6-2664-42dc-b60b-21dbb7d5eef6</t>
  </si>
  <si>
    <t>6f142ecf-bee8-44ce-b0db-1ff0121e4ceb</t>
  </si>
  <si>
    <t>MAT-99604-6 - OBR-21.01.A</t>
  </si>
  <si>
    <t>ATC.MAT-25273.P00.EN.</t>
  </si>
  <si>
    <t>Porta Entrada</t>
  </si>
  <si>
    <t>Manusa</t>
  </si>
  <si>
    <t>238f915b-3b21-48f0-b7a3-953b82d05f3c</t>
  </si>
  <si>
    <t>3eae18b8-7089-4a78-a22b-fd8b62f1345e</t>
  </si>
  <si>
    <t>Porta Recepció</t>
  </si>
  <si>
    <t xml:space="preserve">Manusa </t>
  </si>
  <si>
    <t>2a4e2379-8791-485b-bf88-edd287164e36</t>
  </si>
  <si>
    <t>MAT-99604-6 - PRO-11.01</t>
  </si>
  <si>
    <t>1234fbe7-fbb1-4ace-94bb-336f5da5d930</t>
  </si>
  <si>
    <t>9abab68c-7222-4317-b0b9-4a4c6573c401</t>
  </si>
  <si>
    <t>MAT-99604-6 - PRO-11.03</t>
  </si>
  <si>
    <t>97ef35c7-99f2-494b-8890-8e7d381fa771</t>
  </si>
  <si>
    <t>b38fe241-b094-4249-b317-9d67e88239a1</t>
  </si>
  <si>
    <t>MAT-99604-6 - PRO-11.04</t>
  </si>
  <si>
    <t>5f179511-05df-4e42-8f16-a8b1e2ec7986</t>
  </si>
  <si>
    <t>4f06bb5f-2bd2-4510-a888-5cdb1a1c4a3a</t>
  </si>
  <si>
    <t>MAT-99604-6 - PRO-11.06</t>
  </si>
  <si>
    <t>3FC200KID</t>
  </si>
  <si>
    <t>f2b9e42d-52c4-4e51-ba95-1b6775c9a868</t>
  </si>
  <si>
    <t>b9de18c4-bce4-4dcf-95f7-e8d591d108f6</t>
  </si>
  <si>
    <t>MAT-99604-6 - PRO-11.09</t>
  </si>
  <si>
    <t>Extintor ABC- 01472</t>
  </si>
  <si>
    <t>ed90d787-7d2d-4a81-a90b-273c0af281f4</t>
  </si>
  <si>
    <t>e2ec1a96-a393-4b87-b41b-013b79fd95d6</t>
  </si>
  <si>
    <t>Extintor ABC- 01464</t>
  </si>
  <si>
    <t>693f67b2-51d4-4823-8339-a23443993a98</t>
  </si>
  <si>
    <t>Extintor ABC- 01473</t>
  </si>
  <si>
    <t>591ffaf9-9b8b-4a9f-83f0-fe1027a32594</t>
  </si>
  <si>
    <t>Extintor ABC- 01480</t>
  </si>
  <si>
    <t>a9dff580-c129-4d46-95a8-bef37f10dae8</t>
  </si>
  <si>
    <t>Extintor CO- 00880</t>
  </si>
  <si>
    <t>06116ba8-0813-44e4-b3b7-c9daa1cf5912</t>
  </si>
  <si>
    <t>MAT-99604-6 - SEG-12.01.B.B</t>
  </si>
  <si>
    <t>a82263cd-35cd-49ad-97e4-f0aef118f115</t>
  </si>
  <si>
    <t>3efdb96c-02bd-4c63-8ec6-ffeb34896ca5</t>
  </si>
  <si>
    <t>MAT-99604-6 - SEG-12.03</t>
  </si>
  <si>
    <t>Central Alarma</t>
  </si>
  <si>
    <t xml:space="preserve">CCD-104 </t>
  </si>
  <si>
    <t>0037981</t>
  </si>
  <si>
    <t>8cd71ad3-45d1-4ef4-82a2-31110982d4a9</t>
  </si>
  <si>
    <t>bd66a5f7-6abc-4634-ab8a-e23d9893541d</t>
  </si>
  <si>
    <t>MAT-99604-6 - SEG-12.05</t>
  </si>
  <si>
    <t xml:space="preserve">Sirenes </t>
  </si>
  <si>
    <t>6add8c2b-e5a5-48e1-9d45-d46d44782d2c</t>
  </si>
  <si>
    <t>ed9f0578-9812-436b-8556-619fafd17771</t>
  </si>
  <si>
    <t>MAT-99604-6 - SEG-17.06.C</t>
  </si>
  <si>
    <t>7c5d892a-7f27-4986-a899-5a2ce6fdd9c6</t>
  </si>
  <si>
    <t>d13831c4-78fe-4858-8ba3-b6af5c8cfdae</t>
  </si>
  <si>
    <t>MAT-99604-6 - SEG-17.06.D</t>
  </si>
  <si>
    <t xml:space="preserve">Càmares </t>
  </si>
  <si>
    <t>afba9a15-1e82-4db7-af0f-f05a37dc944f</t>
  </si>
  <si>
    <t>99599ef8-8092-46a4-bee6-c5cd77ea62c7</t>
  </si>
  <si>
    <t>MAT-99604-6 - VEN-02.16</t>
  </si>
  <si>
    <t>Extractors Banys</t>
  </si>
  <si>
    <t>2bd253b4-243d-46d1-bdbe-0b9d422c0995</t>
  </si>
  <si>
    <t>1d9b949d-8723-4059-bbc5-d886b6f52860</t>
  </si>
  <si>
    <t>MAT-99604-7 - BAI-05.01.C</t>
  </si>
  <si>
    <t>cf82debf-d9b3-480c-9b20-68712b08fbc4</t>
  </si>
  <si>
    <t>a40632f4-b22d-4fa8-afeb-16c314d88da1</t>
  </si>
  <si>
    <t>MAT-99604-7 - BAI-06.01.D</t>
  </si>
  <si>
    <t>Detectors presència</t>
  </si>
  <si>
    <t>35fcb71f-9438-43eb-a2bc-389da8ee256f</t>
  </si>
  <si>
    <t>3594b548-cb25-4dc3-bed8-b843630d8937</t>
  </si>
  <si>
    <t>MAT-99604-7 - BAI-15.01.A</t>
  </si>
  <si>
    <t>ATC.MAT-25274.P01.ST.</t>
  </si>
  <si>
    <t>04565040-a5f2-4cf8-8588-f84b1fa104c4</t>
  </si>
  <si>
    <t>7475d0e5-d695-4d45-aa27-cd7693312ab8</t>
  </si>
  <si>
    <t>MAT-99604-7 - BAI-15.03</t>
  </si>
  <si>
    <t>RIELLO UPS</t>
  </si>
  <si>
    <t>Sentinel Dual.</t>
  </si>
  <si>
    <t>6ed9fc78-bec1-4a9d-b8c8-d476cf4aa433</t>
  </si>
  <si>
    <t>902cbdb3-7467-41bd-96fb-9130420c4196</t>
  </si>
  <si>
    <t>MAT-99604-7 - BAI-15.05.A</t>
  </si>
  <si>
    <t>4 tomas y 2 puntos de red.Por puesto de trabajo.</t>
  </si>
  <si>
    <t>58a96e8c-e38e-48f3-a494-14e887785d9d</t>
  </si>
  <si>
    <t>0ba66513-1eb4-4115-afac-506466d3a0ad</t>
  </si>
  <si>
    <t>MAT-99604-7 - BAI-15.05.B</t>
  </si>
  <si>
    <t>999d5900-f682-435e-aa1b-b7e63874a6b5</t>
  </si>
  <si>
    <t>c7c86f61-7233-427d-a741-5c715260996f</t>
  </si>
  <si>
    <t>MAT-99604-7 - BAI-16.01</t>
  </si>
  <si>
    <t>Downlight
Luminaries Encastades</t>
  </si>
  <si>
    <t>2dce59b1-2c25-4b69-acfa-0f6e1b22299c</t>
  </si>
  <si>
    <t>edef16d8-e8ea-492f-bfe5-5e5277f984cd</t>
  </si>
  <si>
    <t>MAT-99604-7 - BAI-16.02</t>
  </si>
  <si>
    <t>Llums emergència</t>
  </si>
  <si>
    <t>c211db36-65de-471f-86ca-48bd3ce30665</t>
  </si>
  <si>
    <t>cb92d28b-cf77-404b-a65b-b959c806a6ea</t>
  </si>
  <si>
    <t>MAT-99604-7 - BAI-34.10</t>
  </si>
  <si>
    <t>Instal·lació de Baixa Tensió</t>
  </si>
  <si>
    <t>0a77f0a4-5a0a-4263-bddc-e86566bb7b8b</t>
  </si>
  <si>
    <t>56fc8107-da46-4c91-a9e4-33af71b5f56b</t>
  </si>
  <si>
    <t>MAT-99604-7 - CLI-01.04.A</t>
  </si>
  <si>
    <t>Unitat interior Split paret</t>
  </si>
  <si>
    <t>P12EN.NSJ (ESNW126J3A0)</t>
  </si>
  <si>
    <t>705TKMH81699</t>
  </si>
  <si>
    <t>eed0c637-edb6-4a81-8749-1c6237329473</t>
  </si>
  <si>
    <t>e4973eec-5c6b-49eb-855a-d7f5d5f4be76</t>
  </si>
  <si>
    <t>MAT-99604-7 - CLI-01.04.B</t>
  </si>
  <si>
    <t>ATC.MAT-25274.P0A.</t>
  </si>
  <si>
    <t>Unitat exterior Split paret</t>
  </si>
  <si>
    <t>PUHZ-ZRP35VKA</t>
  </si>
  <si>
    <t>e9d02b32-5685-445c-8889-f5686eea834d</t>
  </si>
  <si>
    <t>0e2abd3a-68ed-448c-befe-5eed4b1dc806</t>
  </si>
  <si>
    <t>MAT-99604-7 - CLI-01.08.A</t>
  </si>
  <si>
    <t>Unitat interior PEFY-P20VMA-E</t>
  </si>
  <si>
    <t>PEFY-P20VMA-E</t>
  </si>
  <si>
    <t>abb04db0-9dbc-49cd-8845-bec39b37d795</t>
  </si>
  <si>
    <t>c0d03277-f36c-4d62-9c45-343bb643fdb3</t>
  </si>
  <si>
    <t>Unitat interior PEFY-P25VMA-E</t>
  </si>
  <si>
    <t>PEFY-P25VMA-E</t>
  </si>
  <si>
    <t>498322c3-2214-44bb-b300-abe289441c67</t>
  </si>
  <si>
    <t>Unitat interior PEFY-P80VMA-E</t>
  </si>
  <si>
    <t xml:space="preserve"> PEFY-P80VMA-E</t>
  </si>
  <si>
    <t>8e4e95d1-eec2-4aca-a4f4-acac2b75f3e0</t>
  </si>
  <si>
    <t>Unitat interior PEFY-P125VMA-E</t>
  </si>
  <si>
    <t>PEFY-P125VMA-E</t>
  </si>
  <si>
    <t>ac4a2c58-5d8e-4f8f-a05e-cd7a92d1603b</t>
  </si>
  <si>
    <t>MAT-99604-7 - CLI-01.08.B</t>
  </si>
  <si>
    <t>Unitat exterior PUMY-P112YKM-2</t>
  </si>
  <si>
    <t>PUMY-P112YKM-2</t>
  </si>
  <si>
    <t>d464778c-dbf6-4279-8ea2-c0165ed03d52</t>
  </si>
  <si>
    <t>2e1ace4d-56e0-40eb-a723-0be9fe8b8591</t>
  </si>
  <si>
    <t>Unitat exterior PUMY-P200YKM</t>
  </si>
  <si>
    <t>PUMY-P200YKM</t>
  </si>
  <si>
    <t>8ead84df-ca4c-47a4-b3f8-7b1a26001c98</t>
  </si>
  <si>
    <t>MAT-99604-7 - CLI-02.04</t>
  </si>
  <si>
    <t>88e4d656-b444-4083-a923-ae7e45bb7593</t>
  </si>
  <si>
    <t>f03a37d4-68c2-487c-8263-b623fbdb91c2</t>
  </si>
  <si>
    <t>MAT-99604-7 - CLI-02.05</t>
  </si>
  <si>
    <t>Reixes Trox.</t>
  </si>
  <si>
    <t>Difusors rotacionals
Rejillas</t>
  </si>
  <si>
    <t>f9a70b54-b0fc-4de6-8fb8-3e7ad79ca70f</t>
  </si>
  <si>
    <t>783804cb-12dd-4624-93ad-9682df0452b6</t>
  </si>
  <si>
    <t>MAT-99604-7 - CLI-02.08.A</t>
  </si>
  <si>
    <t>Recuperador Airlan</t>
  </si>
  <si>
    <t>7a79a143-60c7-4c8e-ad7a-09dc996e01f8</t>
  </si>
  <si>
    <t>494e6f06-803a-4a75-9efc-f4ba6ef069fc</t>
  </si>
  <si>
    <t>MAT-99604-7 - CLI-02.09</t>
  </si>
  <si>
    <t>ATC.MAT-25274.P01.EN.</t>
  </si>
  <si>
    <t xml:space="preserve">Airtecnics </t>
  </si>
  <si>
    <t>RO 1000E</t>
  </si>
  <si>
    <t>87b43479-709a-403f-a454-72856f96580c</t>
  </si>
  <si>
    <t>8a1aba27-8811-4ff7-91f0-4060a92df199</t>
  </si>
  <si>
    <t>MAT-99604-7 - CLI-33</t>
  </si>
  <si>
    <t>f52af2cd-372f-4ff1-8426-677b2c28c306</t>
  </si>
  <si>
    <t>db5a9f55-b0ac-4c3e-8964-04c4081725b1</t>
  </si>
  <si>
    <t>MAT-99604-7 - CLI-34.01</t>
  </si>
  <si>
    <t>dfd05c02-6952-46e1-ad07-d565aa35d905</t>
  </si>
  <si>
    <t>152f8921-dda3-449e-a83b-c6bc1df29f0f</t>
  </si>
  <si>
    <t>MAT-99604-7 - COM-17.05.B</t>
  </si>
  <si>
    <t>b095cdce-048f-4d86-a27e-94c2d9dd9fff</t>
  </si>
  <si>
    <t>451b8a76-a6bd-451c-8f98-4500d63f0083</t>
  </si>
  <si>
    <t>MAT-99604-7 - COM-17.09.B</t>
  </si>
  <si>
    <t>2980caa3-397f-4ef7-9a08-b7648ecfe9b9</t>
  </si>
  <si>
    <t>bd7c9bec-876d-4e3b-bf94-982f178859c3</t>
  </si>
  <si>
    <t>MAT-99604-7 - FON-05.01.A</t>
  </si>
  <si>
    <t>Comptador d'agua</t>
  </si>
  <si>
    <t>6e7704e6-6162-46d5-ab1c-162a80280885</t>
  </si>
  <si>
    <t>22a4ff34-0d94-47e2-ac31-860c33f2d561</t>
  </si>
  <si>
    <t>MAT-99604-7 - FON-10.01.A</t>
  </si>
  <si>
    <t>ATC.MAT-25274.P01.NT.</t>
  </si>
  <si>
    <t>f8926f24-09d6-44bd-a99f-eae786aa1590</t>
  </si>
  <si>
    <t>c785f95b-06c6-4ae9-8db8-0a28518d596a</t>
  </si>
  <si>
    <t>MAT-99604-7 - FON-10.01.D</t>
  </si>
  <si>
    <t>e9379473-3700-4e0c-bf28-49ed6f2239a1</t>
  </si>
  <si>
    <t>1feb8dbd-0950-4f7b-a841-e0a9b13eb020</t>
  </si>
  <si>
    <t>MAT-99604-7 - FON-10.01.F</t>
  </si>
  <si>
    <t>55dd52e4-4488-43da-9a17-021be30c13e9</t>
  </si>
  <si>
    <t>ff082e43-b305-4654-abe1-ca6ba291bafc</t>
  </si>
  <si>
    <t>MAT-99604-7 - FON-10.02.C</t>
  </si>
  <si>
    <t xml:space="preserve">Aixetes </t>
  </si>
  <si>
    <t>6372cc36-27b2-4856-9e0a-6a74b613817a</t>
  </si>
  <si>
    <t>39e9b518-c7ff-4181-8f25-897c4a5c2d25</t>
  </si>
  <si>
    <t>MAT-99604-7 - FON-34.03</t>
  </si>
  <si>
    <t>ad3eb91a-4490-408c-8e26-adf225141168</t>
  </si>
  <si>
    <t>7ef993f7-c00f-4192-9916-81cbf0d622cc</t>
  </si>
  <si>
    <t>MAT-99604-7 - OBR-21.01.A</t>
  </si>
  <si>
    <t>Porta entrada</t>
  </si>
  <si>
    <t>3b145e61-aaa9-4a8d-a2d4-a31a6946bb4c</t>
  </si>
  <si>
    <t>4f75d308-d0c3-4fe3-ba52-975e0dc91556</t>
  </si>
  <si>
    <t>ATC.MAT-25274.P01.RC.</t>
  </si>
  <si>
    <t>Porta recepció</t>
  </si>
  <si>
    <t>b6d75f9b-23d0-45f2-9ae4-dec98ba8e593</t>
  </si>
  <si>
    <t>MAT-99604-7 - PRO-11.01</t>
  </si>
  <si>
    <t>04d0d060-73e6-45cf-b745-56ee850e1daf</t>
  </si>
  <si>
    <t>da9e0051-1b7a-46f7-a44f-7f5ae5960982</t>
  </si>
  <si>
    <t>MAT-99604-7 - PRO-11.03</t>
  </si>
  <si>
    <t>76422e8d-0c0d-410b-8a99-6a92e80ff3f1</t>
  </si>
  <si>
    <t>865b9466-b472-435c-8c17-ee112fb99d52</t>
  </si>
  <si>
    <t>MAT-99604-7 - PRO-11.04</t>
  </si>
  <si>
    <t>e5247d08-808a-4f4e-b488-27c57b5e2419</t>
  </si>
  <si>
    <t>6bcc971d-d9b4-4868-8621-efe8250e989f</t>
  </si>
  <si>
    <t>MAT-99604-7 - PRO-11.06</t>
  </si>
  <si>
    <t>Centrals PCI</t>
  </si>
  <si>
    <t>Deftop</t>
  </si>
  <si>
    <t>e677ca8a-eeaa-4290-8777-2b7d07e4f43e</t>
  </si>
  <si>
    <t>edc0af3d-e961-4dec-97c7-efe16165a04e</t>
  </si>
  <si>
    <t>MAT-99604-7 - PRO-11.07</t>
  </si>
  <si>
    <t>BIE</t>
  </si>
  <si>
    <t>ATC.MAT-25274.P01.BO.</t>
  </si>
  <si>
    <t>descripción de materiales, medidas y puntos interesantes del equipo.</t>
  </si>
  <si>
    <t>ca709716-0053-4794-865b-dec0bce621f5</t>
  </si>
  <si>
    <t>c15adb44-1994-432d-8bc8-8eb247eab606</t>
  </si>
  <si>
    <t>MAT-99604-7 - PRO-11.09</t>
  </si>
  <si>
    <t>Extintor abc- L78-00438</t>
  </si>
  <si>
    <t>b33e3b7c-5694-4c66-b809-5fc25ef46e74</t>
  </si>
  <si>
    <t>454b0d08-198c-44d5-b37d-8f01bbdb2e45</t>
  </si>
  <si>
    <t>ATC.MAT-25274.P01.DT.</t>
  </si>
  <si>
    <t>Extintor abc- L89-00373</t>
  </si>
  <si>
    <t>df6f1e74-6f64-48fd-bfe3-09baea2c5a82</t>
  </si>
  <si>
    <t>Extintor abc- L74-00668</t>
  </si>
  <si>
    <t>d8705d3e-d8fa-437b-8e3b-01b5878a8f5d</t>
  </si>
  <si>
    <t>Extintor abc- L78-01408</t>
  </si>
  <si>
    <t>2f87c933-f5c3-4e29-aa00-863b578725ea</t>
  </si>
  <si>
    <t>Extintor CO- sala tècnica</t>
  </si>
  <si>
    <t>fc9b58e2-ea77-4965-87b2-8a413e83de9e</t>
  </si>
  <si>
    <t>Extintor abc- L78-00319</t>
  </si>
  <si>
    <t>d8a275f7-fc5b-46bf-a985-46b72903cc9c</t>
  </si>
  <si>
    <t>Extintor CO- altell</t>
  </si>
  <si>
    <t>1349b59f-95b8-4bd7-ac18-81c66ba2e9b9</t>
  </si>
  <si>
    <t>MAT-99604-7 - SEG-12.01.B.A</t>
  </si>
  <si>
    <t>Detectors per infrarrojos</t>
  </si>
  <si>
    <t>aa1a15c6-a29f-47a7-8f6b-0ab1e0cd3d04</t>
  </si>
  <si>
    <t>838d77c2-7f27-413b-a6d5-60c1ecd5b3cc</t>
  </si>
  <si>
    <t>MAT-99604-7 - SEG-12.01.B.B</t>
  </si>
  <si>
    <t>Detectors bivolumètrics</t>
  </si>
  <si>
    <t>f97a3a4b-7c52-4122-842b-58670f9d496d</t>
  </si>
  <si>
    <t>e0364333-7997-49d3-bd35-24197920c75a</t>
  </si>
  <si>
    <t>MAT-99604-7 - SEG-12.03</t>
  </si>
  <si>
    <t>Central alarma</t>
  </si>
  <si>
    <t xml:space="preserve">Risco </t>
  </si>
  <si>
    <t>6STN1673</t>
  </si>
  <si>
    <t>C0330605</t>
  </si>
  <si>
    <t>f06b00cd-97eb-4f6e-9283-132541a08d64</t>
  </si>
  <si>
    <t>58a8c2ef-dd02-40ca-b523-463220dafb2d</t>
  </si>
  <si>
    <t>MAT-99604-7 - SEG-12.05</t>
  </si>
  <si>
    <t>Sirena</t>
  </si>
  <si>
    <t>2145caa0-1e11-47ba-8a0e-59c8d8b88133</t>
  </si>
  <si>
    <t>76634231-0d2b-4f5a-a4af-3e4c63eb6517</t>
  </si>
  <si>
    <t>MAT-99604-7 - SEG-17.06.C</t>
  </si>
  <si>
    <t>Gravador digital</t>
  </si>
  <si>
    <t>7f146964-7875-4c30-b62a-f78a1549132f</t>
  </si>
  <si>
    <t>97ce5828-2fc5-4b77-9c2e-917bbdc315e4</t>
  </si>
  <si>
    <t>MAT-99604-7 - SEG-17.06.D</t>
  </si>
  <si>
    <t>Càmeres</t>
  </si>
  <si>
    <t>72665bae-c349-49bd-a4c3-77b17848ea73</t>
  </si>
  <si>
    <t>b0267035-c299-436a-8cb3-79a3bf54126b</t>
  </si>
  <si>
    <t>MAT-99604-7 - VEN-02.16</t>
  </si>
  <si>
    <t>Extractors banys</t>
  </si>
  <si>
    <t>b5150a38-11ec-4f2a-be17-0dc0659faf26</t>
  </si>
  <si>
    <t>4de7e9d6-8979-4c32-ba00-aaaca2bb3649</t>
  </si>
  <si>
    <t>MAT-99604-8 - BAI-05.01.C</t>
  </si>
  <si>
    <t>48944b40-2e14-4c21-93f9-2f241c70ff56</t>
  </si>
  <si>
    <t>4e709181-2bc4-4a90-a119-c3a2f26b3f7d</t>
  </si>
  <si>
    <t>MAT-99604-8 - BAI-06.01.D</t>
  </si>
  <si>
    <t>97613192-8209-40bd-8316-a55f8b63317d</t>
  </si>
  <si>
    <t>cf5d9d02-746f-406f-a047-efcdd3e7194a</t>
  </si>
  <si>
    <t>MAT-99604-8 - BAI-06.01.E</t>
  </si>
  <si>
    <t>Sensors Llum Diurna</t>
  </si>
  <si>
    <t>662efc7e-4d02-40fc-b9c4-37b6d84edfc0</t>
  </si>
  <si>
    <t>f4be2fb9-fc6d-4e14-8691-4cfaee6fd412</t>
  </si>
  <si>
    <t>MAT-99604-8 - BAI-15.01.A</t>
  </si>
  <si>
    <t>ATC.MAT-25275.AI.</t>
  </si>
  <si>
    <t>c4327999-9fc4-4edb-9b57-7d7efe30d6a4</t>
  </si>
  <si>
    <t>66d49c3b-f546-42ab-ae7e-2286e85e4156</t>
  </si>
  <si>
    <t>MAT-99604-8 - BAI-15.03</t>
  </si>
  <si>
    <t>ATC.MAT-25275.STR.</t>
  </si>
  <si>
    <t xml:space="preserve">Sentinel Dual </t>
  </si>
  <si>
    <t>CSDH3KO1RU</t>
  </si>
  <si>
    <t>e973b4e2-de0f-4d2d-8cb4-58dd6b061bc4</t>
  </si>
  <si>
    <t>0bba499a-eb6f-4095-924a-aa9631b1b98c</t>
  </si>
  <si>
    <t>MAT-99604-8 - BAI-15.05.A</t>
  </si>
  <si>
    <t>encastats i caixa cima</t>
  </si>
  <si>
    <t>49b7c908-46a3-4835-a98e-a4bae657b227</t>
  </si>
  <si>
    <t>57ca8010-c9e9-4aa2-aa82-2b3c6a0ffcb4</t>
  </si>
  <si>
    <t>MAT-99604-8 - BAI-16.01</t>
  </si>
  <si>
    <t>Encasrades
Downlight
Suspeses</t>
  </si>
  <si>
    <t>b7b0500d-c8f8-4318-a8cb-4e7441107173</t>
  </si>
  <si>
    <t>6632b4e6-83e5-46aa-9a13-ef6986820c0e</t>
  </si>
  <si>
    <t>MAT-99604-8 - BAI-16.02</t>
  </si>
  <si>
    <t>Llums Emergència</t>
  </si>
  <si>
    <t>5b08e5bc-b942-4a7b-901d-abeff65c49db</t>
  </si>
  <si>
    <t>939ed0c5-dc7a-4114-b533-3d19d459f03d</t>
  </si>
  <si>
    <t>MAT-99604-8 - CLI-01.04.A</t>
  </si>
  <si>
    <t>Unitat Interior Split MSZ-FH</t>
  </si>
  <si>
    <t>MSZ-FH</t>
  </si>
  <si>
    <t>60038IST</t>
  </si>
  <si>
    <t>R-32</t>
  </si>
  <si>
    <t>3821b1c5-20c2-4c31-886a-90e610947ab4</t>
  </si>
  <si>
    <t>589c4ada-e346-4128-9e0f-975b79cb7642</t>
  </si>
  <si>
    <t>MAT-99604-8 - CLI-01.04.B</t>
  </si>
  <si>
    <t>Unitat Exterior RXM50M</t>
  </si>
  <si>
    <t>RXM50M</t>
  </si>
  <si>
    <t>f92a8e74-f015-45e4-b290-827fdd4949ee</t>
  </si>
  <si>
    <t>419f035f-6de7-4623-9568-a7c128f4d515</t>
  </si>
  <si>
    <t>MAT-99604-8 - CLI-01.08.A</t>
  </si>
  <si>
    <t>ATC.MAT-25275.BO.</t>
  </si>
  <si>
    <t xml:space="preserve">Unitat Interior - Back Office 1 FXSQ100A </t>
  </si>
  <si>
    <t xml:space="preserve">FXSQ100A </t>
  </si>
  <si>
    <t>R-410-A</t>
  </si>
  <si>
    <t>e352c7e2-f381-40d5-b38d-7e5fd3f1d88a</t>
  </si>
  <si>
    <t>4c793c84-d48b-4633-917e-addab7f906be</t>
  </si>
  <si>
    <t xml:space="preserve">Unitat Interior - Back Office 2 FXSQ100A </t>
  </si>
  <si>
    <t>8b3ea4d7-a189-4d44-bd7a-f4daff37b897</t>
  </si>
  <si>
    <t>ATC.MAT-25275.DX.</t>
  </si>
  <si>
    <t xml:space="preserve">Unitat Interior - Despatx director FXSQ25A </t>
  </si>
  <si>
    <t xml:space="preserve">FXSQ25A </t>
  </si>
  <si>
    <t>a467700e-4aca-4e60-b8af-808af891e18a</t>
  </si>
  <si>
    <t>ATC.MAT-25275.SR.</t>
  </si>
  <si>
    <t xml:space="preserve">Unitat Interior - Sala Reunions FXSQ25A </t>
  </si>
  <si>
    <t>85410292-eebe-4955-b3d8-869a8aa4eb95</t>
  </si>
  <si>
    <t>MAT-99604-8 - CLI-01.08.B</t>
  </si>
  <si>
    <t>Unitat Exterior SB.RKXYQ8T</t>
  </si>
  <si>
    <t xml:space="preserve">SB.RKXYQ8T </t>
  </si>
  <si>
    <t>3d404fbf-3a70-4247-80b7-36f7ea89c853</t>
  </si>
  <si>
    <t>ccb4d304-40af-4f66-a622-999cf25c7052</t>
  </si>
  <si>
    <t>MAT-99604-8 - CLI-02.04</t>
  </si>
  <si>
    <t>Fibra vidrie</t>
  </si>
  <si>
    <t>86636c24-6578-402c-b6ff-e048a23a53c2</t>
  </si>
  <si>
    <t>bcc44712-9023-446a-b327-ab92effff71e</t>
  </si>
  <si>
    <t>MAT-99604-8 - CLI-02.05</t>
  </si>
  <si>
    <t>Raixes i Difusors d'aire</t>
  </si>
  <si>
    <t>Difusors estandars cisculars</t>
  </si>
  <si>
    <t>41ccb3de-e74b-46f3-b085-0518e50a54a1</t>
  </si>
  <si>
    <t>d5139175-61a7-4868-ab25-c9c07331aee0</t>
  </si>
  <si>
    <t>MAT-99604-8 - CLI-02.08.A</t>
  </si>
  <si>
    <t>ATC.MAT-25275.EN.</t>
  </si>
  <si>
    <t xml:space="preserve">Recuperadors de Calor </t>
  </si>
  <si>
    <t>a58178e4-75a4-4312-b90e-a4cfaec2d60b</t>
  </si>
  <si>
    <t>efc0613d-ea1f-4afc-acf5-442b830ef6e1</t>
  </si>
  <si>
    <t>MAT-99604-8 - CLI-02.09</t>
  </si>
  <si>
    <t>Cortines d'aire</t>
  </si>
  <si>
    <t xml:space="preserve">RO 1000E </t>
  </si>
  <si>
    <t>ba313092-1f37-4874-8013-4ecdfb46bfbd</t>
  </si>
  <si>
    <t>bebf0162-1c6c-42c3-84a3-87bbdf029bd1</t>
  </si>
  <si>
    <t>MAT-99604-8 - CLI-33</t>
  </si>
  <si>
    <t>5c568621-7073-4b79-9d5e-a7956478a422</t>
  </si>
  <si>
    <t>4cd58d77-fbe5-444b-ba79-4b6a08d82936</t>
  </si>
  <si>
    <t>MAT-99604-8 - CLI-34.01</t>
  </si>
  <si>
    <t>Instal·lació climatització</t>
  </si>
  <si>
    <t>862e288f-65d6-4bf8-a50a-b04c800d97e7</t>
  </si>
  <si>
    <t>381b6529-f251-48c5-86c5-5c1af919004d</t>
  </si>
  <si>
    <t>MAT-99604-8 - COM-17.05.B</t>
  </si>
  <si>
    <t>4dbb4683-5fcf-4aa1-938d-6cadcdaf2e90</t>
  </si>
  <si>
    <t>393999e4-e3d8-42a3-8aa5-12e78305e6f4</t>
  </si>
  <si>
    <t>MAT-99604-8 - COM-17.09.B</t>
  </si>
  <si>
    <t>9af6f6f8-005f-41a4-89b6-e506d1253ce1</t>
  </si>
  <si>
    <t>10d0b982-3cf9-4ca6-8720-3b935768c79f</t>
  </si>
  <si>
    <t>MAT-99604-8 - FON-05.01.A</t>
  </si>
  <si>
    <t>6158d8c5-add3-41db-8f84-260503b7393e</t>
  </si>
  <si>
    <t>f59a5d89-6bde-461e-9632-d1f8287881f3</t>
  </si>
  <si>
    <t>MAT-99604-8 - FON-10.01.A</t>
  </si>
  <si>
    <t>f98feba2-6c30-407c-8e89-d692f2a3d283</t>
  </si>
  <si>
    <t>e6f55208-1749-4787-a16c-b6eb64b81c4c</t>
  </si>
  <si>
    <t>MAT-99604-8 - FON-10.01.D</t>
  </si>
  <si>
    <t>a7bb97ae-f4fd-434c-b418-407efeed6197</t>
  </si>
  <si>
    <t>14711616-79c0-4b54-9f1b-ec3a6912c196</t>
  </si>
  <si>
    <t>MAT-99604-8 - FON-10.01.E</t>
  </si>
  <si>
    <t>Abocador</t>
  </si>
  <si>
    <t>0444702b-02b8-46cb-8eba-1b04ec52eeb8</t>
  </si>
  <si>
    <t>176c8bb1-93e2-412c-b00f-88679531edc1</t>
  </si>
  <si>
    <t>MAT-99604-8 - FON-10.01.F</t>
  </si>
  <si>
    <t>36699715-7405-47b4-99dc-92183797ad04</t>
  </si>
  <si>
    <t>0ca6a805-cead-40ca-bff8-54968bbd775e</t>
  </si>
  <si>
    <t>MAT-99604-8 - FON-10.02.C</t>
  </si>
  <si>
    <t>ffcfd74c-e65a-409a-8232-3dffe034c086</t>
  </si>
  <si>
    <t>819761c3-ff7a-4e51-ac36-7c61f1b0f498</t>
  </si>
  <si>
    <t>MAT-99604-8 - FON-34.02</t>
  </si>
  <si>
    <t>e659361f-f464-4ad3-9907-42b2c6f9120e</t>
  </si>
  <si>
    <t>e25e5ead-c062-48f0-a9db-b4ee8f9ae7b6</t>
  </si>
  <si>
    <t>MAT-99604-8 - OBR-21.01.A</t>
  </si>
  <si>
    <t>Porta Corredissa Interior</t>
  </si>
  <si>
    <t>BRAVO</t>
  </si>
  <si>
    <t>c0b12081-99fe-46d5-bf63-1249e30f551a</t>
  </si>
  <si>
    <t>71222655-321f-4459-9604-b8a1c9033e19</t>
  </si>
  <si>
    <t>Porta Corredissa Exterior</t>
  </si>
  <si>
    <t>dc5fcbec-4449-447a-bb24-cd34ca832f7e</t>
  </si>
  <si>
    <t>MAT-99604-8 - PRO-11.01</t>
  </si>
  <si>
    <t>4dc4d637-f5a4-4963-a40c-f60e3cae721d</t>
  </si>
  <si>
    <t>7a0670ce-56b4-4a6f-8f63-2d7c7587f57a</t>
  </si>
  <si>
    <t>MAT-99604-8 - PRO-11.03</t>
  </si>
  <si>
    <t xml:space="preserve">Pulsadors PCI </t>
  </si>
  <si>
    <t>734a5ccf-a9e2-49c4-b657-32ff4f6e8762</t>
  </si>
  <si>
    <t>eb4b2771-30b9-4116-90ef-9fd24d544092</t>
  </si>
  <si>
    <t>MAT-99604-8 - PRO-11.04</t>
  </si>
  <si>
    <t>125c7b16-91fb-4409-8cfb-3a8f8283b05e</t>
  </si>
  <si>
    <t>221f44bc-70b8-48f3-8440-8aab5f604b41</t>
  </si>
  <si>
    <t>MAT-99604-8 - PRO-11.06</t>
  </si>
  <si>
    <t>Central Detecció</t>
  </si>
  <si>
    <t xml:space="preserve">Plana Fabrega </t>
  </si>
  <si>
    <t>4 zonas</t>
  </si>
  <si>
    <t>FOCO02204</t>
  </si>
  <si>
    <t>5e8ef2ba-abb7-427a-818b-d1ad2de1b71b</t>
  </si>
  <si>
    <t>6ad33e78-6509-4539-827d-32fd6c059438</t>
  </si>
  <si>
    <t>MAT-99604-8 - PRO-11.09</t>
  </si>
  <si>
    <t>Extintor CO - Armari instal·lacions</t>
  </si>
  <si>
    <t>d521d61b-903b-44f4-b239-6cc1911c8588</t>
  </si>
  <si>
    <t>6042beb3-bd80-45dd-852e-98d784d70a34</t>
  </si>
  <si>
    <t>Extintor ABC - Armari instal·lacions</t>
  </si>
  <si>
    <t>5d8ec415-78f9-4251-baa1-aedc83db60dd</t>
  </si>
  <si>
    <t>Extintor ABC - Back Office</t>
  </si>
  <si>
    <t>1706e08d-00f8-4c14-978e-f6c3df4b12ff</t>
  </si>
  <si>
    <t>ATC.MAT-25275.RC.</t>
  </si>
  <si>
    <t>Extintor ABC - Recepció</t>
  </si>
  <si>
    <t>cf0f0579-d8bb-4e42-af98-46c06e79d511</t>
  </si>
  <si>
    <t>Extintor CO - Sala Rack</t>
  </si>
  <si>
    <t>a24f9368-e460-472a-a1b3-b4d00c96d65c</t>
  </si>
  <si>
    <t>Extintor ABC - Sala Rack</t>
  </si>
  <si>
    <t>93d007e9-07da-4c23-838b-fd73d9038f6a</t>
  </si>
  <si>
    <t>MAT-99604-8 - SEG-12.01.B.B</t>
  </si>
  <si>
    <t>Detectors Bivolumètrics</t>
  </si>
  <si>
    <t>4b48a53a-c21a-4216-ae2d-90c71bc69afd</t>
  </si>
  <si>
    <t>c69b68cb-4610-4541-a66c-0a24b60af65f</t>
  </si>
  <si>
    <t>MAT-99604-8 - SEG-12.03</t>
  </si>
  <si>
    <t>LIGHTSYS 2</t>
  </si>
  <si>
    <t>C00330605</t>
  </si>
  <si>
    <t>26f8d085-6a39-4803-84b8-687e9727e56a</t>
  </si>
  <si>
    <t>f96cf871-9652-43f7-af30-15ae8c30c160</t>
  </si>
  <si>
    <t>MAT-99604-8 - SEG-17.06.C</t>
  </si>
  <si>
    <t>8842c5b4-6634-426d-b425-177e38432a1b</t>
  </si>
  <si>
    <t>9442769e-a78b-4905-b9ae-e1b82b642af0</t>
  </si>
  <si>
    <t>MAT-99604-8 - SEG-17.06.D</t>
  </si>
  <si>
    <t>Camares CCTV</t>
  </si>
  <si>
    <t>784e3b63-7049-4886-bdcc-ba8207a98b65</t>
  </si>
  <si>
    <t>c240b1f8-4479-4283-8da4-ca2fce281c72</t>
  </si>
  <si>
    <t>MAT-99604-8 - VEN-02.16</t>
  </si>
  <si>
    <t>Boca Extracció Bany</t>
  </si>
  <si>
    <t>775d1b59-8ea8-4b05-a283-b58c54d64ed8</t>
  </si>
  <si>
    <t>18b5965c-8c6e-4926-96ff-b73f75dc38f5</t>
  </si>
  <si>
    <t>MAT-99604-9 - BAI-05.01.C</t>
  </si>
  <si>
    <t>607feb41-31e3-4cf6-876e-691f1fc10a18</t>
  </si>
  <si>
    <t>6381dec8-5e87-44bc-a277-855f85e29a61</t>
  </si>
  <si>
    <t>MAT-99604-9 - BAI-06.01.D</t>
  </si>
  <si>
    <t>Detectors presència il·luminació</t>
  </si>
  <si>
    <t>63e22c7f-057d-432d-81de-751f409c1a72</t>
  </si>
  <si>
    <t>02b6dae1-3767-40b3-b65a-ed4a2268db39</t>
  </si>
  <si>
    <t>MAT-99604-9 - BAI-15.01.A</t>
  </si>
  <si>
    <t>ATC.MAT-25276.STR.</t>
  </si>
  <si>
    <t>cc33d04e-236a-4faa-b397-4d3d375c0f53</t>
  </si>
  <si>
    <t>22001349-f70d-499b-b5a0-1508380713ed</t>
  </si>
  <si>
    <t>MAT-99604-9 - BAI-15.01.B</t>
  </si>
  <si>
    <t>ATC.MAT-25276.RC.</t>
  </si>
  <si>
    <t>eb169af1-286a-424e-ae00-9b7c9781620d</t>
  </si>
  <si>
    <t>2ffb1bac-bfb3-4898-b5cb-986390177182</t>
  </si>
  <si>
    <t>MAT-99604-9 - BAI-15.03</t>
  </si>
  <si>
    <t>SAI 3KVa</t>
  </si>
  <si>
    <t>232017A71877</t>
  </si>
  <si>
    <t>c0e646cc-668a-40df-989d-d71c24606cf6</t>
  </si>
  <si>
    <t>86e14eb4-74e1-4998-b792-447da32ad386</t>
  </si>
  <si>
    <t>MAT-99604-9 - BAI-15.05.A</t>
  </si>
  <si>
    <t>Kits de 2 endolls + 2 preferent tipus "cimabox" i endolls simples.</t>
  </si>
  <si>
    <t>cd082c2f-41eb-4ed4-ab15-88f6cf3b9112</t>
  </si>
  <si>
    <t>f2acda37-0967-43e9-85ea-0d6911455c91</t>
  </si>
  <si>
    <t>MAT-99604-9 - BAI-15.05.B</t>
  </si>
  <si>
    <t>Interrupotrs simples  COLOR tipus SIMON</t>
  </si>
  <si>
    <t>09da04c8-8f3b-40e2-bf2c-91b02f476ead</t>
  </si>
  <si>
    <t>32289b5f-7f05-4882-815f-e5fcbf76c4f1</t>
  </si>
  <si>
    <t>MAT-99604-9 - BAI-16.01</t>
  </si>
  <si>
    <t xml:space="preserve">Led:62
Downlight:26
Suspeses: 17
Estanques: 8
</t>
  </si>
  <si>
    <t>c1b24bf5-ac84-493e-b348-e126e73bc0a8</t>
  </si>
  <si>
    <t>268540a7-f529-4b6f-a7aa-a3f8ac5491f6</t>
  </si>
  <si>
    <t>MAT-99604-9 - BAI-16.02</t>
  </si>
  <si>
    <t>Llums encastades LED</t>
  </si>
  <si>
    <t>7687eca0-953e-47ca-80e9-c6473e62e1cd</t>
  </si>
  <si>
    <t>81d402dc-f342-47a8-8bb8-7f9f4546a58c</t>
  </si>
  <si>
    <t>MAT-99604-9 - BAI-34.10</t>
  </si>
  <si>
    <t>bf195a14-dce7-4891-a8e2-0db74f1a7eac</t>
  </si>
  <si>
    <t>275e3413-3636-4673-82f7-09aa8de9ef43</t>
  </si>
  <si>
    <t>MAT-99604-9 - CLI-01.04.A</t>
  </si>
  <si>
    <t xml:space="preserve">Unitat Interior Split Paret </t>
  </si>
  <si>
    <t xml:space="preserve">PKA-RP35HAL </t>
  </si>
  <si>
    <t>61A09497</t>
  </si>
  <si>
    <t>e938e63c-757b-44b2-ad2f-62dc5faf5a68</t>
  </si>
  <si>
    <t>74c9f3da-d281-4a2e-9d45-ee2eca46155c</t>
  </si>
  <si>
    <t>MAT-99604-9 - CLI-01.04.B</t>
  </si>
  <si>
    <t>ATC.MAT-25276.STC.</t>
  </si>
  <si>
    <t xml:space="preserve">Unitat Exterior Split paret </t>
  </si>
  <si>
    <t xml:space="preserve">PUHZ-ZRP35VKA </t>
  </si>
  <si>
    <t>BH79R536G89</t>
  </si>
  <si>
    <t>ac6f8f6a-8907-4d58-9907-e8c393925621</t>
  </si>
  <si>
    <t>5287dfe3-00cf-46e9-85df-f5e1e5501069</t>
  </si>
  <si>
    <t>MAT-99604-9 - CLI-01.08.A</t>
  </si>
  <si>
    <t>ATC.MAT-25276.BO.</t>
  </si>
  <si>
    <t>Unitat Interior back office 2</t>
  </si>
  <si>
    <t xml:space="preserve">PEFY-P100VMA-E </t>
  </si>
  <si>
    <t>fca45215-59e0-4860-8500-e49a29a6ab65</t>
  </si>
  <si>
    <t>5d506e6f-535a-481e-90eb-42915237a568</t>
  </si>
  <si>
    <t>Unitat Interior back office 1</t>
  </si>
  <si>
    <t>eff6e76a-42b2-40be-aadc-86fe7a53a9a6</t>
  </si>
  <si>
    <t>ATC.MAT-25276.DX.</t>
  </si>
  <si>
    <t>Unitat Interior despatx</t>
  </si>
  <si>
    <t xml:space="preserve">PEFY-P25VMA-E </t>
  </si>
  <si>
    <t>2304d792-6862-407a-95ce-b30c9614599e</t>
  </si>
  <si>
    <t>ATC.MAT-25276.FO.</t>
  </si>
  <si>
    <t>Unitat Interior front office 2</t>
  </si>
  <si>
    <t>88eb03a2-8100-44c7-a235-13c3ae257213</t>
  </si>
  <si>
    <t>Unitat Interior front office 1</t>
  </si>
  <si>
    <t>c086bb43-8f61-42a7-8335-d3e3b0deac19</t>
  </si>
  <si>
    <t>ATC.MAT-25276.SR.</t>
  </si>
  <si>
    <t>Unitat Interior sala reunions.</t>
  </si>
  <si>
    <t xml:space="preserve">PEFY-P20VMA-E </t>
  </si>
  <si>
    <t>4105c090-7d61-4118-9be0-59bd1bacdded</t>
  </si>
  <si>
    <t>MAT-99604-9 - CLI-01.08.B</t>
  </si>
  <si>
    <t>Unitat Exterior Bomba de calor</t>
  </si>
  <si>
    <t>PUH-P350YKB-A1</t>
  </si>
  <si>
    <t>71P00138</t>
  </si>
  <si>
    <t>cd33e071-e8cc-4fc0-8988-03ccba85ef35</t>
  </si>
  <si>
    <t>fe12c588-c78e-431c-87e3-3eb38b4dd596</t>
  </si>
  <si>
    <t>MAT-99604-9 - CLI-02.04</t>
  </si>
  <si>
    <t>Per fals sostre</t>
  </si>
  <si>
    <t>cb2540c5-ba39-4fc7-bdac-3747b2a82dd8</t>
  </si>
  <si>
    <t>01e782a2-27f0-4b70-a0c1-4c8c7a406a5e</t>
  </si>
  <si>
    <t>MAT-99604-9 - CLI-02.05</t>
  </si>
  <si>
    <t>EUROCLIMA</t>
  </si>
  <si>
    <t>d651eee6-7afd-4fdd-acd7-fa9e17b11b90</t>
  </si>
  <si>
    <t>a2636519-0029-4f9d-97ca-2a98b5792672</t>
  </si>
  <si>
    <t xml:space="preserve">Difusors rotacionals </t>
  </si>
  <si>
    <t>683b384a-0b1d-4a9b-bf8e-ade30e13ef5e</t>
  </si>
  <si>
    <t>MAT-99604-9 - CLI-02.08.A</t>
  </si>
  <si>
    <t>Recuperador entàlpic Airlan</t>
  </si>
  <si>
    <t>53d9f2b5-b7f3-4d5e-b624-927a5c9b659d</t>
  </si>
  <si>
    <t>62e71ac2-5673-45a6-b45b-57710ff908e4</t>
  </si>
  <si>
    <t>MAT-99604-9 - CLI-02.09</t>
  </si>
  <si>
    <t>ATC.MAT-25276.EN.</t>
  </si>
  <si>
    <t>PO1500E</t>
  </si>
  <si>
    <t>0343b762-29e7-4347-bc52-0e99f5d56842</t>
  </si>
  <si>
    <t>431b7a74-2f7c-4330-9dba-b3019b9d5366</t>
  </si>
  <si>
    <t>MAT-99604-9 - CLI-33</t>
  </si>
  <si>
    <t>37a1451c-a4de-4f88-a831-b8379cd02d55</t>
  </si>
  <si>
    <t>aa0a6ad1-8dc1-43b1-8d7f-262b4cb19ba1</t>
  </si>
  <si>
    <t>MAT-99604-9 - CLI-34.01</t>
  </si>
  <si>
    <t>d4067dd3-790e-46f1-8f46-047ea8797238</t>
  </si>
  <si>
    <t>cbb563de-4599-4767-bc5c-dc495d762a96</t>
  </si>
  <si>
    <t>MAT-99604-9 - COM-17.05.B</t>
  </si>
  <si>
    <t>Monitors de projecció LG</t>
  </si>
  <si>
    <t>7fcfa9c9-cd68-4ed6-b2f2-ca9b6606327f</t>
  </si>
  <si>
    <t>8f748ff9-aa87-4226-9eb3-341f69448da6</t>
  </si>
  <si>
    <t>MAT-99604-9 - COM-17.09.B</t>
  </si>
  <si>
    <t>03294ac6-459c-40ed-8560-902d419039ce</t>
  </si>
  <si>
    <t>4c73ce61-775c-478b-aa02-d6bf50ccedae</t>
  </si>
  <si>
    <t>MAT-99604-9 - FON-05.01.A</t>
  </si>
  <si>
    <t>c71220df-40bb-44ea-bcb1-baa57e63e8e1</t>
  </si>
  <si>
    <t>75b00474-ab77-4954-9546-a4c0936ea70c</t>
  </si>
  <si>
    <t>MAT-99604-9 - FON-10.01.D</t>
  </si>
  <si>
    <t>04c50429-7404-4390-b198-e9623842d6c8</t>
  </si>
  <si>
    <t>42875cd1-a1eb-41af-9476-197830343c55</t>
  </si>
  <si>
    <t>MAT-99604-9 - FON-10.01.F</t>
  </si>
  <si>
    <t>f3aa957b-33d3-4d12-85a0-c8009fb672d1</t>
  </si>
  <si>
    <t>afaf3a4e-42dd-4858-a326-296181131253</t>
  </si>
  <si>
    <t>MAT-99604-9 - FON-10.02.C</t>
  </si>
  <si>
    <t>Aixeta Presto</t>
  </si>
  <si>
    <t>071f9a7a-ac5e-44ad-9fa6-adfb9f67e604</t>
  </si>
  <si>
    <t>e4b1b778-e1a7-4397-a127-27d7ffc4f9a1</t>
  </si>
  <si>
    <t>Aixeta monocomandament</t>
  </si>
  <si>
    <t>9dcf95f5-806c-436e-bf53-916198fbb939</t>
  </si>
  <si>
    <t>MAT-99604-9 - FON-34.03</t>
  </si>
  <si>
    <t>Instal·lació aigua freda</t>
  </si>
  <si>
    <t>f10185e2-8ca2-4b0e-8365-04f6a50ac686</t>
  </si>
  <si>
    <t>4170e1f0-71c7-4612-b15a-f7d89cd39d1f</t>
  </si>
  <si>
    <t>MAT-99604-9 - OBR-21.01.A</t>
  </si>
  <si>
    <t>Porta automàtica exterior</t>
  </si>
  <si>
    <t>Assa Abloy</t>
  </si>
  <si>
    <t>b5019377-0734-4ad7-b303-25a34c29410a</t>
  </si>
  <si>
    <t>9f897016-aff3-4a2d-a5c9-b26eadc23b9e</t>
  </si>
  <si>
    <t>Porta automàtica interior</t>
  </si>
  <si>
    <t>3315e036-038c-49cd-a921-c6286c2b1ba5</t>
  </si>
  <si>
    <t>MAT-99604-9 - PRO-11.01</t>
  </si>
  <si>
    <t>Detector contraincendis</t>
  </si>
  <si>
    <t>fd4abcbf-42db-4928-92fe-548bde94686e</t>
  </si>
  <si>
    <t>e2f56a95-c90c-499f-b907-667271870a79</t>
  </si>
  <si>
    <t>MAT-99604-9 - PRO-11.03</t>
  </si>
  <si>
    <t>Polsador alarma contraincendis</t>
  </si>
  <si>
    <t>411d3884-0f1d-43b3-b6ea-2b093d3302d1</t>
  </si>
  <si>
    <t>ab1a3994-0015-4d62-80a9-d8399bcfc9a0</t>
  </si>
  <si>
    <t>MAT-99604-9 - PRO-11.04</t>
  </si>
  <si>
    <t>Sirena contraincendis</t>
  </si>
  <si>
    <t>bdde9d3c-c552-4069-b607-fe0f4e0f9731</t>
  </si>
  <si>
    <t>c07a7236-8ca7-4489-9a34-8d65d5e166c0</t>
  </si>
  <si>
    <t>MAT-99604-9 - PRO-11.06</t>
  </si>
  <si>
    <t>1XF409</t>
  </si>
  <si>
    <t>be02d853-3583-4db7-8f8a-44b7ea0f3a59</t>
  </si>
  <si>
    <t>f132b7a4-6aae-4b79-9f87-97f6af996665</t>
  </si>
  <si>
    <t>MAT-99604-9 - PRO-11.09</t>
  </si>
  <si>
    <t>Extintor ABC 6Kg - 306405</t>
  </si>
  <si>
    <t>103aff86-268c-4b5c-bcff-063f77a6bbdc</t>
  </si>
  <si>
    <t>13ec2639-02f7-4637-92a4-4779d6ce5b5a</t>
  </si>
  <si>
    <t>Extintor ABC 6Kg - 306401</t>
  </si>
  <si>
    <t>5f61d07a-acb3-4841-8920-4f73dac7438d</t>
  </si>
  <si>
    <t>Extintor ABC 6Kg - 506403</t>
  </si>
  <si>
    <t>12bd3706-bba9-465c-9ddf-ae8f5f32fda1</t>
  </si>
  <si>
    <t>Extintor ABC 6Kg - 306404</t>
  </si>
  <si>
    <t>1119547e-a803-47ae-b922-4ce2370a7154</t>
  </si>
  <si>
    <t>Extintor ABC 6Kg - 306402</t>
  </si>
  <si>
    <t>a3cba1e6-0ea0-4f26-b200-ead1e8637ae0</t>
  </si>
  <si>
    <t>Extintor ABC 6Kg - 306399</t>
  </si>
  <si>
    <t>e8784dc9-9c37-449b-9c57-3c6bafa23b1b</t>
  </si>
  <si>
    <t>Extintor CO 7,5L - 045086</t>
  </si>
  <si>
    <t>842dde5e-dd9e-4b58-bf00-df4af67a3531</t>
  </si>
  <si>
    <t>Extintor ABC 6Kg - 306406</t>
  </si>
  <si>
    <t>f7e9ee04-ada3-4bf4-955b-48adfee787e9</t>
  </si>
  <si>
    <t>Extintor CO 7,5L - 044461</t>
  </si>
  <si>
    <t>fafa1c0a-dc62-40c7-a8ae-bb495aed1d5b</t>
  </si>
  <si>
    <t>MAT-99604-9 - PRO-34.05</t>
  </si>
  <si>
    <t>Instal·lació contraincendis</t>
  </si>
  <si>
    <t>d6e014be-50f4-401c-a486-6c9570d2e3c3</t>
  </si>
  <si>
    <t>0f9f8362-95fc-4c02-a13b-dc07aefe68b6</t>
  </si>
  <si>
    <t>MAT-99604-9 - SEG-12.01.B.B</t>
  </si>
  <si>
    <t>3cdd2dbc-cc3b-4bc4-b876-aefaad80b31b</t>
  </si>
  <si>
    <t>729dd718-b923-4904-be93-15359bee9245</t>
  </si>
  <si>
    <t>MAT-99604-9 - SEG-12.02.B</t>
  </si>
  <si>
    <t>cfcf7cbd-a284-4bb4-8c39-555720ba78c3</t>
  </si>
  <si>
    <t>82d60b58-8d69-41be-82be-cafe18782533</t>
  </si>
  <si>
    <t>MAT-99604-9 - SEG-12.03</t>
  </si>
  <si>
    <t>9e63d688-84eb-44a0-8f24-98e8cd9a9e8e</t>
  </si>
  <si>
    <t>dedd20b5-380e-482a-9df7-b86d45d6e4f1</t>
  </si>
  <si>
    <t>MAT-99604-9 - SEG-17.06.C</t>
  </si>
  <si>
    <t>74c01857-5d3d-41f5-b2e4-a3c0a4004ed1</t>
  </si>
  <si>
    <t>6a310a26-51bc-4956-a6b6-f36e8b2c6106</t>
  </si>
  <si>
    <t>MAT-99604-9 - SEG-17.06.D</t>
  </si>
  <si>
    <t>c76029f9-cec1-41bb-8172-2e51c4e0e6bc</t>
  </si>
  <si>
    <t>c6006745-478f-4242-bf4f-63cd9ab243fc</t>
  </si>
  <si>
    <t>MAT-99604-9 - VEN-02.16</t>
  </si>
  <si>
    <t>Extractor bany</t>
  </si>
  <si>
    <t>f90de8b1-7300-43f0-8881-9e1003565045</t>
  </si>
  <si>
    <t>f2ae45c6-036b-4eff-b00c-65a99f12f7dd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</si>
</sst>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0\ _€"/>
    <numFmt numFmtId="168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theme="4" tint="0.59996337778862885"/>
      <name val="Calibri"/>
      <family val="2"/>
      <scheme val="minor"/>
    </font>
    <font>
      <b/>
      <sz val="11"/>
      <color theme="6" tint="0.3999755851924192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6" tint="-0.49995422223578601"/>
        <bgColor indexed="64"/>
      </patternFill>
    </fill>
    <fill>
      <patternFill patternType="solid">
        <fgColor theme="0" tint="-0.49995422223578601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6" tint="-0.2499465926084170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/>
      <bottom style="thin">
        <color theme="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3" fillId="8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3" fillId="8" borderId="3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2" fillId="2" borderId="1" xfId="0" applyFont="1" applyFill="1" applyBorder="1"/>
    <xf numFmtId="1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2" fillId="3" borderId="1" xfId="0" applyFont="1" applyFill="1" applyBorder="1"/>
    <xf numFmtId="1" fontId="2" fillId="3" borderId="1" xfId="0" applyNumberFormat="1" applyFont="1" applyFill="1" applyBorder="1"/>
    <xf numFmtId="166" fontId="2" fillId="3" borderId="1" xfId="0" applyNumberFormat="1" applyFont="1" applyFill="1" applyBorder="1"/>
    <xf numFmtId="14" fontId="2" fillId="3" borderId="1" xfId="0" applyNumberFormat="1" applyFont="1" applyFill="1" applyBorder="1"/>
    <xf numFmtId="167" fontId="2" fillId="3" borderId="1" xfId="0" applyNumberFormat="1" applyFont="1" applyFill="1" applyBorder="1"/>
    <xf numFmtId="166" fontId="2" fillId="3" borderId="2" xfId="0" applyNumberFormat="1" applyFont="1" applyFill="1" applyBorder="1"/>
    <xf numFmtId="0" fontId="2" fillId="2" borderId="0" xfId="0" applyFont="1" applyFill="1"/>
    <xf numFmtId="0" fontId="0" fillId="4" borderId="0" xfId="0" applyFill="1"/>
    <xf numFmtId="168" fontId="0" fillId="0" borderId="0" xfId="0" applyNumberFormat="1" applyProtection="1">
      <protection locked="0"/>
    </xf>
    <xf numFmtId="49" fontId="2" fillId="2" borderId="0" xfId="0" applyNumberFormat="1" applyFont="1" applyFill="1"/>
    <xf numFmtId="49" fontId="0" fillId="0" borderId="0" xfId="0" applyNumberFormat="1"/>
    <xf numFmtId="1" fontId="0" fillId="0" borderId="0" xfId="0" applyNumberFormat="1"/>
    <xf numFmtId="166" fontId="0" fillId="0" borderId="0" xfId="0" applyNumberFormat="1"/>
    <xf numFmtId="14" fontId="0" fillId="0" borderId="0" xfId="0" applyNumberFormat="1"/>
    <xf numFmtId="1" fontId="0" fillId="4" borderId="0" xfId="0" applyNumberFormat="1" applyFill="1"/>
    <xf numFmtId="166" fontId="0" fillId="4" borderId="0" xfId="0" applyNumberFormat="1" applyFill="1"/>
    <xf numFmtId="14" fontId="0" fillId="4" borderId="0" xfId="0" applyNumberFormat="1" applyFill="1"/>
    <xf numFmtId="167" fontId="0" fillId="4" borderId="0" xfId="0" applyNumberFormat="1" applyFill="1"/>
    <xf numFmtId="0" fontId="0" fillId="0" borderId="0" xfId="0" applyAlignment="1">
      <alignment vertical="center"/>
    </xf>
    <xf numFmtId="167" fontId="0" fillId="0" borderId="0" xfId="0" applyNumberFormat="1"/>
    <xf numFmtId="0" fontId="0" fillId="5" borderId="0" xfId="0" applyFill="1"/>
    <xf numFmtId="0" fontId="3" fillId="0" borderId="0" xfId="0" applyFont="1" applyAlignment="1">
      <alignment vertical="center"/>
    </xf>
    <xf numFmtId="0" fontId="3" fillId="6" borderId="0" xfId="0" applyFont="1" applyFill="1" applyAlignment="1">
      <alignment vertical="center"/>
    </xf>
    <xf numFmtId="0" fontId="4" fillId="2" borderId="1" xfId="0" applyFont="1" applyFill="1" applyBorder="1"/>
    <xf numFmtId="0" fontId="5" fillId="3" borderId="1" xfId="0" applyFont="1" applyFill="1" applyBorder="1"/>
    <xf numFmtId="0" fontId="4" fillId="2" borderId="0" xfId="0" applyFont="1" applyFill="1"/>
    <xf numFmtId="49" fontId="4" fillId="2" borderId="1" xfId="0" applyNumberFormat="1" applyFont="1" applyFill="1" applyBorder="1"/>
    <xf numFmtId="49" fontId="0" fillId="0" borderId="0" xfId="0" applyNumberFormat="1" applyProtection="1">
      <protection locked="0"/>
    </xf>
    <xf numFmtId="49" fontId="0" fillId="4" borderId="0" xfId="0" applyNumberFormat="1" applyFill="1"/>
    <xf numFmtId="49" fontId="0" fillId="0" borderId="0" xfId="0" applyNumberFormat="1" applyAlignment="1">
      <alignment vertical="center"/>
    </xf>
    <xf numFmtId="0" fontId="3" fillId="7" borderId="0" xfId="0" applyFont="1" applyFill="1" applyAlignment="1">
      <alignment horizontal="centerContinuous" vertical="center"/>
    </xf>
    <xf numFmtId="0" fontId="2" fillId="9" borderId="0" xfId="0" applyFont="1" applyFill="1" applyAlignment="1">
      <alignment horizontal="center"/>
    </xf>
    <xf numFmtId="0" fontId="2" fillId="10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2" fillId="11" borderId="0" xfId="0" applyFont="1" applyFill="1" applyProtection="1">
      <protection locked="0"/>
    </xf>
    <xf numFmtId="0" fontId="3" fillId="8" borderId="3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8" borderId="0" xfId="0" applyFont="1" applyFill="1" applyAlignment="1">
      <alignment horizontal="center" vertical="center"/>
    </xf>
    <xf numFmtId="49" fontId="3" fillId="8" borderId="0" xfId="0" applyNumberFormat="1" applyFont="1" applyFill="1" applyAlignment="1">
      <alignment horizontal="center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garcia/Desktop/Copia%20de%20Inventory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os"/>
      <sheetName val="Zonas"/>
      <sheetName val="Gamas"/>
      <sheetName val="TipoGamas"/>
      <sheetName val="TipologiaZonas"/>
      <sheetName val="CaracteristicasGamas"/>
      <sheetName val="EstadoUnidades"/>
    </sheetNames>
    <sheetDataSet>
      <sheetData sheetId="0" refreshError="1"/>
      <sheetData sheetId="1">
        <row r="3">
          <cell r="G3" t="str">
            <v/>
          </cell>
        </row>
        <row r="4">
          <cell r="G4" t="str">
            <v/>
          </cell>
        </row>
        <row r="5">
          <cell r="G5" t="str">
            <v/>
          </cell>
        </row>
        <row r="6">
          <cell r="G6" t="str">
            <v/>
          </cell>
        </row>
        <row r="7">
          <cell r="G7" t="str">
            <v/>
          </cell>
        </row>
        <row r="8">
          <cell r="G8" t="str">
            <v/>
          </cell>
        </row>
        <row r="9">
          <cell r="G9" t="str">
            <v/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G12" t="str">
            <v/>
          </cell>
        </row>
        <row r="13">
          <cell r="G13" t="str">
            <v/>
          </cell>
        </row>
        <row r="14">
          <cell r="G14" t="str">
            <v/>
          </cell>
        </row>
        <row r="15">
          <cell r="G15" t="str">
            <v/>
          </cell>
        </row>
      </sheetData>
      <sheetData sheetId="2">
        <row r="3">
          <cell r="F3" t="str">
            <v/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1176"/>
  <sheetViews>
    <sheetView tabSelected="1" workbookViewId="0">
      <pane ySplit="2" topLeftCell="A78" activePane="bottomLeft" state="frozen"/>
      <selection pane="bottomLeft" activeCell="I5" sqref="I5"/>
    </sheetView>
  </sheetViews>
  <sheetFormatPr baseColWidth="10" defaultColWidth="11.42578125" defaultRowHeight="15" x14ac:dyDescent="0.25"/>
  <cols>
    <col min="1" max="1" width="13.85546875" style="19" customWidth="1"/>
    <col min="2" max="2" width="32.5703125" customWidth="1"/>
    <col min="3" max="3" width="23.140625" customWidth="1"/>
    <col min="4" max="4" width="44.140625" bestFit="1" customWidth="1"/>
    <col min="5" max="5" width="23.28515625" customWidth="1"/>
    <col min="6" max="6" width="23.28515625" hidden="1" customWidth="1"/>
    <col min="7" max="8" width="12.7109375" hidden="1" customWidth="1"/>
    <col min="9" max="9" width="23.5703125" customWidth="1"/>
    <col min="10" max="10" width="11.7109375" style="20" bestFit="1" customWidth="1"/>
    <col min="11" max="11" width="19.7109375" customWidth="1"/>
    <col min="12" max="12" width="12.7109375" customWidth="1"/>
    <col min="13" max="13" width="13.5703125" style="21" hidden="1" customWidth="1"/>
    <col min="14" max="14" width="18.7109375" style="21" hidden="1" customWidth="1"/>
    <col min="15" max="17" width="18.7109375" style="21" customWidth="1"/>
    <col min="18" max="18" width="15.42578125" style="22" hidden="1" customWidth="1"/>
    <col min="19" max="19" width="18.5703125" style="22" bestFit="1" customWidth="1"/>
    <col min="20" max="20" width="18.42578125" style="28" hidden="1" customWidth="1"/>
    <col min="21" max="21" width="19" style="21" customWidth="1"/>
    <col min="22" max="22" width="19.42578125" hidden="1" customWidth="1"/>
    <col min="23" max="75" width="19.42578125" customWidth="1"/>
    <col min="76" max="76" width="17.42578125" customWidth="1"/>
    <col min="77" max="77" width="16.140625" customWidth="1"/>
    <col min="78" max="78" width="16.7109375" customWidth="1"/>
    <col min="79" max="79" width="18.140625" customWidth="1"/>
    <col min="80" max="80" width="17.7109375" customWidth="1"/>
    <col min="81" max="81" width="16.5703125" customWidth="1"/>
    <col min="82" max="82" width="15.85546875" customWidth="1"/>
    <col min="83" max="83" width="18.140625" customWidth="1"/>
    <col min="84" max="84" width="30.5703125" bestFit="1" customWidth="1"/>
    <col min="85" max="86" width="11.42578125" style="4"/>
  </cols>
  <sheetData>
    <row r="1" spans="1:92" ht="42" customHeight="1" x14ac:dyDescent="0.25">
      <c r="A1" s="44" t="s">
        <v>11</v>
      </c>
      <c r="B1" s="44"/>
      <c r="C1" s="44"/>
      <c r="D1" s="44"/>
      <c r="E1" s="44"/>
      <c r="F1" s="3"/>
      <c r="G1" s="41" t="s">
        <v>39</v>
      </c>
      <c r="H1" s="41" t="s">
        <v>41</v>
      </c>
      <c r="I1" s="45" t="s">
        <v>12</v>
      </c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39" t="s">
        <v>15</v>
      </c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1" t="s">
        <v>20</v>
      </c>
      <c r="CG1" s="30"/>
      <c r="CH1" s="30"/>
      <c r="CI1" s="30"/>
      <c r="CJ1" s="30"/>
      <c r="CK1" s="30"/>
      <c r="CL1" s="30"/>
      <c r="CM1" s="30"/>
      <c r="CN1" s="30"/>
    </row>
    <row r="2" spans="1:92" x14ac:dyDescent="0.25">
      <c r="A2" s="35" t="s">
        <v>2800</v>
      </c>
      <c r="B2" s="32" t="s">
        <v>2801</v>
      </c>
      <c r="C2" s="32" t="s">
        <v>3</v>
      </c>
      <c r="D2" s="5"/>
      <c r="E2" s="32" t="s">
        <v>458</v>
      </c>
      <c r="F2" s="32" t="s">
        <v>19</v>
      </c>
      <c r="G2" s="40" t="s">
        <v>40</v>
      </c>
      <c r="H2" s="40" t="s">
        <v>40</v>
      </c>
      <c r="I2" s="33" t="s">
        <v>16</v>
      </c>
      <c r="J2" s="10" t="s">
        <v>5</v>
      </c>
      <c r="K2" s="9" t="s">
        <v>2801</v>
      </c>
      <c r="L2" s="9" t="s">
        <v>46</v>
      </c>
      <c r="M2" s="11" t="s">
        <v>6</v>
      </c>
      <c r="N2" s="11" t="s">
        <v>32</v>
      </c>
      <c r="O2" s="11" t="s">
        <v>44</v>
      </c>
      <c r="P2" s="11" t="s">
        <v>45</v>
      </c>
      <c r="Q2" s="11" t="s">
        <v>47</v>
      </c>
      <c r="R2" s="12" t="s">
        <v>7</v>
      </c>
      <c r="S2" s="12" t="s">
        <v>8</v>
      </c>
      <c r="T2" s="13" t="s">
        <v>9</v>
      </c>
      <c r="U2" s="14" t="s">
        <v>10</v>
      </c>
      <c r="V2" s="43" t="s">
        <v>218</v>
      </c>
      <c r="W2" s="43" t="s">
        <v>88</v>
      </c>
      <c r="X2" s="43" t="s">
        <v>338</v>
      </c>
      <c r="Y2" s="43" t="s">
        <v>102</v>
      </c>
      <c r="Z2" s="43" t="s">
        <v>92</v>
      </c>
      <c r="AA2" s="43" t="s">
        <v>366</v>
      </c>
      <c r="AB2" s="43" t="s">
        <v>322</v>
      </c>
      <c r="AC2" s="43" t="s">
        <v>232</v>
      </c>
      <c r="AD2" s="43" t="s">
        <v>352</v>
      </c>
      <c r="AE2" s="43" t="s">
        <v>138</v>
      </c>
      <c r="AF2" s="43" t="s">
        <v>320</v>
      </c>
      <c r="AG2" s="43" t="s">
        <v>132</v>
      </c>
      <c r="AH2" s="43" t="s">
        <v>124</v>
      </c>
      <c r="AI2" s="43" t="s">
        <v>390</v>
      </c>
      <c r="AJ2" s="43" t="s">
        <v>242</v>
      </c>
      <c r="AK2" s="43" t="s">
        <v>234</v>
      </c>
      <c r="AL2" s="43" t="s">
        <v>240</v>
      </c>
      <c r="AM2" s="43" t="s">
        <v>230</v>
      </c>
      <c r="AN2" s="43" t="s">
        <v>56</v>
      </c>
      <c r="AO2" s="43" t="s">
        <v>80</v>
      </c>
      <c r="AP2" s="43" t="s">
        <v>140</v>
      </c>
      <c r="AQ2" s="43" t="s">
        <v>368</v>
      </c>
      <c r="AR2" s="43" t="s">
        <v>350</v>
      </c>
      <c r="AS2" s="43" t="s">
        <v>52</v>
      </c>
      <c r="AT2" s="43" t="s">
        <v>354</v>
      </c>
      <c r="AU2" s="43" t="s">
        <v>334</v>
      </c>
      <c r="AV2" s="43" t="s">
        <v>200</v>
      </c>
      <c r="AW2" s="43" t="s">
        <v>348</v>
      </c>
      <c r="AX2" s="43" t="s">
        <v>360</v>
      </c>
      <c r="AY2" s="43" t="s">
        <v>222</v>
      </c>
      <c r="AZ2" s="43" t="s">
        <v>134</v>
      </c>
      <c r="BA2" s="43" t="s">
        <v>342</v>
      </c>
      <c r="BB2" s="43" t="s">
        <v>332</v>
      </c>
      <c r="BC2" s="43" t="s">
        <v>196</v>
      </c>
      <c r="BD2" s="43" t="s">
        <v>208</v>
      </c>
      <c r="BE2" s="43" t="s">
        <v>370</v>
      </c>
      <c r="BF2" s="43" t="s">
        <v>356</v>
      </c>
      <c r="BG2" s="43" t="s">
        <v>398</v>
      </c>
      <c r="BH2" s="43" t="s">
        <v>76</v>
      </c>
      <c r="BI2" s="43" t="s">
        <v>204</v>
      </c>
      <c r="BJ2" s="43" t="s">
        <v>180</v>
      </c>
      <c r="BK2" s="43" t="s">
        <v>258</v>
      </c>
      <c r="BL2" s="43" t="s">
        <v>72</v>
      </c>
      <c r="BM2" s="43" t="s">
        <v>394</v>
      </c>
      <c r="BN2" s="43" t="s">
        <v>182</v>
      </c>
      <c r="BO2" s="43" t="s">
        <v>238</v>
      </c>
      <c r="BP2" s="43" t="s">
        <v>74</v>
      </c>
      <c r="BQ2" s="43" t="s">
        <v>396</v>
      </c>
      <c r="BR2" s="43" t="s">
        <v>256</v>
      </c>
      <c r="BS2" s="43" t="s">
        <v>336</v>
      </c>
      <c r="BT2" s="43" t="s">
        <v>146</v>
      </c>
      <c r="BU2" s="43" t="s">
        <v>104</v>
      </c>
      <c r="BV2" s="43" t="s">
        <v>212</v>
      </c>
      <c r="BW2" s="43"/>
      <c r="BX2" s="43"/>
      <c r="BY2" s="43"/>
      <c r="BZ2" s="43"/>
      <c r="CA2" s="43"/>
      <c r="CB2" s="43"/>
      <c r="CC2" s="43"/>
      <c r="CD2" s="43"/>
      <c r="CE2" s="43"/>
      <c r="CF2" s="29"/>
      <c r="CG2" s="4" t="s">
        <v>37</v>
      </c>
      <c r="CH2" s="4" t="s">
        <v>38</v>
      </c>
      <c r="CI2" t="s">
        <v>42</v>
      </c>
    </row>
    <row r="3" spans="1:92" s="4" customFormat="1" x14ac:dyDescent="0.25">
      <c r="A3" t="s">
        <v>30</v>
      </c>
      <c r="B3" t="s">
        <v>1961</v>
      </c>
      <c r="C3" t="s">
        <v>1960</v>
      </c>
      <c r="D3" t="str">
        <f t="shared" ref="D3:D257" si="0">IF(ISBLANK(C3),"",VLOOKUP(C3,GammaTable,6,FALSE))</f>
        <v>INSTAL·LACIONS|INSTAL·LACIÓ AFS</v>
      </c>
      <c r="E3" t="s">
        <v>434</v>
      </c>
      <c r="F3"/>
      <c r="G3" s="42"/>
      <c r="H3" s="42"/>
      <c r="I3" s="4" t="s">
        <v>2846</v>
      </c>
      <c r="J3" s="6">
        <v>1</v>
      </c>
      <c r="K3" s="4" t="s">
        <v>4</v>
      </c>
      <c r="L3" s="4" t="s">
        <v>36</v>
      </c>
      <c r="M3" s="7">
        <v>1</v>
      </c>
      <c r="N3" s="7"/>
      <c r="O3" s="4" t="s">
        <v>36</v>
      </c>
      <c r="P3" s="4" t="s">
        <v>36</v>
      </c>
      <c r="Q3" s="4" t="s">
        <v>36</v>
      </c>
      <c r="R3" s="8"/>
      <c r="S3" s="8"/>
      <c r="T3" s="17"/>
      <c r="U3" s="7"/>
      <c r="V3" s="4" t="s">
        <v>2</v>
      </c>
      <c r="CG3" t="s">
        <v>1</v>
      </c>
      <c r="CH3" t="s">
        <v>17</v>
      </c>
    </row>
    <row r="4" spans="1:92" s="4" customFormat="1" x14ac:dyDescent="0.25">
      <c r="A4" t="s">
        <v>18</v>
      </c>
      <c r="B4" t="s">
        <v>1961</v>
      </c>
      <c r="C4" t="s">
        <v>1960</v>
      </c>
      <c r="D4" t="str">
        <f t="shared" si="0"/>
        <v>INSTAL·LACIONS|INSTAL·LACIÓ AFS</v>
      </c>
      <c r="E4" t="s">
        <v>434</v>
      </c>
      <c r="F4"/>
      <c r="G4" s="42"/>
      <c r="H4" s="42"/>
      <c r="I4" s="4" t="s">
        <v>3349</v>
      </c>
      <c r="J4" s="6">
        <v>1</v>
      </c>
      <c r="K4" s="4" t="s">
        <v>4</v>
      </c>
      <c r="L4" s="4" t="s">
        <v>36</v>
      </c>
      <c r="M4" s="7">
        <v>1</v>
      </c>
      <c r="N4" s="7"/>
      <c r="O4" s="4" t="s">
        <v>36</v>
      </c>
      <c r="P4" s="4" t="s">
        <v>36</v>
      </c>
      <c r="Q4" s="4" t="s">
        <v>36</v>
      </c>
      <c r="R4" s="8"/>
      <c r="S4" s="8"/>
      <c r="T4" s="17"/>
      <c r="U4" s="7"/>
      <c r="V4" s="4" t="s">
        <v>2</v>
      </c>
      <c r="CG4" t="s">
        <v>4186</v>
      </c>
      <c r="CH4" t="s">
        <v>4187</v>
      </c>
    </row>
    <row r="5" spans="1:92" s="4" customFormat="1" x14ac:dyDescent="0.25">
      <c r="A5" t="s">
        <v>4188</v>
      </c>
      <c r="B5" t="s">
        <v>4189</v>
      </c>
      <c r="C5" t="s">
        <v>2007</v>
      </c>
      <c r="D5" t="str">
        <f t="shared" si="0"/>
        <v>SISTEMA INFORMACIÓ ENERGÈTICA|ELEMENTS DE CAMP|COMPTADOR ELÈCTRIC</v>
      </c>
      <c r="E5" t="s">
        <v>412</v>
      </c>
      <c r="F5"/>
      <c r="G5" s="42"/>
      <c r="H5" s="42"/>
      <c r="I5" s="4" t="s">
        <v>2846</v>
      </c>
      <c r="J5" s="6">
        <v>5</v>
      </c>
      <c r="K5" s="4" t="s">
        <v>4190</v>
      </c>
      <c r="L5" s="4" t="s">
        <v>36</v>
      </c>
      <c r="M5" s="7">
        <v>1</v>
      </c>
      <c r="N5" s="7"/>
      <c r="O5" s="4" t="s">
        <v>36</v>
      </c>
      <c r="P5" s="4" t="s">
        <v>36</v>
      </c>
      <c r="Q5" s="4" t="s">
        <v>36</v>
      </c>
      <c r="R5" s="8"/>
      <c r="S5" s="8"/>
      <c r="T5" s="17"/>
      <c r="U5" s="7"/>
      <c r="CG5" t="s">
        <v>4191</v>
      </c>
      <c r="CH5" t="s">
        <v>4192</v>
      </c>
    </row>
    <row r="6" spans="1:92" s="4" customFormat="1" x14ac:dyDescent="0.25">
      <c r="A6" t="s">
        <v>4193</v>
      </c>
      <c r="B6" t="s">
        <v>4194</v>
      </c>
      <c r="C6" t="s">
        <v>2187</v>
      </c>
      <c r="D6" t="str">
        <f t="shared" si="0"/>
        <v>SISTEMA DE CONTROL|ELEMENTS DE CAMP|DETECTOR PRESÈNCIA</v>
      </c>
      <c r="E6" t="s">
        <v>412</v>
      </c>
      <c r="F6"/>
      <c r="G6" s="42"/>
      <c r="H6" s="42"/>
      <c r="I6" s="4" t="s">
        <v>2885</v>
      </c>
      <c r="J6" s="6">
        <v>25</v>
      </c>
      <c r="K6" s="4" t="s">
        <v>4195</v>
      </c>
      <c r="L6" s="4" t="s">
        <v>36</v>
      </c>
      <c r="M6" s="7">
        <v>1</v>
      </c>
      <c r="N6" s="7"/>
      <c r="O6" s="4" t="s">
        <v>36</v>
      </c>
      <c r="P6" s="4" t="s">
        <v>36</v>
      </c>
      <c r="Q6" s="4" t="s">
        <v>36</v>
      </c>
      <c r="R6" s="8"/>
      <c r="S6" s="8"/>
      <c r="T6" s="17"/>
      <c r="U6" s="7"/>
      <c r="CG6" t="s">
        <v>4196</v>
      </c>
      <c r="CH6" t="s">
        <v>4197</v>
      </c>
    </row>
    <row r="7" spans="1:92" s="4" customFormat="1" x14ac:dyDescent="0.25">
      <c r="A7" t="s">
        <v>4193</v>
      </c>
      <c r="B7" t="s">
        <v>4194</v>
      </c>
      <c r="C7" t="s">
        <v>2187</v>
      </c>
      <c r="D7" t="str">
        <f t="shared" si="0"/>
        <v>SISTEMA DE CONTROL|ELEMENTS DE CAMP|DETECTOR PRESÈNCIA</v>
      </c>
      <c r="E7" t="s">
        <v>412</v>
      </c>
      <c r="F7"/>
      <c r="G7" s="42"/>
      <c r="H7" s="42"/>
      <c r="I7" s="4" t="s">
        <v>3051</v>
      </c>
      <c r="J7" s="6">
        <v>25</v>
      </c>
      <c r="K7" s="4" t="s">
        <v>4198</v>
      </c>
      <c r="L7" s="4" t="s">
        <v>36</v>
      </c>
      <c r="M7" s="7">
        <v>1</v>
      </c>
      <c r="N7" s="7"/>
      <c r="O7" s="4" t="s">
        <v>36</v>
      </c>
      <c r="P7" s="4" t="s">
        <v>36</v>
      </c>
      <c r="Q7" s="4" t="s">
        <v>36</v>
      </c>
      <c r="R7" s="8"/>
      <c r="S7" s="8"/>
      <c r="T7" s="17"/>
      <c r="U7" s="7"/>
      <c r="CG7" t="s">
        <v>4196</v>
      </c>
      <c r="CH7" t="s">
        <v>4199</v>
      </c>
    </row>
    <row r="8" spans="1:92" s="4" customFormat="1" x14ac:dyDescent="0.25">
      <c r="A8" t="s">
        <v>4193</v>
      </c>
      <c r="B8" t="s">
        <v>4194</v>
      </c>
      <c r="C8" t="s">
        <v>2187</v>
      </c>
      <c r="D8" t="str">
        <f t="shared" si="0"/>
        <v>SISTEMA DE CONTROL|ELEMENTS DE CAMP|DETECTOR PRESÈNCIA</v>
      </c>
      <c r="E8" t="s">
        <v>412</v>
      </c>
      <c r="F8"/>
      <c r="G8" s="42"/>
      <c r="H8" s="42"/>
      <c r="I8" s="4" t="s">
        <v>3095</v>
      </c>
      <c r="J8" s="6">
        <v>18</v>
      </c>
      <c r="K8" s="4" t="s">
        <v>4200</v>
      </c>
      <c r="L8" s="4" t="s">
        <v>36</v>
      </c>
      <c r="M8" s="7">
        <v>1</v>
      </c>
      <c r="N8" s="7"/>
      <c r="O8" s="4" t="s">
        <v>36</v>
      </c>
      <c r="P8" s="4" t="s">
        <v>36</v>
      </c>
      <c r="Q8" s="4" t="s">
        <v>36</v>
      </c>
      <c r="R8" s="8"/>
      <c r="S8" s="8"/>
      <c r="T8" s="17"/>
      <c r="U8" s="7"/>
      <c r="CG8" t="s">
        <v>4196</v>
      </c>
      <c r="CH8" t="s">
        <v>4201</v>
      </c>
    </row>
    <row r="9" spans="1:92" s="4" customFormat="1" x14ac:dyDescent="0.25">
      <c r="A9" t="s">
        <v>4193</v>
      </c>
      <c r="B9" t="s">
        <v>4194</v>
      </c>
      <c r="C9" t="s">
        <v>2187</v>
      </c>
      <c r="D9" t="str">
        <f t="shared" si="0"/>
        <v>SISTEMA DE CONTROL|ELEMENTS DE CAMP|DETECTOR PRESÈNCIA</v>
      </c>
      <c r="E9" t="s">
        <v>412</v>
      </c>
      <c r="F9"/>
      <c r="G9" s="42"/>
      <c r="H9" s="42"/>
      <c r="I9" s="4" t="s">
        <v>3132</v>
      </c>
      <c r="J9" s="6">
        <v>25</v>
      </c>
      <c r="K9" s="4" t="s">
        <v>4202</v>
      </c>
      <c r="L9" s="4" t="s">
        <v>36</v>
      </c>
      <c r="M9" s="7">
        <v>1</v>
      </c>
      <c r="N9" s="7"/>
      <c r="O9" s="4" t="s">
        <v>36</v>
      </c>
      <c r="P9" s="4" t="s">
        <v>36</v>
      </c>
      <c r="Q9" s="4" t="s">
        <v>36</v>
      </c>
      <c r="R9" s="8"/>
      <c r="S9" s="8"/>
      <c r="T9" s="17"/>
      <c r="U9" s="7"/>
      <c r="CG9" t="s">
        <v>4196</v>
      </c>
      <c r="CH9" t="s">
        <v>4203</v>
      </c>
    </row>
    <row r="10" spans="1:92" s="4" customFormat="1" x14ac:dyDescent="0.25">
      <c r="A10" t="s">
        <v>4193</v>
      </c>
      <c r="B10" t="s">
        <v>4194</v>
      </c>
      <c r="C10" t="s">
        <v>2187</v>
      </c>
      <c r="D10" t="str">
        <f t="shared" si="0"/>
        <v>SISTEMA DE CONTROL|ELEMENTS DE CAMP|DETECTOR PRESÈNCIA</v>
      </c>
      <c r="E10" t="s">
        <v>412</v>
      </c>
      <c r="F10"/>
      <c r="G10" s="42"/>
      <c r="H10" s="42"/>
      <c r="I10" s="4" t="s">
        <v>3198</v>
      </c>
      <c r="J10" s="6">
        <v>51</v>
      </c>
      <c r="K10" s="4" t="s">
        <v>4204</v>
      </c>
      <c r="L10" s="4" t="s">
        <v>36</v>
      </c>
      <c r="M10" s="7">
        <v>1</v>
      </c>
      <c r="N10" s="7"/>
      <c r="O10" s="4" t="s">
        <v>36</v>
      </c>
      <c r="P10" s="4" t="s">
        <v>36</v>
      </c>
      <c r="Q10" s="4" t="s">
        <v>36</v>
      </c>
      <c r="R10" s="8"/>
      <c r="S10" s="8"/>
      <c r="T10" s="17"/>
      <c r="U10" s="7"/>
      <c r="CG10" t="s">
        <v>4196</v>
      </c>
      <c r="CH10" t="s">
        <v>4205</v>
      </c>
    </row>
    <row r="11" spans="1:92" s="4" customFormat="1" x14ac:dyDescent="0.25">
      <c r="A11" t="s">
        <v>4206</v>
      </c>
      <c r="B11" t="s">
        <v>1038</v>
      </c>
      <c r="C11" t="s">
        <v>1037</v>
      </c>
      <c r="D11" t="str">
        <f t="shared" si="0"/>
        <v>EQUIPS DE BAIXA TENSIÓ|QUADRES ELÈCTRICS|SUBQUADRES</v>
      </c>
      <c r="E11" t="s">
        <v>412</v>
      </c>
      <c r="F11"/>
      <c r="G11" s="42"/>
      <c r="H11" s="42"/>
      <c r="I11" s="4" t="s">
        <v>4207</v>
      </c>
      <c r="J11" s="6">
        <v>1</v>
      </c>
      <c r="K11" s="4" t="s">
        <v>4208</v>
      </c>
      <c r="L11" s="4" t="s">
        <v>36</v>
      </c>
      <c r="M11" s="7">
        <v>1</v>
      </c>
      <c r="N11" s="7"/>
      <c r="O11" s="4" t="s">
        <v>36</v>
      </c>
      <c r="P11" s="4" t="s">
        <v>36</v>
      </c>
      <c r="Q11" s="4" t="s">
        <v>36</v>
      </c>
      <c r="R11" s="8"/>
      <c r="S11" s="8"/>
      <c r="T11" s="17"/>
      <c r="U11" s="7"/>
      <c r="AA11" s="4" t="s">
        <v>4209</v>
      </c>
      <c r="CG11" t="s">
        <v>4210</v>
      </c>
      <c r="CH11" t="s">
        <v>4211</v>
      </c>
    </row>
    <row r="12" spans="1:92" s="4" customFormat="1" x14ac:dyDescent="0.25">
      <c r="A12" t="s">
        <v>4206</v>
      </c>
      <c r="B12" t="s">
        <v>1038</v>
      </c>
      <c r="C12" t="s">
        <v>1037</v>
      </c>
      <c r="D12" t="str">
        <f t="shared" si="0"/>
        <v>EQUIPS DE BAIXA TENSIÓ|QUADRES ELÈCTRICS|SUBQUADRES</v>
      </c>
      <c r="E12" t="s">
        <v>412</v>
      </c>
      <c r="F12"/>
      <c r="G12" s="42"/>
      <c r="H12" s="42"/>
      <c r="I12" s="4" t="s">
        <v>4207</v>
      </c>
      <c r="J12" s="6">
        <v>1</v>
      </c>
      <c r="K12" s="4" t="s">
        <v>4212</v>
      </c>
      <c r="L12" s="4" t="s">
        <v>36</v>
      </c>
      <c r="M12" s="7">
        <v>1</v>
      </c>
      <c r="N12" s="7"/>
      <c r="O12" s="4" t="s">
        <v>36</v>
      </c>
      <c r="P12" s="4" t="s">
        <v>36</v>
      </c>
      <c r="Q12" s="4" t="s">
        <v>36</v>
      </c>
      <c r="R12" s="8"/>
      <c r="S12" s="8"/>
      <c r="T12" s="17"/>
      <c r="U12" s="7"/>
      <c r="AA12" s="4" t="s">
        <v>4209</v>
      </c>
      <c r="CG12" t="s">
        <v>4210</v>
      </c>
      <c r="CH12" t="s">
        <v>4213</v>
      </c>
    </row>
    <row r="13" spans="1:92" s="4" customFormat="1" x14ac:dyDescent="0.25">
      <c r="A13" t="s">
        <v>4206</v>
      </c>
      <c r="B13" t="s">
        <v>1038</v>
      </c>
      <c r="C13" t="s">
        <v>1037</v>
      </c>
      <c r="D13" t="str">
        <f t="shared" si="0"/>
        <v>EQUIPS DE BAIXA TENSIÓ|QUADRES ELÈCTRICS|SUBQUADRES</v>
      </c>
      <c r="E13" t="s">
        <v>412</v>
      </c>
      <c r="F13"/>
      <c r="G13" s="42"/>
      <c r="H13" s="42"/>
      <c r="I13" s="4" t="s">
        <v>4207</v>
      </c>
      <c r="J13" s="6">
        <v>1</v>
      </c>
      <c r="K13" s="4" t="s">
        <v>4214</v>
      </c>
      <c r="L13" s="4" t="s">
        <v>36</v>
      </c>
      <c r="M13" s="7">
        <v>1</v>
      </c>
      <c r="N13" s="7"/>
      <c r="O13" s="4" t="s">
        <v>36</v>
      </c>
      <c r="P13" s="4" t="s">
        <v>36</v>
      </c>
      <c r="Q13" s="4" t="s">
        <v>36</v>
      </c>
      <c r="R13" s="8"/>
      <c r="S13" s="8"/>
      <c r="T13" s="17"/>
      <c r="U13" s="7"/>
      <c r="AA13" s="4" t="s">
        <v>4209</v>
      </c>
      <c r="CG13" t="s">
        <v>4210</v>
      </c>
      <c r="CH13" t="s">
        <v>4215</v>
      </c>
    </row>
    <row r="14" spans="1:92" s="4" customFormat="1" x14ac:dyDescent="0.25">
      <c r="A14" t="s">
        <v>4206</v>
      </c>
      <c r="B14" t="s">
        <v>1038</v>
      </c>
      <c r="C14" t="s">
        <v>1037</v>
      </c>
      <c r="D14" t="str">
        <f t="shared" si="0"/>
        <v>EQUIPS DE BAIXA TENSIÓ|QUADRES ELÈCTRICS|SUBQUADRES</v>
      </c>
      <c r="E14" t="s">
        <v>412</v>
      </c>
      <c r="F14"/>
      <c r="G14" s="42"/>
      <c r="H14" s="42"/>
      <c r="I14" s="4" t="s">
        <v>4216</v>
      </c>
      <c r="J14" s="6">
        <v>1</v>
      </c>
      <c r="K14" s="4" t="s">
        <v>4217</v>
      </c>
      <c r="L14" s="4" t="s">
        <v>36</v>
      </c>
      <c r="M14" s="7">
        <v>1</v>
      </c>
      <c r="N14" s="7"/>
      <c r="O14" s="4" t="s">
        <v>36</v>
      </c>
      <c r="P14" s="4" t="s">
        <v>36</v>
      </c>
      <c r="Q14" s="4" t="s">
        <v>36</v>
      </c>
      <c r="R14" s="8"/>
      <c r="S14" s="8"/>
      <c r="T14" s="17"/>
      <c r="U14" s="7"/>
      <c r="AA14" s="4" t="s">
        <v>4209</v>
      </c>
      <c r="CG14" t="s">
        <v>4210</v>
      </c>
      <c r="CH14" t="s">
        <v>4218</v>
      </c>
    </row>
    <row r="15" spans="1:92" s="4" customFormat="1" x14ac:dyDescent="0.25">
      <c r="A15" t="s">
        <v>4206</v>
      </c>
      <c r="B15" t="s">
        <v>1038</v>
      </c>
      <c r="C15" t="s">
        <v>1037</v>
      </c>
      <c r="D15" t="str">
        <f t="shared" si="0"/>
        <v>EQUIPS DE BAIXA TENSIÓ|QUADRES ELÈCTRICS|SUBQUADRES</v>
      </c>
      <c r="E15" t="s">
        <v>412</v>
      </c>
      <c r="F15"/>
      <c r="G15" s="42"/>
      <c r="H15" s="42"/>
      <c r="I15" s="4" t="s">
        <v>4216</v>
      </c>
      <c r="J15" s="6">
        <v>1</v>
      </c>
      <c r="K15" s="4" t="s">
        <v>4219</v>
      </c>
      <c r="L15" s="4" t="s">
        <v>36</v>
      </c>
      <c r="M15" s="7">
        <v>1</v>
      </c>
      <c r="N15" s="7"/>
      <c r="O15" s="4" t="s">
        <v>36</v>
      </c>
      <c r="P15" s="4" t="s">
        <v>36</v>
      </c>
      <c r="Q15" s="4" t="s">
        <v>36</v>
      </c>
      <c r="R15" s="8"/>
      <c r="S15" s="8"/>
      <c r="T15" s="17"/>
      <c r="U15" s="7"/>
      <c r="AA15" s="4" t="s">
        <v>4209</v>
      </c>
      <c r="CG15" t="s">
        <v>4210</v>
      </c>
      <c r="CH15" t="s">
        <v>4220</v>
      </c>
    </row>
    <row r="16" spans="1:92" s="4" customFormat="1" x14ac:dyDescent="0.25">
      <c r="A16" t="s">
        <v>4206</v>
      </c>
      <c r="B16" t="s">
        <v>1038</v>
      </c>
      <c r="C16" t="s">
        <v>1037</v>
      </c>
      <c r="D16" t="str">
        <f t="shared" si="0"/>
        <v>EQUIPS DE BAIXA TENSIÓ|QUADRES ELÈCTRICS|SUBQUADRES</v>
      </c>
      <c r="E16" t="s">
        <v>412</v>
      </c>
      <c r="F16"/>
      <c r="G16" s="42"/>
      <c r="H16" s="42"/>
      <c r="I16" s="4" t="s">
        <v>4216</v>
      </c>
      <c r="J16" s="6">
        <v>1</v>
      </c>
      <c r="K16" s="4" t="s">
        <v>4221</v>
      </c>
      <c r="L16" s="4" t="s">
        <v>36</v>
      </c>
      <c r="M16" s="7">
        <v>1</v>
      </c>
      <c r="N16" s="7"/>
      <c r="O16" s="4" t="s">
        <v>36</v>
      </c>
      <c r="P16" s="4" t="s">
        <v>36</v>
      </c>
      <c r="Q16" s="4" t="s">
        <v>36</v>
      </c>
      <c r="R16" s="8"/>
      <c r="S16" s="8"/>
      <c r="T16" s="17"/>
      <c r="U16" s="7"/>
      <c r="AA16" s="4" t="s">
        <v>4209</v>
      </c>
      <c r="CG16" t="s">
        <v>4210</v>
      </c>
      <c r="CH16" t="s">
        <v>4222</v>
      </c>
    </row>
    <row r="17" spans="1:86" s="4" customFormat="1" x14ac:dyDescent="0.25">
      <c r="A17" t="s">
        <v>4206</v>
      </c>
      <c r="B17" t="s">
        <v>1038</v>
      </c>
      <c r="C17" t="s">
        <v>1037</v>
      </c>
      <c r="D17" t="str">
        <f t="shared" si="0"/>
        <v>EQUIPS DE BAIXA TENSIÓ|QUADRES ELÈCTRICS|SUBQUADRES</v>
      </c>
      <c r="E17" t="s">
        <v>412</v>
      </c>
      <c r="F17"/>
      <c r="G17" s="42"/>
      <c r="H17" s="42"/>
      <c r="I17" s="4" t="s">
        <v>4223</v>
      </c>
      <c r="J17" s="6">
        <v>1</v>
      </c>
      <c r="K17" s="4" t="s">
        <v>4224</v>
      </c>
      <c r="L17" s="4" t="s">
        <v>36</v>
      </c>
      <c r="M17" s="7">
        <v>1</v>
      </c>
      <c r="N17" s="7"/>
      <c r="O17" s="4" t="s">
        <v>36</v>
      </c>
      <c r="P17" s="4" t="s">
        <v>36</v>
      </c>
      <c r="Q17" s="4" t="s">
        <v>36</v>
      </c>
      <c r="R17" s="8"/>
      <c r="S17" s="8"/>
      <c r="T17" s="17"/>
      <c r="U17" s="7"/>
      <c r="AA17" s="4" t="s">
        <v>4225</v>
      </c>
      <c r="CG17" t="s">
        <v>4210</v>
      </c>
      <c r="CH17" t="s">
        <v>4226</v>
      </c>
    </row>
    <row r="18" spans="1:86" s="4" customFormat="1" x14ac:dyDescent="0.25">
      <c r="A18" t="s">
        <v>4206</v>
      </c>
      <c r="B18" t="s">
        <v>1038</v>
      </c>
      <c r="C18" t="s">
        <v>1037</v>
      </c>
      <c r="D18" t="str">
        <f t="shared" si="0"/>
        <v>EQUIPS DE BAIXA TENSIÓ|QUADRES ELÈCTRICS|SUBQUADRES</v>
      </c>
      <c r="E18" t="s">
        <v>412</v>
      </c>
      <c r="F18"/>
      <c r="G18" s="42"/>
      <c r="H18" s="42"/>
      <c r="I18" s="4" t="s">
        <v>4223</v>
      </c>
      <c r="J18" s="6">
        <v>1</v>
      </c>
      <c r="K18" s="4" t="s">
        <v>4227</v>
      </c>
      <c r="L18" s="4" t="s">
        <v>36</v>
      </c>
      <c r="M18" s="7">
        <v>1</v>
      </c>
      <c r="N18" s="7"/>
      <c r="O18" s="4" t="s">
        <v>36</v>
      </c>
      <c r="P18" s="4" t="s">
        <v>36</v>
      </c>
      <c r="Q18" s="4" t="s">
        <v>36</v>
      </c>
      <c r="R18" s="8"/>
      <c r="S18" s="8"/>
      <c r="T18" s="17"/>
      <c r="U18" s="7"/>
      <c r="AA18" s="4" t="s">
        <v>4225</v>
      </c>
      <c r="CG18" t="s">
        <v>4210</v>
      </c>
      <c r="CH18" t="s">
        <v>4228</v>
      </c>
    </row>
    <row r="19" spans="1:86" s="4" customFormat="1" x14ac:dyDescent="0.25">
      <c r="A19" t="s">
        <v>4206</v>
      </c>
      <c r="B19" t="s">
        <v>1038</v>
      </c>
      <c r="C19" t="s">
        <v>1037</v>
      </c>
      <c r="D19" t="str">
        <f t="shared" si="0"/>
        <v>EQUIPS DE BAIXA TENSIÓ|QUADRES ELÈCTRICS|SUBQUADRES</v>
      </c>
      <c r="E19" t="s">
        <v>412</v>
      </c>
      <c r="F19"/>
      <c r="G19" s="42"/>
      <c r="H19" s="42"/>
      <c r="I19" s="4" t="s">
        <v>4223</v>
      </c>
      <c r="J19" s="6">
        <v>1</v>
      </c>
      <c r="K19" s="4" t="s">
        <v>4229</v>
      </c>
      <c r="L19" s="4" t="s">
        <v>36</v>
      </c>
      <c r="M19" s="7">
        <v>1</v>
      </c>
      <c r="N19" s="7"/>
      <c r="O19" s="4" t="s">
        <v>36</v>
      </c>
      <c r="P19" s="4" t="s">
        <v>36</v>
      </c>
      <c r="Q19" s="4" t="s">
        <v>36</v>
      </c>
      <c r="R19" s="8"/>
      <c r="S19" s="8"/>
      <c r="T19" s="17"/>
      <c r="U19" s="7"/>
      <c r="AA19" s="4" t="s">
        <v>4225</v>
      </c>
      <c r="CG19" t="s">
        <v>4210</v>
      </c>
      <c r="CH19" t="s">
        <v>4230</v>
      </c>
    </row>
    <row r="20" spans="1:86" s="4" customFormat="1" x14ac:dyDescent="0.25">
      <c r="A20" t="s">
        <v>4206</v>
      </c>
      <c r="B20" t="s">
        <v>1038</v>
      </c>
      <c r="C20" t="s">
        <v>1037</v>
      </c>
      <c r="D20" t="str">
        <f t="shared" si="0"/>
        <v>EQUIPS DE BAIXA TENSIÓ|QUADRES ELÈCTRICS|SUBQUADRES</v>
      </c>
      <c r="E20" t="s">
        <v>412</v>
      </c>
      <c r="F20"/>
      <c r="G20" s="42"/>
      <c r="H20" s="42"/>
      <c r="I20" s="4" t="s">
        <v>4231</v>
      </c>
      <c r="J20" s="6">
        <v>1</v>
      </c>
      <c r="K20" s="4" t="s">
        <v>4232</v>
      </c>
      <c r="L20" s="4" t="s">
        <v>36</v>
      </c>
      <c r="M20" s="7">
        <v>1</v>
      </c>
      <c r="N20" s="7"/>
      <c r="O20" s="4" t="s">
        <v>36</v>
      </c>
      <c r="P20" s="4" t="s">
        <v>36</v>
      </c>
      <c r="Q20" s="4" t="s">
        <v>36</v>
      </c>
      <c r="R20" s="8"/>
      <c r="S20" s="8"/>
      <c r="T20" s="17"/>
      <c r="U20" s="7"/>
      <c r="AA20" s="4" t="s">
        <v>4209</v>
      </c>
      <c r="CG20" t="s">
        <v>4210</v>
      </c>
      <c r="CH20" t="s">
        <v>4233</v>
      </c>
    </row>
    <row r="21" spans="1:86" s="4" customFormat="1" x14ac:dyDescent="0.25">
      <c r="A21" t="s">
        <v>4206</v>
      </c>
      <c r="B21" t="s">
        <v>1038</v>
      </c>
      <c r="C21" t="s">
        <v>1037</v>
      </c>
      <c r="D21" t="str">
        <f t="shared" si="0"/>
        <v>EQUIPS DE BAIXA TENSIÓ|QUADRES ELÈCTRICS|SUBQUADRES</v>
      </c>
      <c r="E21" t="s">
        <v>412</v>
      </c>
      <c r="F21"/>
      <c r="G21" s="42"/>
      <c r="H21" s="42"/>
      <c r="I21" s="4" t="s">
        <v>4231</v>
      </c>
      <c r="J21" s="6">
        <v>1</v>
      </c>
      <c r="K21" s="4" t="s">
        <v>4234</v>
      </c>
      <c r="L21" s="4" t="s">
        <v>36</v>
      </c>
      <c r="M21" s="7">
        <v>1</v>
      </c>
      <c r="N21" s="7"/>
      <c r="O21" s="4" t="s">
        <v>36</v>
      </c>
      <c r="P21" s="4" t="s">
        <v>36</v>
      </c>
      <c r="Q21" s="4" t="s">
        <v>36</v>
      </c>
      <c r="R21" s="8"/>
      <c r="S21" s="8"/>
      <c r="T21" s="17"/>
      <c r="U21" s="7"/>
      <c r="AA21" s="4" t="s">
        <v>4209</v>
      </c>
      <c r="CG21" t="s">
        <v>4210</v>
      </c>
      <c r="CH21" t="s">
        <v>4235</v>
      </c>
    </row>
    <row r="22" spans="1:86" s="4" customFormat="1" x14ac:dyDescent="0.25">
      <c r="A22" t="s">
        <v>4206</v>
      </c>
      <c r="B22" t="s">
        <v>1038</v>
      </c>
      <c r="C22" t="s">
        <v>1037</v>
      </c>
      <c r="D22" t="str">
        <f t="shared" si="0"/>
        <v>EQUIPS DE BAIXA TENSIÓ|QUADRES ELÈCTRICS|SUBQUADRES</v>
      </c>
      <c r="E22" t="s">
        <v>412</v>
      </c>
      <c r="F22"/>
      <c r="G22" s="42"/>
      <c r="H22" s="42"/>
      <c r="I22" s="4" t="s">
        <v>4231</v>
      </c>
      <c r="J22" s="6">
        <v>1</v>
      </c>
      <c r="K22" s="4" t="s">
        <v>4236</v>
      </c>
      <c r="L22" s="4" t="s">
        <v>36</v>
      </c>
      <c r="M22" s="7">
        <v>1</v>
      </c>
      <c r="N22" s="7"/>
      <c r="O22" s="4" t="s">
        <v>36</v>
      </c>
      <c r="P22" s="4" t="s">
        <v>36</v>
      </c>
      <c r="Q22" s="4" t="s">
        <v>36</v>
      </c>
      <c r="R22" s="8"/>
      <c r="S22" s="8"/>
      <c r="T22" s="17"/>
      <c r="U22" s="7"/>
      <c r="AA22" s="4" t="s">
        <v>4209</v>
      </c>
      <c r="CG22" t="s">
        <v>4210</v>
      </c>
      <c r="CH22" t="s">
        <v>4237</v>
      </c>
    </row>
    <row r="23" spans="1:86" s="4" customFormat="1" x14ac:dyDescent="0.25">
      <c r="A23" t="s">
        <v>4206</v>
      </c>
      <c r="B23" t="s">
        <v>1038</v>
      </c>
      <c r="C23" t="s">
        <v>1037</v>
      </c>
      <c r="D23" t="str">
        <f t="shared" si="0"/>
        <v>EQUIPS DE BAIXA TENSIÓ|QUADRES ELÈCTRICS|SUBQUADRES</v>
      </c>
      <c r="E23" t="s">
        <v>412</v>
      </c>
      <c r="F23"/>
      <c r="G23" s="42"/>
      <c r="H23" s="42"/>
      <c r="I23" s="4" t="s">
        <v>4238</v>
      </c>
      <c r="J23" s="6">
        <v>1</v>
      </c>
      <c r="K23" s="4" t="s">
        <v>4239</v>
      </c>
      <c r="L23" s="4" t="s">
        <v>36</v>
      </c>
      <c r="M23" s="7">
        <v>1</v>
      </c>
      <c r="N23" s="7"/>
      <c r="O23" s="4" t="s">
        <v>36</v>
      </c>
      <c r="P23" s="4" t="s">
        <v>36</v>
      </c>
      <c r="Q23" s="4" t="s">
        <v>36</v>
      </c>
      <c r="R23" s="8"/>
      <c r="S23" s="8"/>
      <c r="T23" s="17"/>
      <c r="U23" s="7"/>
      <c r="AA23" s="4" t="s">
        <v>4209</v>
      </c>
      <c r="CG23" t="s">
        <v>4210</v>
      </c>
      <c r="CH23" t="s">
        <v>4240</v>
      </c>
    </row>
    <row r="24" spans="1:86" s="4" customFormat="1" x14ac:dyDescent="0.25">
      <c r="A24" t="s">
        <v>4206</v>
      </c>
      <c r="B24" t="s">
        <v>1038</v>
      </c>
      <c r="C24" t="s">
        <v>1037</v>
      </c>
      <c r="D24" t="str">
        <f t="shared" si="0"/>
        <v>EQUIPS DE BAIXA TENSIÓ|QUADRES ELÈCTRICS|SUBQUADRES</v>
      </c>
      <c r="E24" t="s">
        <v>412</v>
      </c>
      <c r="F24"/>
      <c r="G24" s="42"/>
      <c r="H24" s="42"/>
      <c r="I24" s="4" t="s">
        <v>4238</v>
      </c>
      <c r="J24" s="6">
        <v>1</v>
      </c>
      <c r="K24" s="4" t="s">
        <v>4241</v>
      </c>
      <c r="L24" s="4" t="s">
        <v>36</v>
      </c>
      <c r="M24" s="7">
        <v>1</v>
      </c>
      <c r="N24" s="7"/>
      <c r="O24" s="4" t="s">
        <v>36</v>
      </c>
      <c r="P24" s="4" t="s">
        <v>36</v>
      </c>
      <c r="Q24" s="4" t="s">
        <v>36</v>
      </c>
      <c r="R24" s="8"/>
      <c r="S24" s="8"/>
      <c r="T24" s="17"/>
      <c r="U24" s="7"/>
      <c r="AA24" s="4" t="s">
        <v>4209</v>
      </c>
      <c r="CG24" t="s">
        <v>4210</v>
      </c>
      <c r="CH24" t="s">
        <v>4242</v>
      </c>
    </row>
    <row r="25" spans="1:86" s="4" customFormat="1" x14ac:dyDescent="0.25">
      <c r="A25" t="s">
        <v>4206</v>
      </c>
      <c r="B25" t="s">
        <v>1038</v>
      </c>
      <c r="C25" t="s">
        <v>1037</v>
      </c>
      <c r="D25" t="str">
        <f t="shared" si="0"/>
        <v>EQUIPS DE BAIXA TENSIÓ|QUADRES ELÈCTRICS|SUBQUADRES</v>
      </c>
      <c r="E25" t="s">
        <v>412</v>
      </c>
      <c r="F25"/>
      <c r="G25" s="42"/>
      <c r="H25" s="42"/>
      <c r="I25" s="4" t="s">
        <v>4238</v>
      </c>
      <c r="J25" s="6">
        <v>1</v>
      </c>
      <c r="K25" s="4" t="s">
        <v>4243</v>
      </c>
      <c r="L25" s="4" t="s">
        <v>36</v>
      </c>
      <c r="M25" s="7">
        <v>1</v>
      </c>
      <c r="N25" s="7"/>
      <c r="O25" s="4" t="s">
        <v>36</v>
      </c>
      <c r="P25" s="4" t="s">
        <v>36</v>
      </c>
      <c r="Q25" s="4" t="s">
        <v>36</v>
      </c>
      <c r="R25" s="8"/>
      <c r="S25" s="8"/>
      <c r="T25" s="17"/>
      <c r="U25" s="7"/>
      <c r="AA25" s="4" t="s">
        <v>4209</v>
      </c>
      <c r="CG25" t="s">
        <v>4210</v>
      </c>
      <c r="CH25" t="s">
        <v>4244</v>
      </c>
    </row>
    <row r="26" spans="1:86" s="4" customFormat="1" x14ac:dyDescent="0.25">
      <c r="A26" t="s">
        <v>4206</v>
      </c>
      <c r="B26" t="s">
        <v>1038</v>
      </c>
      <c r="C26" t="s">
        <v>1037</v>
      </c>
      <c r="D26" t="str">
        <f t="shared" si="0"/>
        <v>EQUIPS DE BAIXA TENSIÓ|QUADRES ELÈCTRICS|SUBQUADRES</v>
      </c>
      <c r="E26" t="s">
        <v>412</v>
      </c>
      <c r="F26"/>
      <c r="G26" s="42"/>
      <c r="H26" s="42"/>
      <c r="I26" s="4" t="s">
        <v>4245</v>
      </c>
      <c r="J26" s="6">
        <v>1</v>
      </c>
      <c r="K26" s="4" t="s">
        <v>4246</v>
      </c>
      <c r="L26" s="4" t="s">
        <v>36</v>
      </c>
      <c r="M26" s="7">
        <v>1</v>
      </c>
      <c r="N26" s="7"/>
      <c r="O26" s="4" t="s">
        <v>36</v>
      </c>
      <c r="P26" s="4" t="s">
        <v>36</v>
      </c>
      <c r="Q26" s="4" t="s">
        <v>36</v>
      </c>
      <c r="R26" s="8"/>
      <c r="S26" s="8"/>
      <c r="T26" s="17"/>
      <c r="U26" s="7"/>
      <c r="AA26" s="4" t="s">
        <v>4209</v>
      </c>
      <c r="CG26" t="s">
        <v>4210</v>
      </c>
      <c r="CH26" t="s">
        <v>4247</v>
      </c>
    </row>
    <row r="27" spans="1:86" s="4" customFormat="1" x14ac:dyDescent="0.25">
      <c r="A27" t="s">
        <v>4206</v>
      </c>
      <c r="B27" t="s">
        <v>1038</v>
      </c>
      <c r="C27" t="s">
        <v>1037</v>
      </c>
      <c r="D27" t="str">
        <f t="shared" si="0"/>
        <v>EQUIPS DE BAIXA TENSIÓ|QUADRES ELÈCTRICS|SUBQUADRES</v>
      </c>
      <c r="E27" t="s">
        <v>412</v>
      </c>
      <c r="F27"/>
      <c r="G27" s="42"/>
      <c r="H27" s="42"/>
      <c r="I27" s="4" t="s">
        <v>4245</v>
      </c>
      <c r="J27" s="6">
        <v>1</v>
      </c>
      <c r="K27" s="4" t="s">
        <v>4248</v>
      </c>
      <c r="L27" s="4" t="s">
        <v>36</v>
      </c>
      <c r="M27" s="7">
        <v>1</v>
      </c>
      <c r="N27" s="7"/>
      <c r="O27" s="4" t="s">
        <v>36</v>
      </c>
      <c r="P27" s="4" t="s">
        <v>36</v>
      </c>
      <c r="Q27" s="4" t="s">
        <v>36</v>
      </c>
      <c r="R27" s="8"/>
      <c r="S27" s="8"/>
      <c r="T27" s="17"/>
      <c r="U27" s="7"/>
      <c r="AA27" s="4" t="s">
        <v>4209</v>
      </c>
      <c r="CG27" t="s">
        <v>4210</v>
      </c>
      <c r="CH27" t="s">
        <v>4249</v>
      </c>
    </row>
    <row r="28" spans="1:86" s="4" customFormat="1" x14ac:dyDescent="0.25">
      <c r="A28" t="s">
        <v>4206</v>
      </c>
      <c r="B28" t="s">
        <v>1038</v>
      </c>
      <c r="C28" t="s">
        <v>1037</v>
      </c>
      <c r="D28" t="str">
        <f t="shared" si="0"/>
        <v>EQUIPS DE BAIXA TENSIÓ|QUADRES ELÈCTRICS|SUBQUADRES</v>
      </c>
      <c r="E28" t="s">
        <v>412</v>
      </c>
      <c r="F28"/>
      <c r="G28" s="42"/>
      <c r="H28" s="42"/>
      <c r="I28" s="4" t="s">
        <v>4245</v>
      </c>
      <c r="J28" s="6">
        <v>1</v>
      </c>
      <c r="K28" s="4" t="s">
        <v>4250</v>
      </c>
      <c r="L28" s="4" t="s">
        <v>36</v>
      </c>
      <c r="M28" s="7">
        <v>1</v>
      </c>
      <c r="N28" s="7"/>
      <c r="O28" s="4" t="s">
        <v>36</v>
      </c>
      <c r="P28" s="4" t="s">
        <v>36</v>
      </c>
      <c r="Q28" s="4" t="s">
        <v>36</v>
      </c>
      <c r="R28" s="8"/>
      <c r="S28" s="8"/>
      <c r="T28" s="17"/>
      <c r="U28" s="7"/>
      <c r="AA28" s="4" t="s">
        <v>4209</v>
      </c>
      <c r="CG28" t="s">
        <v>4210</v>
      </c>
      <c r="CH28" t="s">
        <v>4251</v>
      </c>
    </row>
    <row r="29" spans="1:86" s="4" customFormat="1" x14ac:dyDescent="0.25">
      <c r="A29" t="s">
        <v>4206</v>
      </c>
      <c r="B29" t="s">
        <v>1038</v>
      </c>
      <c r="C29" t="s">
        <v>1037</v>
      </c>
      <c r="D29" t="str">
        <f t="shared" si="0"/>
        <v>EQUIPS DE BAIXA TENSIÓ|QUADRES ELÈCTRICS|SUBQUADRES</v>
      </c>
      <c r="E29" t="s">
        <v>412</v>
      </c>
      <c r="F29"/>
      <c r="G29" s="42"/>
      <c r="H29" s="42"/>
      <c r="I29" s="4" t="s">
        <v>4252</v>
      </c>
      <c r="J29" s="6">
        <v>1</v>
      </c>
      <c r="K29" s="4" t="s">
        <v>4253</v>
      </c>
      <c r="L29" s="4" t="s">
        <v>36</v>
      </c>
      <c r="M29" s="7">
        <v>1</v>
      </c>
      <c r="N29" s="7"/>
      <c r="O29" s="4" t="s">
        <v>36</v>
      </c>
      <c r="P29" s="4" t="s">
        <v>36</v>
      </c>
      <c r="Q29" s="4" t="s">
        <v>36</v>
      </c>
      <c r="R29" s="8"/>
      <c r="S29" s="8"/>
      <c r="T29" s="17"/>
      <c r="U29" s="7"/>
      <c r="AA29" s="4" t="s">
        <v>4209</v>
      </c>
      <c r="CG29" t="s">
        <v>4210</v>
      </c>
      <c r="CH29" t="s">
        <v>4254</v>
      </c>
    </row>
    <row r="30" spans="1:86" s="4" customFormat="1" x14ac:dyDescent="0.25">
      <c r="A30" t="s">
        <v>4206</v>
      </c>
      <c r="B30" t="s">
        <v>1038</v>
      </c>
      <c r="C30" t="s">
        <v>1037</v>
      </c>
      <c r="D30" t="str">
        <f t="shared" si="0"/>
        <v>EQUIPS DE BAIXA TENSIÓ|QUADRES ELÈCTRICS|SUBQUADRES</v>
      </c>
      <c r="E30" t="s">
        <v>412</v>
      </c>
      <c r="F30"/>
      <c r="G30" s="42"/>
      <c r="H30" s="42"/>
      <c r="I30" s="4" t="s">
        <v>4252</v>
      </c>
      <c r="J30" s="6">
        <v>1</v>
      </c>
      <c r="K30" s="4" t="s">
        <v>4255</v>
      </c>
      <c r="L30" s="4" t="s">
        <v>36</v>
      </c>
      <c r="M30" s="7">
        <v>1</v>
      </c>
      <c r="N30" s="7"/>
      <c r="O30" s="4" t="s">
        <v>36</v>
      </c>
      <c r="P30" s="4" t="s">
        <v>36</v>
      </c>
      <c r="Q30" s="4" t="s">
        <v>36</v>
      </c>
      <c r="R30" s="8"/>
      <c r="S30" s="8"/>
      <c r="T30" s="17"/>
      <c r="U30" s="7"/>
      <c r="AA30" s="4" t="s">
        <v>4209</v>
      </c>
      <c r="CG30" t="s">
        <v>4210</v>
      </c>
      <c r="CH30" t="s">
        <v>4256</v>
      </c>
    </row>
    <row r="31" spans="1:86" s="4" customFormat="1" x14ac:dyDescent="0.25">
      <c r="A31" t="s">
        <v>4206</v>
      </c>
      <c r="B31" t="s">
        <v>1038</v>
      </c>
      <c r="C31" t="s">
        <v>1037</v>
      </c>
      <c r="D31" t="str">
        <f t="shared" si="0"/>
        <v>EQUIPS DE BAIXA TENSIÓ|QUADRES ELÈCTRICS|SUBQUADRES</v>
      </c>
      <c r="E31" t="s">
        <v>412</v>
      </c>
      <c r="F31"/>
      <c r="G31" s="42"/>
      <c r="H31" s="42"/>
      <c r="I31" s="4" t="s">
        <v>4252</v>
      </c>
      <c r="J31" s="6">
        <v>1</v>
      </c>
      <c r="K31" s="4" t="s">
        <v>4257</v>
      </c>
      <c r="L31" s="4" t="s">
        <v>36</v>
      </c>
      <c r="M31" s="7">
        <v>1</v>
      </c>
      <c r="N31" s="7"/>
      <c r="O31" s="4" t="s">
        <v>36</v>
      </c>
      <c r="P31" s="4" t="s">
        <v>36</v>
      </c>
      <c r="Q31" s="4" t="s">
        <v>36</v>
      </c>
      <c r="R31" s="8"/>
      <c r="S31" s="8"/>
      <c r="T31" s="17"/>
      <c r="U31" s="7"/>
      <c r="AA31" s="4" t="s">
        <v>4209</v>
      </c>
      <c r="CG31" t="s">
        <v>4210</v>
      </c>
      <c r="CH31" t="s">
        <v>4258</v>
      </c>
    </row>
    <row r="32" spans="1:86" s="4" customFormat="1" x14ac:dyDescent="0.25">
      <c r="A32" t="s">
        <v>4206</v>
      </c>
      <c r="B32" t="s">
        <v>1038</v>
      </c>
      <c r="C32" t="s">
        <v>1037</v>
      </c>
      <c r="D32" t="str">
        <f t="shared" si="0"/>
        <v>EQUIPS DE BAIXA TENSIÓ|QUADRES ELÈCTRICS|SUBQUADRES</v>
      </c>
      <c r="E32" t="s">
        <v>412</v>
      </c>
      <c r="F32"/>
      <c r="G32" s="42"/>
      <c r="H32" s="42"/>
      <c r="I32" s="4" t="s">
        <v>4259</v>
      </c>
      <c r="J32" s="6">
        <v>1</v>
      </c>
      <c r="K32" s="4" t="s">
        <v>4260</v>
      </c>
      <c r="L32" s="4" t="s">
        <v>36</v>
      </c>
      <c r="M32" s="7">
        <v>1</v>
      </c>
      <c r="N32" s="7"/>
      <c r="O32" s="4" t="s">
        <v>36</v>
      </c>
      <c r="P32" s="4" t="s">
        <v>36</v>
      </c>
      <c r="Q32" s="4" t="s">
        <v>36</v>
      </c>
      <c r="R32" s="8"/>
      <c r="S32" s="8"/>
      <c r="T32" s="17"/>
      <c r="U32" s="7"/>
      <c r="AA32" s="4" t="s">
        <v>4209</v>
      </c>
      <c r="CG32" t="s">
        <v>4210</v>
      </c>
      <c r="CH32" t="s">
        <v>4261</v>
      </c>
    </row>
    <row r="33" spans="1:86" s="4" customFormat="1" x14ac:dyDescent="0.25">
      <c r="A33" t="s">
        <v>4206</v>
      </c>
      <c r="B33" t="s">
        <v>1038</v>
      </c>
      <c r="C33" t="s">
        <v>1037</v>
      </c>
      <c r="D33" t="str">
        <f t="shared" si="0"/>
        <v>EQUIPS DE BAIXA TENSIÓ|QUADRES ELÈCTRICS|SUBQUADRES</v>
      </c>
      <c r="E33" t="s">
        <v>412</v>
      </c>
      <c r="F33"/>
      <c r="G33" s="42"/>
      <c r="H33" s="42"/>
      <c r="I33" s="4" t="s">
        <v>4259</v>
      </c>
      <c r="J33" s="6">
        <v>1</v>
      </c>
      <c r="K33" s="4" t="s">
        <v>4262</v>
      </c>
      <c r="L33" s="4" t="s">
        <v>36</v>
      </c>
      <c r="M33" s="7">
        <v>1</v>
      </c>
      <c r="N33" s="7"/>
      <c r="O33" s="4" t="s">
        <v>36</v>
      </c>
      <c r="P33" s="4" t="s">
        <v>36</v>
      </c>
      <c r="Q33" s="4" t="s">
        <v>36</v>
      </c>
      <c r="R33" s="8"/>
      <c r="S33" s="8"/>
      <c r="T33" s="17"/>
      <c r="U33" s="7"/>
      <c r="AA33" s="4" t="s">
        <v>4209</v>
      </c>
      <c r="CG33" t="s">
        <v>4210</v>
      </c>
      <c r="CH33" t="s">
        <v>4263</v>
      </c>
    </row>
    <row r="34" spans="1:86" s="4" customFormat="1" x14ac:dyDescent="0.25">
      <c r="A34" t="s">
        <v>4206</v>
      </c>
      <c r="B34" t="s">
        <v>1038</v>
      </c>
      <c r="C34" t="s">
        <v>1037</v>
      </c>
      <c r="D34" t="str">
        <f t="shared" si="0"/>
        <v>EQUIPS DE BAIXA TENSIÓ|QUADRES ELÈCTRICS|SUBQUADRES</v>
      </c>
      <c r="E34" t="s">
        <v>412</v>
      </c>
      <c r="F34"/>
      <c r="G34" s="42"/>
      <c r="H34" s="42"/>
      <c r="I34" s="4" t="s">
        <v>4259</v>
      </c>
      <c r="J34" s="6">
        <v>1</v>
      </c>
      <c r="K34" s="4" t="s">
        <v>4264</v>
      </c>
      <c r="L34" s="4" t="s">
        <v>36</v>
      </c>
      <c r="M34" s="7">
        <v>1</v>
      </c>
      <c r="N34" s="7"/>
      <c r="O34" s="4" t="s">
        <v>36</v>
      </c>
      <c r="P34" s="4" t="s">
        <v>36</v>
      </c>
      <c r="Q34" s="4" t="s">
        <v>36</v>
      </c>
      <c r="R34" s="8"/>
      <c r="S34" s="8"/>
      <c r="T34" s="17"/>
      <c r="U34" s="7"/>
      <c r="AA34" s="4" t="s">
        <v>4209</v>
      </c>
      <c r="CG34" t="s">
        <v>4210</v>
      </c>
      <c r="CH34" t="s">
        <v>4265</v>
      </c>
    </row>
    <row r="35" spans="1:86" s="4" customFormat="1" x14ac:dyDescent="0.25">
      <c r="A35" t="s">
        <v>4206</v>
      </c>
      <c r="B35" t="s">
        <v>1038</v>
      </c>
      <c r="C35" t="s">
        <v>1037</v>
      </c>
      <c r="D35" t="str">
        <f t="shared" si="0"/>
        <v>EQUIPS DE BAIXA TENSIÓ|QUADRES ELÈCTRICS|SUBQUADRES</v>
      </c>
      <c r="E35" t="s">
        <v>412</v>
      </c>
      <c r="F35"/>
      <c r="G35" s="42"/>
      <c r="H35" s="42"/>
      <c r="I35" s="4" t="s">
        <v>4266</v>
      </c>
      <c r="J35" s="6">
        <v>1</v>
      </c>
      <c r="K35" s="4" t="s">
        <v>4267</v>
      </c>
      <c r="L35" s="4" t="s">
        <v>36</v>
      </c>
      <c r="M35" s="7">
        <v>1</v>
      </c>
      <c r="N35" s="7"/>
      <c r="O35" s="4" t="s">
        <v>36</v>
      </c>
      <c r="P35" s="4" t="s">
        <v>36</v>
      </c>
      <c r="Q35" s="4" t="s">
        <v>36</v>
      </c>
      <c r="R35" s="8"/>
      <c r="S35" s="8"/>
      <c r="T35" s="17"/>
      <c r="U35" s="7"/>
      <c r="AA35" s="4" t="s">
        <v>4209</v>
      </c>
      <c r="CG35" t="s">
        <v>4210</v>
      </c>
      <c r="CH35" t="s">
        <v>4268</v>
      </c>
    </row>
    <row r="36" spans="1:86" s="4" customFormat="1" x14ac:dyDescent="0.25">
      <c r="A36" t="s">
        <v>4206</v>
      </c>
      <c r="B36" t="s">
        <v>1038</v>
      </c>
      <c r="C36" t="s">
        <v>1037</v>
      </c>
      <c r="D36" t="str">
        <f t="shared" si="0"/>
        <v>EQUIPS DE BAIXA TENSIÓ|QUADRES ELÈCTRICS|SUBQUADRES</v>
      </c>
      <c r="E36" t="s">
        <v>412</v>
      </c>
      <c r="F36"/>
      <c r="G36" s="42"/>
      <c r="H36" s="42"/>
      <c r="I36" s="4" t="s">
        <v>4266</v>
      </c>
      <c r="J36" s="6">
        <v>1</v>
      </c>
      <c r="K36" s="4" t="s">
        <v>4269</v>
      </c>
      <c r="L36" s="4" t="s">
        <v>36</v>
      </c>
      <c r="M36" s="7">
        <v>1</v>
      </c>
      <c r="N36" s="7"/>
      <c r="O36" s="4" t="s">
        <v>36</v>
      </c>
      <c r="P36" s="4" t="s">
        <v>36</v>
      </c>
      <c r="Q36" s="4" t="s">
        <v>36</v>
      </c>
      <c r="R36" s="8"/>
      <c r="S36" s="8"/>
      <c r="T36" s="17"/>
      <c r="U36" s="7"/>
      <c r="AA36" s="4" t="s">
        <v>4209</v>
      </c>
      <c r="CG36" t="s">
        <v>4210</v>
      </c>
      <c r="CH36" t="s">
        <v>4270</v>
      </c>
    </row>
    <row r="37" spans="1:86" s="4" customFormat="1" x14ac:dyDescent="0.25">
      <c r="A37" t="s">
        <v>4206</v>
      </c>
      <c r="B37" t="s">
        <v>1038</v>
      </c>
      <c r="C37" t="s">
        <v>1037</v>
      </c>
      <c r="D37" t="str">
        <f t="shared" si="0"/>
        <v>EQUIPS DE BAIXA TENSIÓ|QUADRES ELÈCTRICS|SUBQUADRES</v>
      </c>
      <c r="E37" t="s">
        <v>412</v>
      </c>
      <c r="F37"/>
      <c r="G37" s="42"/>
      <c r="H37" s="42"/>
      <c r="I37" s="4" t="s">
        <v>4266</v>
      </c>
      <c r="J37" s="6">
        <v>1</v>
      </c>
      <c r="K37" s="4" t="s">
        <v>4271</v>
      </c>
      <c r="L37" s="4" t="s">
        <v>36</v>
      </c>
      <c r="M37" s="7">
        <v>1</v>
      </c>
      <c r="N37" s="7"/>
      <c r="O37" s="4" t="s">
        <v>36</v>
      </c>
      <c r="P37" s="4" t="s">
        <v>36</v>
      </c>
      <c r="Q37" s="4" t="s">
        <v>36</v>
      </c>
      <c r="R37" s="8"/>
      <c r="S37" s="8"/>
      <c r="T37" s="17"/>
      <c r="U37" s="7"/>
      <c r="AA37" s="4" t="s">
        <v>4209</v>
      </c>
      <c r="CG37" t="s">
        <v>4210</v>
      </c>
      <c r="CH37" t="s">
        <v>4272</v>
      </c>
    </row>
    <row r="38" spans="1:86" s="4" customFormat="1" x14ac:dyDescent="0.25">
      <c r="A38" t="s">
        <v>4273</v>
      </c>
      <c r="B38" t="s">
        <v>1049</v>
      </c>
      <c r="C38" t="s">
        <v>1048</v>
      </c>
      <c r="D38" t="str">
        <f t="shared" si="0"/>
        <v>EQUIPS DE BAIXA TENSIÓ|SISTEMES ALIMENTACIÓ ININTERRUMPIDA</v>
      </c>
      <c r="E38" t="s">
        <v>412</v>
      </c>
      <c r="F38"/>
      <c r="G38" s="42"/>
      <c r="H38" s="42"/>
      <c r="I38" s="4" t="s">
        <v>4207</v>
      </c>
      <c r="J38" s="6">
        <v>1</v>
      </c>
      <c r="K38" s="4" t="s">
        <v>4274</v>
      </c>
      <c r="L38" s="4" t="s">
        <v>36</v>
      </c>
      <c r="M38" s="7">
        <v>1</v>
      </c>
      <c r="N38" s="7"/>
      <c r="O38" s="4" t="s">
        <v>4275</v>
      </c>
      <c r="P38" s="4" t="s">
        <v>4276</v>
      </c>
      <c r="Q38" s="4" t="s">
        <v>4277</v>
      </c>
      <c r="R38" s="8"/>
      <c r="S38" s="8"/>
      <c r="T38" s="17"/>
      <c r="U38" s="7"/>
      <c r="AC38" s="4">
        <v>60</v>
      </c>
      <c r="CG38" t="s">
        <v>4278</v>
      </c>
      <c r="CH38" t="s">
        <v>4279</v>
      </c>
    </row>
    <row r="39" spans="1:86" s="4" customFormat="1" x14ac:dyDescent="0.25">
      <c r="A39" t="s">
        <v>4280</v>
      </c>
      <c r="B39" t="s">
        <v>1058</v>
      </c>
      <c r="C39" t="s">
        <v>1057</v>
      </c>
      <c r="D39" t="str">
        <f t="shared" si="0"/>
        <v>EQUIPS DE BAIXA TENSIÓ|ENDOLLS I MECANISMES|ENDOLLS</v>
      </c>
      <c r="E39" t="s">
        <v>412</v>
      </c>
      <c r="F39"/>
      <c r="G39" s="42"/>
      <c r="H39" s="42"/>
      <c r="I39" s="4" t="s">
        <v>2846</v>
      </c>
      <c r="J39" s="6">
        <v>2137</v>
      </c>
      <c r="K39" s="4" t="s">
        <v>4281</v>
      </c>
      <c r="L39" s="4" t="s">
        <v>36</v>
      </c>
      <c r="M39" s="7">
        <v>1</v>
      </c>
      <c r="N39" s="7"/>
      <c r="O39" s="4" t="s">
        <v>36</v>
      </c>
      <c r="P39" s="4" t="s">
        <v>36</v>
      </c>
      <c r="Q39" s="4" t="s">
        <v>36</v>
      </c>
      <c r="R39" s="8"/>
      <c r="S39" s="8"/>
      <c r="T39" s="17"/>
      <c r="U39" s="7"/>
      <c r="Z39" s="4" t="s">
        <v>4281</v>
      </c>
      <c r="CG39" t="s">
        <v>4282</v>
      </c>
      <c r="CH39" t="s">
        <v>4283</v>
      </c>
    </row>
    <row r="40" spans="1:86" s="4" customFormat="1" x14ac:dyDescent="0.25">
      <c r="A40" t="s">
        <v>4284</v>
      </c>
      <c r="B40" t="s">
        <v>1061</v>
      </c>
      <c r="C40" t="s">
        <v>1060</v>
      </c>
      <c r="D40" t="str">
        <f t="shared" si="0"/>
        <v>EQUIPS DE BAIXA TENSIÓ|ENDOLLS I MECANISMES|MECANISMES</v>
      </c>
      <c r="E40" t="s">
        <v>412</v>
      </c>
      <c r="F40"/>
      <c r="G40" s="42"/>
      <c r="H40" s="42"/>
      <c r="I40" s="4" t="s">
        <v>2846</v>
      </c>
      <c r="J40" s="6">
        <v>223</v>
      </c>
      <c r="K40" s="4" t="s">
        <v>4285</v>
      </c>
      <c r="L40" s="4" t="s">
        <v>36</v>
      </c>
      <c r="M40" s="7">
        <v>1</v>
      </c>
      <c r="N40" s="7"/>
      <c r="O40" s="4" t="s">
        <v>36</v>
      </c>
      <c r="P40" s="4" t="s">
        <v>36</v>
      </c>
      <c r="Q40" s="4" t="s">
        <v>36</v>
      </c>
      <c r="R40" s="8"/>
      <c r="S40" s="8"/>
      <c r="T40" s="17"/>
      <c r="U40" s="7"/>
      <c r="Z40" s="4" t="s">
        <v>4285</v>
      </c>
      <c r="CG40" t="s">
        <v>4286</v>
      </c>
      <c r="CH40" t="s">
        <v>4287</v>
      </c>
    </row>
    <row r="41" spans="1:86" s="4" customFormat="1" x14ac:dyDescent="0.25">
      <c r="A41" t="s">
        <v>4288</v>
      </c>
      <c r="B41" t="s">
        <v>1079</v>
      </c>
      <c r="C41" t="s">
        <v>1078</v>
      </c>
      <c r="D41" t="str">
        <f t="shared" si="0"/>
        <v>IL·LUMINACIÓ|LLUMINÀRIES</v>
      </c>
      <c r="E41" t="s">
        <v>412</v>
      </c>
      <c r="F41"/>
      <c r="G41" s="42"/>
      <c r="H41" s="42"/>
      <c r="I41" s="4" t="s">
        <v>2885</v>
      </c>
      <c r="J41" s="6">
        <v>272</v>
      </c>
      <c r="K41" s="4" t="s">
        <v>4289</v>
      </c>
      <c r="L41" s="4" t="s">
        <v>36</v>
      </c>
      <c r="M41" s="7">
        <v>1</v>
      </c>
      <c r="N41" s="7"/>
      <c r="O41" s="4" t="s">
        <v>36</v>
      </c>
      <c r="P41" s="4" t="s">
        <v>36</v>
      </c>
      <c r="Q41" s="4" t="s">
        <v>36</v>
      </c>
      <c r="R41" s="8"/>
      <c r="S41" s="8"/>
      <c r="T41" s="17"/>
      <c r="U41" s="7"/>
      <c r="Z41" s="4" t="s">
        <v>4290</v>
      </c>
      <c r="CG41" t="s">
        <v>4291</v>
      </c>
      <c r="CH41" t="s">
        <v>4292</v>
      </c>
    </row>
    <row r="42" spans="1:86" s="4" customFormat="1" x14ac:dyDescent="0.25">
      <c r="A42" t="s">
        <v>4288</v>
      </c>
      <c r="B42" t="s">
        <v>1079</v>
      </c>
      <c r="C42" t="s">
        <v>1078</v>
      </c>
      <c r="D42" t="str">
        <f t="shared" si="0"/>
        <v>IL·LUMINACIÓ|LLUMINÀRIES</v>
      </c>
      <c r="E42" t="s">
        <v>412</v>
      </c>
      <c r="F42"/>
      <c r="G42" s="42"/>
      <c r="H42" s="42"/>
      <c r="I42" s="4" t="s">
        <v>3051</v>
      </c>
      <c r="J42" s="6">
        <v>292</v>
      </c>
      <c r="K42" s="4" t="s">
        <v>4293</v>
      </c>
      <c r="L42" s="4" t="s">
        <v>36</v>
      </c>
      <c r="M42" s="7">
        <v>1</v>
      </c>
      <c r="N42" s="7"/>
      <c r="O42" s="4" t="s">
        <v>36</v>
      </c>
      <c r="P42" s="4" t="s">
        <v>36</v>
      </c>
      <c r="Q42" s="4" t="s">
        <v>36</v>
      </c>
      <c r="R42" s="8"/>
      <c r="S42" s="8"/>
      <c r="T42" s="17"/>
      <c r="U42" s="7"/>
      <c r="Z42" s="4" t="s">
        <v>4290</v>
      </c>
      <c r="CG42" t="s">
        <v>4291</v>
      </c>
      <c r="CH42" t="s">
        <v>4294</v>
      </c>
    </row>
    <row r="43" spans="1:86" s="4" customFormat="1" x14ac:dyDescent="0.25">
      <c r="A43" t="s">
        <v>4288</v>
      </c>
      <c r="B43" t="s">
        <v>1079</v>
      </c>
      <c r="C43" t="s">
        <v>1078</v>
      </c>
      <c r="D43" t="str">
        <f t="shared" si="0"/>
        <v>IL·LUMINACIÓ|LLUMINÀRIES</v>
      </c>
      <c r="E43" t="s">
        <v>412</v>
      </c>
      <c r="F43"/>
      <c r="G43" s="42"/>
      <c r="H43" s="42"/>
      <c r="I43" s="4" t="s">
        <v>3095</v>
      </c>
      <c r="J43" s="6">
        <v>423</v>
      </c>
      <c r="K43" s="4" t="s">
        <v>4295</v>
      </c>
      <c r="L43" s="4" t="s">
        <v>36</v>
      </c>
      <c r="M43" s="7">
        <v>1</v>
      </c>
      <c r="N43" s="7"/>
      <c r="O43" s="4" t="s">
        <v>36</v>
      </c>
      <c r="P43" s="4" t="s">
        <v>36</v>
      </c>
      <c r="Q43" s="4" t="s">
        <v>36</v>
      </c>
      <c r="R43" s="8"/>
      <c r="S43" s="8"/>
      <c r="T43" s="17"/>
      <c r="U43" s="7"/>
      <c r="Z43" s="4" t="s">
        <v>4290</v>
      </c>
      <c r="CG43" t="s">
        <v>4291</v>
      </c>
      <c r="CH43" t="s">
        <v>4296</v>
      </c>
    </row>
    <row r="44" spans="1:86" s="4" customFormat="1" x14ac:dyDescent="0.25">
      <c r="A44" t="s">
        <v>4288</v>
      </c>
      <c r="B44" t="s">
        <v>1079</v>
      </c>
      <c r="C44" t="s">
        <v>1078</v>
      </c>
      <c r="D44" t="str">
        <f t="shared" si="0"/>
        <v>IL·LUMINACIÓ|LLUMINÀRIES</v>
      </c>
      <c r="E44" t="s">
        <v>412</v>
      </c>
      <c r="F44"/>
      <c r="G44" s="42"/>
      <c r="H44" s="42"/>
      <c r="I44" s="4" t="s">
        <v>3132</v>
      </c>
      <c r="J44" s="6">
        <v>816</v>
      </c>
      <c r="K44" s="4" t="s">
        <v>4297</v>
      </c>
      <c r="L44" s="4" t="s">
        <v>36</v>
      </c>
      <c r="M44" s="7">
        <v>1</v>
      </c>
      <c r="N44" s="7"/>
      <c r="O44" s="4" t="s">
        <v>36</v>
      </c>
      <c r="P44" s="4" t="s">
        <v>36</v>
      </c>
      <c r="Q44" s="4" t="s">
        <v>36</v>
      </c>
      <c r="R44" s="8"/>
      <c r="S44" s="8"/>
      <c r="T44" s="17"/>
      <c r="U44" s="7"/>
      <c r="Z44" s="4" t="s">
        <v>4290</v>
      </c>
      <c r="CG44" t="s">
        <v>4291</v>
      </c>
      <c r="CH44" t="s">
        <v>4298</v>
      </c>
    </row>
    <row r="45" spans="1:86" s="4" customFormat="1" x14ac:dyDescent="0.25">
      <c r="A45" t="s">
        <v>4288</v>
      </c>
      <c r="B45" t="s">
        <v>1079</v>
      </c>
      <c r="C45" t="s">
        <v>1078</v>
      </c>
      <c r="D45" t="str">
        <f t="shared" si="0"/>
        <v>IL·LUMINACIÓ|LLUMINÀRIES</v>
      </c>
      <c r="E45" t="s">
        <v>412</v>
      </c>
      <c r="F45"/>
      <c r="G45" s="42"/>
      <c r="H45" s="42"/>
      <c r="I45" s="4" t="s">
        <v>3198</v>
      </c>
      <c r="J45" s="6">
        <v>625</v>
      </c>
      <c r="K45" s="4" t="s">
        <v>4299</v>
      </c>
      <c r="L45" s="4" t="s">
        <v>36</v>
      </c>
      <c r="M45" s="7">
        <v>1</v>
      </c>
      <c r="N45" s="7"/>
      <c r="O45" s="4" t="s">
        <v>36</v>
      </c>
      <c r="P45" s="4" t="s">
        <v>36</v>
      </c>
      <c r="Q45" s="4" t="s">
        <v>36</v>
      </c>
      <c r="R45" s="8"/>
      <c r="S45" s="8"/>
      <c r="T45" s="17"/>
      <c r="U45" s="7"/>
      <c r="Z45" s="4" t="s">
        <v>4290</v>
      </c>
      <c r="CG45" t="s">
        <v>4291</v>
      </c>
      <c r="CH45" t="s">
        <v>4300</v>
      </c>
    </row>
    <row r="46" spans="1:86" s="4" customFormat="1" x14ac:dyDescent="0.25">
      <c r="A46" t="s">
        <v>4301</v>
      </c>
      <c r="B46" t="s">
        <v>1082</v>
      </c>
      <c r="C46" t="s">
        <v>1081</v>
      </c>
      <c r="D46" t="str">
        <f t="shared" si="0"/>
        <v>IL·LUMINACIÓ|EMERGÈNCIA I SENYALITZACIÓ</v>
      </c>
      <c r="E46" t="s">
        <v>412</v>
      </c>
      <c r="F46"/>
      <c r="G46" s="42"/>
      <c r="H46" s="42"/>
      <c r="I46" s="4" t="s">
        <v>2885</v>
      </c>
      <c r="J46" s="6">
        <v>40</v>
      </c>
      <c r="K46" s="4" t="s">
        <v>4302</v>
      </c>
      <c r="L46" s="4" t="s">
        <v>36</v>
      </c>
      <c r="M46" s="7">
        <v>1</v>
      </c>
      <c r="N46" s="7"/>
      <c r="O46" s="4" t="s">
        <v>36</v>
      </c>
      <c r="P46" s="4" t="s">
        <v>36</v>
      </c>
      <c r="Q46" s="4" t="s">
        <v>36</v>
      </c>
      <c r="R46" s="8"/>
      <c r="S46" s="8"/>
      <c r="T46" s="17"/>
      <c r="U46" s="7"/>
      <c r="Z46" s="4" t="s">
        <v>4303</v>
      </c>
      <c r="CG46" t="s">
        <v>4304</v>
      </c>
      <c r="CH46" t="s">
        <v>4305</v>
      </c>
    </row>
    <row r="47" spans="1:86" s="4" customFormat="1" x14ac:dyDescent="0.25">
      <c r="A47" t="s">
        <v>4301</v>
      </c>
      <c r="B47" t="s">
        <v>1082</v>
      </c>
      <c r="C47" t="s">
        <v>1081</v>
      </c>
      <c r="D47" t="str">
        <f t="shared" si="0"/>
        <v>IL·LUMINACIÓ|EMERGÈNCIA I SENYALITZACIÓ</v>
      </c>
      <c r="E47" t="s">
        <v>412</v>
      </c>
      <c r="F47"/>
      <c r="G47" s="42"/>
      <c r="H47" s="42"/>
      <c r="I47" s="4" t="s">
        <v>3051</v>
      </c>
      <c r="J47" s="6">
        <v>28</v>
      </c>
      <c r="K47" s="4" t="s">
        <v>4306</v>
      </c>
      <c r="L47" s="4" t="s">
        <v>36</v>
      </c>
      <c r="M47" s="7">
        <v>1</v>
      </c>
      <c r="N47" s="7"/>
      <c r="O47" s="4" t="s">
        <v>36</v>
      </c>
      <c r="P47" s="4" t="s">
        <v>36</v>
      </c>
      <c r="Q47" s="4" t="s">
        <v>36</v>
      </c>
      <c r="R47" s="8"/>
      <c r="S47" s="8"/>
      <c r="T47" s="17"/>
      <c r="U47" s="7"/>
      <c r="Z47" s="4" t="s">
        <v>4303</v>
      </c>
      <c r="CG47" t="s">
        <v>4304</v>
      </c>
      <c r="CH47" t="s">
        <v>4307</v>
      </c>
    </row>
    <row r="48" spans="1:86" s="4" customFormat="1" x14ac:dyDescent="0.25">
      <c r="A48" t="s">
        <v>4301</v>
      </c>
      <c r="B48" t="s">
        <v>1082</v>
      </c>
      <c r="C48" t="s">
        <v>1081</v>
      </c>
      <c r="D48" t="str">
        <f t="shared" si="0"/>
        <v>IL·LUMINACIÓ|EMERGÈNCIA I SENYALITZACIÓ</v>
      </c>
      <c r="E48" t="s">
        <v>412</v>
      </c>
      <c r="F48"/>
      <c r="G48" s="42"/>
      <c r="H48" s="42"/>
      <c r="I48" s="4" t="s">
        <v>3095</v>
      </c>
      <c r="J48" s="6">
        <v>22</v>
      </c>
      <c r="K48" s="4" t="s">
        <v>4308</v>
      </c>
      <c r="L48" s="4" t="s">
        <v>36</v>
      </c>
      <c r="M48" s="7">
        <v>1</v>
      </c>
      <c r="N48" s="7"/>
      <c r="O48" s="4" t="s">
        <v>36</v>
      </c>
      <c r="P48" s="4" t="s">
        <v>36</v>
      </c>
      <c r="Q48" s="4" t="s">
        <v>36</v>
      </c>
      <c r="R48" s="8"/>
      <c r="S48" s="8"/>
      <c r="T48" s="17"/>
      <c r="U48" s="7"/>
      <c r="Z48" s="4" t="s">
        <v>4303</v>
      </c>
      <c r="CG48" t="s">
        <v>4304</v>
      </c>
      <c r="CH48" t="s">
        <v>4309</v>
      </c>
    </row>
    <row r="49" spans="1:86" s="4" customFormat="1" x14ac:dyDescent="0.25">
      <c r="A49" t="s">
        <v>4301</v>
      </c>
      <c r="B49" t="s">
        <v>1082</v>
      </c>
      <c r="C49" t="s">
        <v>1081</v>
      </c>
      <c r="D49" t="str">
        <f t="shared" si="0"/>
        <v>IL·LUMINACIÓ|EMERGÈNCIA I SENYALITZACIÓ</v>
      </c>
      <c r="E49" t="s">
        <v>412</v>
      </c>
      <c r="F49"/>
      <c r="G49" s="42"/>
      <c r="H49" s="42"/>
      <c r="I49" s="4" t="s">
        <v>3132</v>
      </c>
      <c r="J49" s="6">
        <v>18</v>
      </c>
      <c r="K49" s="4" t="s">
        <v>4310</v>
      </c>
      <c r="L49" s="4" t="s">
        <v>36</v>
      </c>
      <c r="M49" s="7">
        <v>1</v>
      </c>
      <c r="N49" s="7"/>
      <c r="O49" s="4" t="s">
        <v>36</v>
      </c>
      <c r="P49" s="4" t="s">
        <v>36</v>
      </c>
      <c r="Q49" s="4" t="s">
        <v>36</v>
      </c>
      <c r="R49" s="8"/>
      <c r="S49" s="8"/>
      <c r="T49" s="17"/>
      <c r="U49" s="7"/>
      <c r="Z49" s="4" t="s">
        <v>4303</v>
      </c>
      <c r="CG49" t="s">
        <v>4304</v>
      </c>
      <c r="CH49" t="s">
        <v>4311</v>
      </c>
    </row>
    <row r="50" spans="1:86" s="4" customFormat="1" x14ac:dyDescent="0.25">
      <c r="A50" t="s">
        <v>4301</v>
      </c>
      <c r="B50" t="s">
        <v>1082</v>
      </c>
      <c r="C50" t="s">
        <v>1081</v>
      </c>
      <c r="D50" t="str">
        <f t="shared" si="0"/>
        <v>IL·LUMINACIÓ|EMERGÈNCIA I SENYALITZACIÓ</v>
      </c>
      <c r="E50" t="s">
        <v>412</v>
      </c>
      <c r="F50"/>
      <c r="G50" s="42"/>
      <c r="H50" s="42"/>
      <c r="I50" s="4" t="s">
        <v>3198</v>
      </c>
      <c r="J50" s="6">
        <v>34</v>
      </c>
      <c r="K50" s="4" t="s">
        <v>4312</v>
      </c>
      <c r="L50" s="4" t="s">
        <v>36</v>
      </c>
      <c r="M50" s="7">
        <v>1</v>
      </c>
      <c r="N50" s="7"/>
      <c r="O50" s="4" t="s">
        <v>36</v>
      </c>
      <c r="P50" s="4" t="s">
        <v>36</v>
      </c>
      <c r="Q50" s="4" t="s">
        <v>36</v>
      </c>
      <c r="R50" s="8"/>
      <c r="S50" s="8"/>
      <c r="T50" s="17"/>
      <c r="U50" s="7"/>
      <c r="Z50" s="4" t="s">
        <v>4303</v>
      </c>
      <c r="CG50" t="s">
        <v>4304</v>
      </c>
      <c r="CH50" t="s">
        <v>4313</v>
      </c>
    </row>
    <row r="51" spans="1:86" s="4" customFormat="1" x14ac:dyDescent="0.25">
      <c r="A51" t="s">
        <v>4314</v>
      </c>
      <c r="B51" t="s">
        <v>4315</v>
      </c>
      <c r="C51" t="s">
        <v>1191</v>
      </c>
      <c r="D51" t="str">
        <f t="shared" si="0"/>
        <v>GRUPS ELECTRÒGENS|DIÈSEL</v>
      </c>
      <c r="E51" t="s">
        <v>412</v>
      </c>
      <c r="F51"/>
      <c r="G51" s="42"/>
      <c r="H51" s="42"/>
      <c r="I51" s="4" t="s">
        <v>4316</v>
      </c>
      <c r="J51" s="6">
        <v>1</v>
      </c>
      <c r="K51" s="4" t="s">
        <v>3338</v>
      </c>
      <c r="L51" s="4" t="s">
        <v>36</v>
      </c>
      <c r="M51" s="7">
        <v>1</v>
      </c>
      <c r="N51" s="7"/>
      <c r="O51" s="4" t="s">
        <v>4317</v>
      </c>
      <c r="P51" s="4" t="s">
        <v>4318</v>
      </c>
      <c r="Q51" s="4" t="s">
        <v>4319</v>
      </c>
      <c r="R51" s="8"/>
      <c r="S51" s="8"/>
      <c r="T51" s="17"/>
      <c r="U51" s="7"/>
      <c r="AC51" s="4">
        <v>20</v>
      </c>
      <c r="AF51" s="4">
        <v>0</v>
      </c>
      <c r="AG51" s="4">
        <v>50</v>
      </c>
      <c r="AH51" s="4">
        <v>0</v>
      </c>
      <c r="AI51" s="4">
        <v>0</v>
      </c>
      <c r="CG51" t="s">
        <v>4320</v>
      </c>
      <c r="CH51" t="s">
        <v>4321</v>
      </c>
    </row>
    <row r="52" spans="1:86" s="4" customFormat="1" x14ac:dyDescent="0.25">
      <c r="A52" t="s">
        <v>4322</v>
      </c>
      <c r="B52" t="s">
        <v>1982</v>
      </c>
      <c r="C52" t="s">
        <v>1981</v>
      </c>
      <c r="D52" t="str">
        <f t="shared" si="0"/>
        <v>INSTAL·LACIONS|INSTAL·LACIÓ BAIXA TENSIÓ</v>
      </c>
      <c r="E52" t="s">
        <v>412</v>
      </c>
      <c r="F52"/>
      <c r="G52" s="42"/>
      <c r="H52" s="42"/>
      <c r="I52" s="4" t="s">
        <v>2846</v>
      </c>
      <c r="J52" s="6">
        <v>1</v>
      </c>
      <c r="K52" s="4" t="s">
        <v>4323</v>
      </c>
      <c r="L52" s="4" t="s">
        <v>36</v>
      </c>
      <c r="M52" s="7">
        <v>1</v>
      </c>
      <c r="N52" s="7"/>
      <c r="O52" s="4" t="s">
        <v>36</v>
      </c>
      <c r="P52" s="4" t="s">
        <v>36</v>
      </c>
      <c r="Q52" s="4" t="s">
        <v>36</v>
      </c>
      <c r="R52" s="8"/>
      <c r="S52" s="8"/>
      <c r="T52" s="17"/>
      <c r="U52" s="7"/>
      <c r="CG52" t="s">
        <v>4324</v>
      </c>
      <c r="CH52" t="s">
        <v>4325</v>
      </c>
    </row>
    <row r="53" spans="1:86" s="4" customFormat="1" x14ac:dyDescent="0.25">
      <c r="A53" t="s">
        <v>4326</v>
      </c>
      <c r="B53" t="s">
        <v>475</v>
      </c>
      <c r="C53" t="s">
        <v>474</v>
      </c>
      <c r="D53" t="str">
        <f t="shared" si="0"/>
        <v>GENERADORS D'ENERGIA|APARELLS AUTÒNOMS|A.A. UNITATS INTERIORS</v>
      </c>
      <c r="E53" t="s">
        <v>416</v>
      </c>
      <c r="F53"/>
      <c r="G53" s="42"/>
      <c r="H53" s="42"/>
      <c r="I53" s="4" t="s">
        <v>4207</v>
      </c>
      <c r="J53" s="6">
        <v>1</v>
      </c>
      <c r="K53" s="4" t="s">
        <v>4327</v>
      </c>
      <c r="L53" s="4" t="s">
        <v>36</v>
      </c>
      <c r="M53" s="7">
        <v>1</v>
      </c>
      <c r="N53" s="7"/>
      <c r="O53" s="4" t="s">
        <v>4328</v>
      </c>
      <c r="P53" s="4" t="s">
        <v>4329</v>
      </c>
      <c r="Q53" s="4" t="s">
        <v>4330</v>
      </c>
      <c r="R53" s="8"/>
      <c r="S53" s="8"/>
      <c r="T53" s="17"/>
      <c r="U53" s="7"/>
      <c r="AF53" s="4">
        <v>0</v>
      </c>
      <c r="AG53" s="4">
        <v>50</v>
      </c>
      <c r="AJ53" s="4" t="s">
        <v>4331</v>
      </c>
      <c r="AK53" s="4">
        <v>0</v>
      </c>
      <c r="AL53" s="4">
        <v>10.06</v>
      </c>
      <c r="AM53" s="4">
        <v>0</v>
      </c>
      <c r="AN53" s="4">
        <v>0</v>
      </c>
      <c r="AO53" s="4">
        <v>5.01</v>
      </c>
      <c r="AP53" s="4">
        <v>0</v>
      </c>
      <c r="AQ53" s="4" t="s">
        <v>4332</v>
      </c>
      <c r="CG53" t="s">
        <v>4333</v>
      </c>
      <c r="CH53" t="s">
        <v>4334</v>
      </c>
    </row>
    <row r="54" spans="1:86" s="4" customFormat="1" x14ac:dyDescent="0.25">
      <c r="A54" t="s">
        <v>4326</v>
      </c>
      <c r="B54" t="s">
        <v>475</v>
      </c>
      <c r="C54" t="s">
        <v>474</v>
      </c>
      <c r="D54" t="str">
        <f t="shared" si="0"/>
        <v>GENERADORS D'ENERGIA|APARELLS AUTÒNOMS|A.A. UNITATS INTERIORS</v>
      </c>
      <c r="E54" t="s">
        <v>416</v>
      </c>
      <c r="F54"/>
      <c r="G54" s="42"/>
      <c r="H54" s="42"/>
      <c r="I54" s="4" t="s">
        <v>4207</v>
      </c>
      <c r="J54" s="6">
        <v>1</v>
      </c>
      <c r="K54" s="4" t="s">
        <v>4335</v>
      </c>
      <c r="L54" s="4" t="s">
        <v>36</v>
      </c>
      <c r="M54" s="7">
        <v>1</v>
      </c>
      <c r="N54" s="7"/>
      <c r="O54" s="4" t="s">
        <v>4336</v>
      </c>
      <c r="P54" s="4" t="s">
        <v>4337</v>
      </c>
      <c r="Q54" s="4" t="s">
        <v>4338</v>
      </c>
      <c r="R54" s="8"/>
      <c r="S54" s="8"/>
      <c r="T54" s="17"/>
      <c r="U54" s="7"/>
      <c r="AF54" s="4">
        <v>0</v>
      </c>
      <c r="AG54" s="4">
        <v>50</v>
      </c>
      <c r="AJ54" s="4" t="s">
        <v>4331</v>
      </c>
      <c r="AK54" s="4">
        <v>0</v>
      </c>
      <c r="AL54" s="4">
        <v>0.04</v>
      </c>
      <c r="AM54" s="4">
        <v>0.03</v>
      </c>
      <c r="AN54" s="4">
        <v>0</v>
      </c>
      <c r="AO54" s="4">
        <v>5.01</v>
      </c>
      <c r="AP54" s="4">
        <v>0</v>
      </c>
      <c r="AQ54" s="4" t="s">
        <v>4332</v>
      </c>
      <c r="CG54" t="s">
        <v>4333</v>
      </c>
      <c r="CH54" t="s">
        <v>4339</v>
      </c>
    </row>
    <row r="55" spans="1:86" s="4" customFormat="1" x14ac:dyDescent="0.25">
      <c r="A55" t="s">
        <v>4326</v>
      </c>
      <c r="B55" t="s">
        <v>475</v>
      </c>
      <c r="C55" t="s">
        <v>474</v>
      </c>
      <c r="D55" t="str">
        <f t="shared" si="0"/>
        <v>GENERADORS D'ENERGIA|APARELLS AUTÒNOMS|A.A. UNITATS INTERIORS</v>
      </c>
      <c r="E55" t="s">
        <v>416</v>
      </c>
      <c r="F55"/>
      <c r="G55" s="42"/>
      <c r="H55" s="42"/>
      <c r="I55" s="4" t="s">
        <v>4207</v>
      </c>
      <c r="J55" s="6">
        <v>1</v>
      </c>
      <c r="K55" s="4" t="s">
        <v>4340</v>
      </c>
      <c r="L55" s="4" t="s">
        <v>36</v>
      </c>
      <c r="M55" s="7">
        <v>1</v>
      </c>
      <c r="N55" s="7"/>
      <c r="O55" s="4" t="s">
        <v>4328</v>
      </c>
      <c r="P55" s="4" t="s">
        <v>4329</v>
      </c>
      <c r="Q55" s="4" t="s">
        <v>4341</v>
      </c>
      <c r="R55" s="8"/>
      <c r="S55" s="8"/>
      <c r="T55" s="17"/>
      <c r="U55" s="7"/>
      <c r="AF55" s="4">
        <v>0</v>
      </c>
      <c r="AG55" s="4">
        <v>50</v>
      </c>
      <c r="AJ55" s="4" t="s">
        <v>4331</v>
      </c>
      <c r="AK55" s="4">
        <v>0</v>
      </c>
      <c r="AL55" s="4">
        <v>10.06</v>
      </c>
      <c r="AM55" s="4">
        <v>0</v>
      </c>
      <c r="AN55" s="4">
        <v>0</v>
      </c>
      <c r="AO55" s="4">
        <v>5.01</v>
      </c>
      <c r="AP55" s="4">
        <v>0</v>
      </c>
      <c r="AQ55" s="4" t="s">
        <v>4332</v>
      </c>
      <c r="CG55" t="s">
        <v>4333</v>
      </c>
      <c r="CH55" t="s">
        <v>4342</v>
      </c>
    </row>
    <row r="56" spans="1:86" s="4" customFormat="1" x14ac:dyDescent="0.25">
      <c r="A56" t="s">
        <v>4326</v>
      </c>
      <c r="B56" t="s">
        <v>475</v>
      </c>
      <c r="C56" t="s">
        <v>474</v>
      </c>
      <c r="D56" t="str">
        <f t="shared" si="0"/>
        <v>GENERADORS D'ENERGIA|APARELLS AUTÒNOMS|A.A. UNITATS INTERIORS</v>
      </c>
      <c r="E56" t="s">
        <v>416</v>
      </c>
      <c r="F56"/>
      <c r="G56" s="42"/>
      <c r="H56" s="42"/>
      <c r="I56" s="4" t="s">
        <v>4216</v>
      </c>
      <c r="J56" s="6">
        <v>1</v>
      </c>
      <c r="K56" s="4" t="s">
        <v>4343</v>
      </c>
      <c r="L56" s="4" t="s">
        <v>36</v>
      </c>
      <c r="M56" s="7">
        <v>1</v>
      </c>
      <c r="N56" s="7"/>
      <c r="O56" s="4" t="s">
        <v>4336</v>
      </c>
      <c r="P56" s="4" t="s">
        <v>4337</v>
      </c>
      <c r="Q56" s="4" t="s">
        <v>4344</v>
      </c>
      <c r="R56" s="8"/>
      <c r="S56" s="8"/>
      <c r="T56" s="17"/>
      <c r="U56" s="7"/>
      <c r="AF56" s="4">
        <v>0</v>
      </c>
      <c r="AG56" s="4">
        <v>50</v>
      </c>
      <c r="AJ56" s="4" t="s">
        <v>4331</v>
      </c>
      <c r="AK56" s="4">
        <v>0</v>
      </c>
      <c r="AL56" s="4">
        <v>0.04</v>
      </c>
      <c r="AM56" s="4">
        <v>0.03</v>
      </c>
      <c r="AN56" s="4">
        <v>0</v>
      </c>
      <c r="AO56" s="4">
        <v>5.01</v>
      </c>
      <c r="AP56" s="4">
        <v>0</v>
      </c>
      <c r="AQ56" s="4" t="s">
        <v>4332</v>
      </c>
      <c r="CG56" t="s">
        <v>4333</v>
      </c>
      <c r="CH56" t="s">
        <v>4345</v>
      </c>
    </row>
    <row r="57" spans="1:86" s="4" customFormat="1" x14ac:dyDescent="0.25">
      <c r="A57" t="s">
        <v>4326</v>
      </c>
      <c r="B57" t="s">
        <v>475</v>
      </c>
      <c r="C57" t="s">
        <v>474</v>
      </c>
      <c r="D57" t="str">
        <f t="shared" si="0"/>
        <v>GENERADORS D'ENERGIA|APARELLS AUTÒNOMS|A.A. UNITATS INTERIORS</v>
      </c>
      <c r="E57" t="s">
        <v>416</v>
      </c>
      <c r="F57"/>
      <c r="G57" s="42"/>
      <c r="H57" s="42"/>
      <c r="I57" s="4" t="s">
        <v>4231</v>
      </c>
      <c r="J57" s="6">
        <v>1</v>
      </c>
      <c r="K57" s="4" t="s">
        <v>4346</v>
      </c>
      <c r="L57" s="4" t="s">
        <v>36</v>
      </c>
      <c r="M57" s="7">
        <v>1</v>
      </c>
      <c r="N57" s="7"/>
      <c r="O57" s="4" t="s">
        <v>4336</v>
      </c>
      <c r="P57" s="4" t="s">
        <v>4337</v>
      </c>
      <c r="Q57" s="4" t="s">
        <v>4347</v>
      </c>
      <c r="R57" s="8"/>
      <c r="S57" s="8"/>
      <c r="T57" s="17"/>
      <c r="U57" s="7"/>
      <c r="AF57" s="4">
        <v>0</v>
      </c>
      <c r="AG57" s="4">
        <v>50</v>
      </c>
      <c r="AJ57" s="4" t="s">
        <v>4331</v>
      </c>
      <c r="AK57" s="4">
        <v>0</v>
      </c>
      <c r="AL57" s="4">
        <v>0.04</v>
      </c>
      <c r="AM57" s="4">
        <v>0.03</v>
      </c>
      <c r="AN57" s="4">
        <v>0</v>
      </c>
      <c r="AO57" s="4">
        <v>5.01</v>
      </c>
      <c r="AP57" s="4">
        <v>0</v>
      </c>
      <c r="AQ57" s="4" t="s">
        <v>4332</v>
      </c>
      <c r="CG57" t="s">
        <v>4333</v>
      </c>
      <c r="CH57" t="s">
        <v>4348</v>
      </c>
    </row>
    <row r="58" spans="1:86" s="4" customFormat="1" x14ac:dyDescent="0.25">
      <c r="A58" t="s">
        <v>4326</v>
      </c>
      <c r="B58" t="s">
        <v>475</v>
      </c>
      <c r="C58" t="s">
        <v>474</v>
      </c>
      <c r="D58" t="str">
        <f t="shared" si="0"/>
        <v>GENERADORS D'ENERGIA|APARELLS AUTÒNOMS|A.A. UNITATS INTERIORS</v>
      </c>
      <c r="E58" t="s">
        <v>416</v>
      </c>
      <c r="F58"/>
      <c r="G58" s="42"/>
      <c r="H58" s="42"/>
      <c r="I58" s="4" t="s">
        <v>4238</v>
      </c>
      <c r="J58" s="6">
        <v>1</v>
      </c>
      <c r="K58" s="4" t="s">
        <v>4349</v>
      </c>
      <c r="L58" s="4" t="s">
        <v>36</v>
      </c>
      <c r="M58" s="7">
        <v>1</v>
      </c>
      <c r="N58" s="7"/>
      <c r="O58" s="4" t="s">
        <v>4350</v>
      </c>
      <c r="P58" s="4" t="s">
        <v>4351</v>
      </c>
      <c r="Q58" s="4" t="s">
        <v>4352</v>
      </c>
      <c r="R58" s="8"/>
      <c r="S58" s="8"/>
      <c r="T58" s="17"/>
      <c r="U58" s="7"/>
      <c r="AF58" s="4">
        <v>0</v>
      </c>
      <c r="AG58" s="4">
        <v>50</v>
      </c>
      <c r="AJ58" s="4" t="s">
        <v>4331</v>
      </c>
      <c r="AK58" s="4">
        <v>0</v>
      </c>
      <c r="AL58" s="4">
        <v>0.5</v>
      </c>
      <c r="AM58" s="4">
        <v>0.5</v>
      </c>
      <c r="AN58" s="4">
        <v>0</v>
      </c>
      <c r="AO58" s="4">
        <v>5.01</v>
      </c>
      <c r="AP58" s="4">
        <v>0</v>
      </c>
      <c r="AQ58" s="4" t="s">
        <v>4332</v>
      </c>
      <c r="CG58" t="s">
        <v>4333</v>
      </c>
      <c r="CH58" t="s">
        <v>4353</v>
      </c>
    </row>
    <row r="59" spans="1:86" s="4" customFormat="1" x14ac:dyDescent="0.25">
      <c r="A59" t="s">
        <v>4326</v>
      </c>
      <c r="B59" t="s">
        <v>475</v>
      </c>
      <c r="C59" t="s">
        <v>474</v>
      </c>
      <c r="D59" t="str">
        <f t="shared" si="0"/>
        <v>GENERADORS D'ENERGIA|APARELLS AUTÒNOMS|A.A. UNITATS INTERIORS</v>
      </c>
      <c r="E59" t="s">
        <v>416</v>
      </c>
      <c r="F59"/>
      <c r="G59" s="42"/>
      <c r="H59" s="42"/>
      <c r="I59" s="4" t="s">
        <v>4245</v>
      </c>
      <c r="J59" s="6">
        <v>1</v>
      </c>
      <c r="K59" s="4" t="s">
        <v>4354</v>
      </c>
      <c r="L59" s="4" t="s">
        <v>36</v>
      </c>
      <c r="M59" s="7">
        <v>1</v>
      </c>
      <c r="N59" s="7"/>
      <c r="O59" s="4" t="s">
        <v>4336</v>
      </c>
      <c r="P59" s="4" t="s">
        <v>4337</v>
      </c>
      <c r="Q59" s="4" t="s">
        <v>4355</v>
      </c>
      <c r="R59" s="8"/>
      <c r="S59" s="8"/>
      <c r="T59" s="17"/>
      <c r="U59" s="7"/>
      <c r="AF59" s="4">
        <v>0</v>
      </c>
      <c r="AG59" s="4">
        <v>50</v>
      </c>
      <c r="AJ59" s="4" t="s">
        <v>4331</v>
      </c>
      <c r="AK59" s="4">
        <v>0</v>
      </c>
      <c r="AL59" s="4">
        <v>0.04</v>
      </c>
      <c r="AM59" s="4">
        <v>0.03</v>
      </c>
      <c r="AN59" s="4">
        <v>0</v>
      </c>
      <c r="AO59" s="4">
        <v>5.01</v>
      </c>
      <c r="AP59" s="4">
        <v>0</v>
      </c>
      <c r="AQ59" s="4" t="s">
        <v>4332</v>
      </c>
      <c r="CG59" t="s">
        <v>4333</v>
      </c>
      <c r="CH59" t="s">
        <v>4356</v>
      </c>
    </row>
    <row r="60" spans="1:86" s="4" customFormat="1" x14ac:dyDescent="0.25">
      <c r="A60" t="s">
        <v>4326</v>
      </c>
      <c r="B60" t="s">
        <v>475</v>
      </c>
      <c r="C60" t="s">
        <v>474</v>
      </c>
      <c r="D60" t="str">
        <f t="shared" si="0"/>
        <v>GENERADORS D'ENERGIA|APARELLS AUTÒNOMS|A.A. UNITATS INTERIORS</v>
      </c>
      <c r="E60" t="s">
        <v>416</v>
      </c>
      <c r="F60"/>
      <c r="G60" s="42"/>
      <c r="H60" s="42"/>
      <c r="I60" s="4" t="s">
        <v>4252</v>
      </c>
      <c r="J60" s="6">
        <v>1</v>
      </c>
      <c r="K60" s="4" t="s">
        <v>4357</v>
      </c>
      <c r="L60" s="4" t="s">
        <v>36</v>
      </c>
      <c r="M60" s="7">
        <v>1</v>
      </c>
      <c r="N60" s="7"/>
      <c r="O60" s="4" t="s">
        <v>4336</v>
      </c>
      <c r="P60" s="4" t="s">
        <v>4337</v>
      </c>
      <c r="Q60" s="4" t="s">
        <v>4358</v>
      </c>
      <c r="R60" s="8"/>
      <c r="S60" s="8"/>
      <c r="T60" s="17"/>
      <c r="U60" s="7"/>
      <c r="AF60" s="4">
        <v>0</v>
      </c>
      <c r="AG60" s="4">
        <v>50</v>
      </c>
      <c r="AJ60" s="4" t="s">
        <v>4331</v>
      </c>
      <c r="AK60" s="4">
        <v>0</v>
      </c>
      <c r="AL60" s="4">
        <v>0.04</v>
      </c>
      <c r="AM60" s="4">
        <v>0.03</v>
      </c>
      <c r="AN60" s="4">
        <v>0</v>
      </c>
      <c r="AO60" s="4">
        <v>5.01</v>
      </c>
      <c r="AP60" s="4">
        <v>0</v>
      </c>
      <c r="AQ60" s="4" t="s">
        <v>4332</v>
      </c>
      <c r="CG60" t="s">
        <v>4333</v>
      </c>
      <c r="CH60" t="s">
        <v>4359</v>
      </c>
    </row>
    <row r="61" spans="1:86" s="4" customFormat="1" x14ac:dyDescent="0.25">
      <c r="A61" t="s">
        <v>4326</v>
      </c>
      <c r="B61" t="s">
        <v>475</v>
      </c>
      <c r="C61" t="s">
        <v>474</v>
      </c>
      <c r="D61" t="str">
        <f t="shared" si="0"/>
        <v>GENERADORS D'ENERGIA|APARELLS AUTÒNOMS|A.A. UNITATS INTERIORS</v>
      </c>
      <c r="E61" t="s">
        <v>416</v>
      </c>
      <c r="F61"/>
      <c r="G61" s="42"/>
      <c r="H61" s="42"/>
      <c r="I61" s="4" t="s">
        <v>4259</v>
      </c>
      <c r="J61" s="6">
        <v>1</v>
      </c>
      <c r="K61" s="4" t="s">
        <v>4360</v>
      </c>
      <c r="L61" s="4" t="s">
        <v>36</v>
      </c>
      <c r="M61" s="7">
        <v>1</v>
      </c>
      <c r="N61" s="7"/>
      <c r="O61" s="4" t="s">
        <v>4336</v>
      </c>
      <c r="P61" s="4" t="s">
        <v>4337</v>
      </c>
      <c r="Q61" s="4" t="s">
        <v>4361</v>
      </c>
      <c r="R61" s="8"/>
      <c r="S61" s="8"/>
      <c r="T61" s="17"/>
      <c r="U61" s="7"/>
      <c r="AF61" s="4">
        <v>0</v>
      </c>
      <c r="AG61" s="4">
        <v>50</v>
      </c>
      <c r="AJ61" s="4" t="s">
        <v>4331</v>
      </c>
      <c r="AK61" s="4">
        <v>0</v>
      </c>
      <c r="AL61" s="4">
        <v>0.04</v>
      </c>
      <c r="AM61" s="4">
        <v>0.03</v>
      </c>
      <c r="AN61" s="4">
        <v>0</v>
      </c>
      <c r="AO61" s="4">
        <v>5.01</v>
      </c>
      <c r="AP61" s="4">
        <v>0</v>
      </c>
      <c r="AQ61" s="4" t="s">
        <v>4332</v>
      </c>
      <c r="CG61" t="s">
        <v>4333</v>
      </c>
      <c r="CH61" t="s">
        <v>4362</v>
      </c>
    </row>
    <row r="62" spans="1:86" s="4" customFormat="1" x14ac:dyDescent="0.25">
      <c r="A62" t="s">
        <v>4326</v>
      </c>
      <c r="B62" t="s">
        <v>475</v>
      </c>
      <c r="C62" t="s">
        <v>474</v>
      </c>
      <c r="D62" t="str">
        <f t="shared" si="0"/>
        <v>GENERADORS D'ENERGIA|APARELLS AUTÒNOMS|A.A. UNITATS INTERIORS</v>
      </c>
      <c r="E62" t="s">
        <v>416</v>
      </c>
      <c r="F62"/>
      <c r="G62" s="42"/>
      <c r="H62" s="42"/>
      <c r="I62" s="4" t="s">
        <v>4266</v>
      </c>
      <c r="J62" s="6">
        <v>1</v>
      </c>
      <c r="K62" s="4" t="s">
        <v>4363</v>
      </c>
      <c r="L62" s="4" t="s">
        <v>36</v>
      </c>
      <c r="M62" s="7">
        <v>1</v>
      </c>
      <c r="N62" s="7"/>
      <c r="O62" s="4" t="s">
        <v>4336</v>
      </c>
      <c r="P62" s="4" t="s">
        <v>4364</v>
      </c>
      <c r="Q62" s="4" t="s">
        <v>4365</v>
      </c>
      <c r="R62" s="8"/>
      <c r="S62" s="8"/>
      <c r="T62" s="17"/>
      <c r="U62" s="7"/>
      <c r="AF62" s="4">
        <v>0</v>
      </c>
      <c r="AG62" s="4">
        <v>50</v>
      </c>
      <c r="AJ62" s="4" t="s">
        <v>4331</v>
      </c>
      <c r="AK62" s="4">
        <v>0</v>
      </c>
      <c r="AL62" s="4">
        <v>0.04</v>
      </c>
      <c r="AM62" s="4">
        <v>0.03</v>
      </c>
      <c r="AN62" s="4">
        <v>0</v>
      </c>
      <c r="AO62" s="4">
        <v>5.01</v>
      </c>
      <c r="AP62" s="4">
        <v>0</v>
      </c>
      <c r="AQ62" s="4" t="s">
        <v>4332</v>
      </c>
      <c r="CG62" t="s">
        <v>4333</v>
      </c>
      <c r="CH62" t="s">
        <v>4366</v>
      </c>
    </row>
    <row r="63" spans="1:86" s="4" customFormat="1" x14ac:dyDescent="0.25">
      <c r="A63" t="s">
        <v>4367</v>
      </c>
      <c r="B63" t="s">
        <v>478</v>
      </c>
      <c r="C63" t="s">
        <v>477</v>
      </c>
      <c r="D63" t="str">
        <f t="shared" si="0"/>
        <v>GENERADORS D'ENERGIA|APARELLS AUTÒNOMS|A.A. UNITATS EXTERIORS</v>
      </c>
      <c r="E63" t="s">
        <v>416</v>
      </c>
      <c r="F63"/>
      <c r="G63" s="42"/>
      <c r="H63" s="42"/>
      <c r="I63" s="4" t="s">
        <v>4368</v>
      </c>
      <c r="J63" s="6">
        <v>1</v>
      </c>
      <c r="K63" s="4" t="s">
        <v>4369</v>
      </c>
      <c r="L63" s="4" t="s">
        <v>36</v>
      </c>
      <c r="M63" s="7">
        <v>1</v>
      </c>
      <c r="N63" s="7"/>
      <c r="O63" s="4" t="s">
        <v>4336</v>
      </c>
      <c r="P63" s="4" t="s">
        <v>4370</v>
      </c>
      <c r="Q63" s="4" t="s">
        <v>4371</v>
      </c>
      <c r="R63" s="8"/>
      <c r="S63" s="8"/>
      <c r="T63" s="17"/>
      <c r="U63" s="7"/>
      <c r="AF63" s="4">
        <v>0</v>
      </c>
      <c r="AG63" s="4">
        <v>50</v>
      </c>
      <c r="AJ63" s="4" t="s">
        <v>4331</v>
      </c>
      <c r="AK63" s="4">
        <v>0</v>
      </c>
      <c r="AL63" s="4">
        <v>2.79</v>
      </c>
      <c r="AM63" s="4">
        <v>3.04</v>
      </c>
      <c r="AN63" s="4">
        <v>0</v>
      </c>
      <c r="AO63" s="4">
        <v>4.8</v>
      </c>
      <c r="AP63" s="4">
        <v>0</v>
      </c>
      <c r="AQ63" s="4" t="s">
        <v>4332</v>
      </c>
      <c r="CG63" t="s">
        <v>4372</v>
      </c>
      <c r="CH63" t="s">
        <v>4373</v>
      </c>
    </row>
    <row r="64" spans="1:86" s="4" customFormat="1" x14ac:dyDescent="0.25">
      <c r="A64" t="s">
        <v>4367</v>
      </c>
      <c r="B64" t="s">
        <v>478</v>
      </c>
      <c r="C64" t="s">
        <v>477</v>
      </c>
      <c r="D64" t="str">
        <f t="shared" si="0"/>
        <v>GENERADORS D'ENERGIA|APARELLS AUTÒNOMS|A.A. UNITATS EXTERIORS</v>
      </c>
      <c r="E64" t="s">
        <v>416</v>
      </c>
      <c r="F64"/>
      <c r="G64" s="42"/>
      <c r="H64" s="42"/>
      <c r="I64" s="4" t="s">
        <v>4368</v>
      </c>
      <c r="J64" s="6">
        <v>1</v>
      </c>
      <c r="K64" s="4" t="s">
        <v>4374</v>
      </c>
      <c r="L64" s="4" t="s">
        <v>36</v>
      </c>
      <c r="M64" s="7">
        <v>1</v>
      </c>
      <c r="N64" s="7"/>
      <c r="O64" s="4" t="s">
        <v>4328</v>
      </c>
      <c r="P64" s="4" t="s">
        <v>4375</v>
      </c>
      <c r="Q64" s="4" t="s">
        <v>4376</v>
      </c>
      <c r="R64" s="8"/>
      <c r="S64" s="8"/>
      <c r="T64" s="17"/>
      <c r="U64" s="7"/>
      <c r="AF64" s="4">
        <v>0</v>
      </c>
      <c r="AG64" s="4">
        <v>50</v>
      </c>
      <c r="AJ64" s="4" t="s">
        <v>4331</v>
      </c>
      <c r="AK64" s="4">
        <v>0</v>
      </c>
      <c r="AL64" s="4">
        <v>10.06</v>
      </c>
      <c r="AM64" s="4">
        <v>0</v>
      </c>
      <c r="AN64" s="4">
        <v>0</v>
      </c>
      <c r="AO64" s="4">
        <v>10</v>
      </c>
      <c r="AP64" s="4">
        <v>0</v>
      </c>
      <c r="AQ64" s="4" t="s">
        <v>4332</v>
      </c>
      <c r="CG64" t="s">
        <v>4372</v>
      </c>
      <c r="CH64" t="s">
        <v>4377</v>
      </c>
    </row>
    <row r="65" spans="1:86" s="4" customFormat="1" x14ac:dyDescent="0.25">
      <c r="A65" t="s">
        <v>4367</v>
      </c>
      <c r="B65" t="s">
        <v>478</v>
      </c>
      <c r="C65" t="s">
        <v>477</v>
      </c>
      <c r="D65" t="str">
        <f t="shared" si="0"/>
        <v>GENERADORS D'ENERGIA|APARELLS AUTÒNOMS|A.A. UNITATS EXTERIORS</v>
      </c>
      <c r="E65" t="s">
        <v>416</v>
      </c>
      <c r="F65"/>
      <c r="G65" s="42"/>
      <c r="H65" s="42"/>
      <c r="I65" s="4" t="s">
        <v>4368</v>
      </c>
      <c r="J65" s="6">
        <v>1</v>
      </c>
      <c r="K65" s="4" t="s">
        <v>4378</v>
      </c>
      <c r="L65" s="4" t="s">
        <v>36</v>
      </c>
      <c r="M65" s="7">
        <v>1</v>
      </c>
      <c r="N65" s="7"/>
      <c r="O65" s="4" t="s">
        <v>4336</v>
      </c>
      <c r="P65" s="4" t="s">
        <v>4370</v>
      </c>
      <c r="Q65" s="4" t="s">
        <v>4379</v>
      </c>
      <c r="R65" s="8"/>
      <c r="S65" s="8"/>
      <c r="T65" s="17"/>
      <c r="U65" s="7"/>
      <c r="AF65" s="4">
        <v>0</v>
      </c>
      <c r="AG65" s="4">
        <v>50</v>
      </c>
      <c r="AJ65" s="4" t="s">
        <v>4331</v>
      </c>
      <c r="AK65" s="4">
        <v>0</v>
      </c>
      <c r="AL65" s="4">
        <v>2.79</v>
      </c>
      <c r="AM65" s="4">
        <v>3.04</v>
      </c>
      <c r="AN65" s="4">
        <v>0</v>
      </c>
      <c r="AO65" s="4">
        <v>4.8</v>
      </c>
      <c r="AP65" s="4">
        <v>0</v>
      </c>
      <c r="AQ65" s="4" t="s">
        <v>4332</v>
      </c>
      <c r="CG65" t="s">
        <v>4372</v>
      </c>
      <c r="CH65" t="s">
        <v>4380</v>
      </c>
    </row>
    <row r="66" spans="1:86" s="4" customFormat="1" x14ac:dyDescent="0.25">
      <c r="A66" t="s">
        <v>4367</v>
      </c>
      <c r="B66" t="s">
        <v>478</v>
      </c>
      <c r="C66" t="s">
        <v>477</v>
      </c>
      <c r="D66" t="str">
        <f t="shared" si="0"/>
        <v>GENERADORS D'ENERGIA|APARELLS AUTÒNOMS|A.A. UNITATS EXTERIORS</v>
      </c>
      <c r="E66" t="s">
        <v>416</v>
      </c>
      <c r="F66"/>
      <c r="G66" s="42"/>
      <c r="H66" s="42"/>
      <c r="I66" s="4" t="s">
        <v>4368</v>
      </c>
      <c r="J66" s="6">
        <v>1</v>
      </c>
      <c r="K66" s="4" t="s">
        <v>4381</v>
      </c>
      <c r="L66" s="4" t="s">
        <v>36</v>
      </c>
      <c r="M66" s="7">
        <v>1</v>
      </c>
      <c r="N66" s="7"/>
      <c r="O66" s="4" t="s">
        <v>4328</v>
      </c>
      <c r="P66" s="4" t="s">
        <v>4375</v>
      </c>
      <c r="Q66" s="4" t="s">
        <v>4382</v>
      </c>
      <c r="R66" s="8"/>
      <c r="S66" s="8"/>
      <c r="T66" s="17"/>
      <c r="U66" s="7"/>
      <c r="AF66" s="4">
        <v>0</v>
      </c>
      <c r="AG66" s="4">
        <v>50</v>
      </c>
      <c r="AJ66" s="4" t="s">
        <v>4331</v>
      </c>
      <c r="AK66" s="4">
        <v>0</v>
      </c>
      <c r="AL66" s="4">
        <v>10.06</v>
      </c>
      <c r="AM66" s="4">
        <v>0</v>
      </c>
      <c r="AN66" s="4">
        <v>0</v>
      </c>
      <c r="AO66" s="4">
        <v>10</v>
      </c>
      <c r="AP66" s="4">
        <v>0</v>
      </c>
      <c r="AQ66" s="4" t="s">
        <v>4332</v>
      </c>
      <c r="CG66" t="s">
        <v>4372</v>
      </c>
      <c r="CH66" t="s">
        <v>4383</v>
      </c>
    </row>
    <row r="67" spans="1:86" s="4" customFormat="1" x14ac:dyDescent="0.25">
      <c r="A67" t="s">
        <v>4367</v>
      </c>
      <c r="B67" t="s">
        <v>478</v>
      </c>
      <c r="C67" t="s">
        <v>477</v>
      </c>
      <c r="D67" t="str">
        <f t="shared" si="0"/>
        <v>GENERADORS D'ENERGIA|APARELLS AUTÒNOMS|A.A. UNITATS EXTERIORS</v>
      </c>
      <c r="E67" t="s">
        <v>416</v>
      </c>
      <c r="F67"/>
      <c r="G67" s="42"/>
      <c r="H67" s="42"/>
      <c r="I67" s="4" t="s">
        <v>4368</v>
      </c>
      <c r="J67" s="6">
        <v>1</v>
      </c>
      <c r="K67" s="4" t="s">
        <v>4384</v>
      </c>
      <c r="L67" s="4" t="s">
        <v>36</v>
      </c>
      <c r="M67" s="7">
        <v>1</v>
      </c>
      <c r="N67" s="7"/>
      <c r="O67" s="4" t="s">
        <v>4336</v>
      </c>
      <c r="P67" s="4" t="s">
        <v>4385</v>
      </c>
      <c r="Q67" s="4" t="s">
        <v>4386</v>
      </c>
      <c r="R67" s="8"/>
      <c r="S67" s="8"/>
      <c r="T67" s="17"/>
      <c r="U67" s="7"/>
      <c r="AF67" s="4">
        <v>0</v>
      </c>
      <c r="AG67" s="4">
        <v>50</v>
      </c>
      <c r="AJ67" s="4" t="s">
        <v>4331</v>
      </c>
      <c r="AK67" s="4">
        <v>0</v>
      </c>
      <c r="AL67" s="4">
        <v>3</v>
      </c>
      <c r="AM67" s="4">
        <v>0</v>
      </c>
      <c r="AN67" s="4">
        <v>0</v>
      </c>
      <c r="AO67" s="4">
        <v>2.4</v>
      </c>
      <c r="AP67" s="4">
        <v>0</v>
      </c>
      <c r="AQ67" s="4" t="s">
        <v>4332</v>
      </c>
      <c r="CG67" t="s">
        <v>4372</v>
      </c>
      <c r="CH67" t="s">
        <v>4387</v>
      </c>
    </row>
    <row r="68" spans="1:86" s="4" customFormat="1" x14ac:dyDescent="0.25">
      <c r="A68" t="s">
        <v>4367</v>
      </c>
      <c r="B68" t="s">
        <v>478</v>
      </c>
      <c r="C68" t="s">
        <v>477</v>
      </c>
      <c r="D68" t="str">
        <f t="shared" si="0"/>
        <v>GENERADORS D'ENERGIA|APARELLS AUTÒNOMS|A.A. UNITATS EXTERIORS</v>
      </c>
      <c r="E68" t="s">
        <v>416</v>
      </c>
      <c r="F68"/>
      <c r="G68" s="42"/>
      <c r="H68" s="42"/>
      <c r="I68" s="4" t="s">
        <v>4368</v>
      </c>
      <c r="J68" s="6">
        <v>1</v>
      </c>
      <c r="K68" s="4" t="s">
        <v>4388</v>
      </c>
      <c r="L68" s="4" t="s">
        <v>36</v>
      </c>
      <c r="M68" s="7">
        <v>1</v>
      </c>
      <c r="N68" s="7"/>
      <c r="O68" s="4" t="s">
        <v>4350</v>
      </c>
      <c r="P68" s="4" t="s">
        <v>4389</v>
      </c>
      <c r="Q68" s="4" t="s">
        <v>4390</v>
      </c>
      <c r="R68" s="8"/>
      <c r="S68" s="8"/>
      <c r="T68" s="17"/>
      <c r="U68" s="7"/>
      <c r="AF68" s="4">
        <v>0</v>
      </c>
      <c r="AG68" s="4">
        <v>50</v>
      </c>
      <c r="AJ68" s="4" t="s">
        <v>4331</v>
      </c>
      <c r="AK68" s="4">
        <v>0</v>
      </c>
      <c r="AL68" s="4">
        <v>9.4</v>
      </c>
      <c r="AM68" s="4">
        <v>10.1</v>
      </c>
      <c r="AN68" s="4">
        <v>0</v>
      </c>
      <c r="AO68" s="4">
        <v>2.1</v>
      </c>
      <c r="AP68" s="4">
        <v>0</v>
      </c>
      <c r="AQ68" s="4" t="s">
        <v>4332</v>
      </c>
      <c r="CG68" t="s">
        <v>4372</v>
      </c>
      <c r="CH68" t="s">
        <v>4391</v>
      </c>
    </row>
    <row r="69" spans="1:86" s="4" customFormat="1" x14ac:dyDescent="0.25">
      <c r="A69" t="s">
        <v>4367</v>
      </c>
      <c r="B69" t="s">
        <v>478</v>
      </c>
      <c r="C69" t="s">
        <v>477</v>
      </c>
      <c r="D69" t="str">
        <f t="shared" si="0"/>
        <v>GENERADORS D'ENERGIA|APARELLS AUTÒNOMS|A.A. UNITATS EXTERIORS</v>
      </c>
      <c r="E69" t="s">
        <v>416</v>
      </c>
      <c r="F69"/>
      <c r="G69" s="42"/>
      <c r="H69" s="42"/>
      <c r="I69" s="4" t="s">
        <v>4368</v>
      </c>
      <c r="J69" s="6">
        <v>1</v>
      </c>
      <c r="K69" s="4" t="s">
        <v>4392</v>
      </c>
      <c r="L69" s="4" t="s">
        <v>36</v>
      </c>
      <c r="M69" s="7">
        <v>1</v>
      </c>
      <c r="N69" s="7"/>
      <c r="O69" s="4" t="s">
        <v>4336</v>
      </c>
      <c r="P69" s="4" t="s">
        <v>4370</v>
      </c>
      <c r="Q69" s="4" t="s">
        <v>4393</v>
      </c>
      <c r="R69" s="8"/>
      <c r="S69" s="8"/>
      <c r="T69" s="17"/>
      <c r="U69" s="7"/>
      <c r="AF69" s="4">
        <v>0</v>
      </c>
      <c r="AG69" s="4">
        <v>50</v>
      </c>
      <c r="AJ69" s="4" t="s">
        <v>4331</v>
      </c>
      <c r="AK69" s="4">
        <v>0</v>
      </c>
      <c r="AL69" s="4">
        <v>2.79</v>
      </c>
      <c r="AM69" s="4">
        <v>3.04</v>
      </c>
      <c r="AN69" s="4">
        <v>0</v>
      </c>
      <c r="AO69" s="4">
        <v>4.8</v>
      </c>
      <c r="AP69" s="4">
        <v>0</v>
      </c>
      <c r="AQ69" s="4" t="s">
        <v>4332</v>
      </c>
      <c r="CG69" t="s">
        <v>4372</v>
      </c>
      <c r="CH69" t="s">
        <v>4394</v>
      </c>
    </row>
    <row r="70" spans="1:86" s="4" customFormat="1" x14ac:dyDescent="0.25">
      <c r="A70" t="s">
        <v>4395</v>
      </c>
      <c r="B70" t="s">
        <v>559</v>
      </c>
      <c r="C70" t="s">
        <v>558</v>
      </c>
      <c r="D70" t="str">
        <f t="shared" si="0"/>
        <v>ELEMENTS DE CLIMATITZACIÓ|HUMIFICADORS</v>
      </c>
      <c r="E70" t="s">
        <v>416</v>
      </c>
      <c r="F70"/>
      <c r="G70" s="42"/>
      <c r="H70" s="42"/>
      <c r="I70" s="4" t="s">
        <v>4396</v>
      </c>
      <c r="J70" s="6">
        <v>1</v>
      </c>
      <c r="K70" s="4" t="s">
        <v>4397</v>
      </c>
      <c r="L70" s="4" t="s">
        <v>36</v>
      </c>
      <c r="M70" s="7">
        <v>1</v>
      </c>
      <c r="N70" s="7"/>
      <c r="O70" s="4" t="s">
        <v>36</v>
      </c>
      <c r="P70" s="4" t="s">
        <v>36</v>
      </c>
      <c r="Q70" s="4" t="s">
        <v>36</v>
      </c>
      <c r="R70" s="8"/>
      <c r="S70" s="8"/>
      <c r="T70" s="17"/>
      <c r="U70" s="7"/>
      <c r="AJ70" s="4" t="s">
        <v>4331</v>
      </c>
      <c r="AR70" s="4" t="s">
        <v>4398</v>
      </c>
      <c r="CG70" t="s">
        <v>4399</v>
      </c>
      <c r="CH70" t="s">
        <v>4400</v>
      </c>
    </row>
    <row r="71" spans="1:86" s="4" customFormat="1" x14ac:dyDescent="0.25">
      <c r="A71" t="s">
        <v>4395</v>
      </c>
      <c r="B71" t="s">
        <v>559</v>
      </c>
      <c r="C71" t="s">
        <v>558</v>
      </c>
      <c r="D71" t="str">
        <f t="shared" si="0"/>
        <v>ELEMENTS DE CLIMATITZACIÓ|HUMIFICADORS</v>
      </c>
      <c r="E71" t="s">
        <v>416</v>
      </c>
      <c r="F71"/>
      <c r="G71" s="42"/>
      <c r="H71" s="42"/>
      <c r="I71" s="4" t="s">
        <v>4401</v>
      </c>
      <c r="J71" s="6">
        <v>1</v>
      </c>
      <c r="K71" s="4" t="s">
        <v>4402</v>
      </c>
      <c r="L71" s="4" t="s">
        <v>36</v>
      </c>
      <c r="M71" s="7">
        <v>1</v>
      </c>
      <c r="N71" s="7"/>
      <c r="O71" s="4" t="s">
        <v>36</v>
      </c>
      <c r="P71" s="4" t="s">
        <v>36</v>
      </c>
      <c r="Q71" s="4" t="s">
        <v>36</v>
      </c>
      <c r="R71" s="8"/>
      <c r="S71" s="8"/>
      <c r="T71" s="17"/>
      <c r="U71" s="7"/>
      <c r="AJ71" s="4" t="s">
        <v>4331</v>
      </c>
      <c r="AR71" s="4" t="s">
        <v>4398</v>
      </c>
      <c r="CG71" t="s">
        <v>4399</v>
      </c>
      <c r="CH71" t="s">
        <v>4403</v>
      </c>
    </row>
    <row r="72" spans="1:86" s="4" customFormat="1" x14ac:dyDescent="0.25">
      <c r="A72" t="s">
        <v>4395</v>
      </c>
      <c r="B72" t="s">
        <v>559</v>
      </c>
      <c r="C72" t="s">
        <v>558</v>
      </c>
      <c r="D72" t="str">
        <f t="shared" si="0"/>
        <v>ELEMENTS DE CLIMATITZACIÓ|HUMIFICADORS</v>
      </c>
      <c r="E72" t="s">
        <v>416</v>
      </c>
      <c r="F72"/>
      <c r="G72" s="42"/>
      <c r="H72" s="42"/>
      <c r="I72" s="4" t="s">
        <v>4404</v>
      </c>
      <c r="J72" s="6">
        <v>1</v>
      </c>
      <c r="K72" s="4" t="s">
        <v>4405</v>
      </c>
      <c r="L72" s="4" t="s">
        <v>36</v>
      </c>
      <c r="M72" s="7">
        <v>1</v>
      </c>
      <c r="N72" s="7"/>
      <c r="O72" s="4" t="s">
        <v>36</v>
      </c>
      <c r="P72" s="4" t="s">
        <v>36</v>
      </c>
      <c r="Q72" s="4" t="s">
        <v>36</v>
      </c>
      <c r="R72" s="8"/>
      <c r="S72" s="8"/>
      <c r="T72" s="17"/>
      <c r="U72" s="7"/>
      <c r="AJ72" s="4" t="s">
        <v>4331</v>
      </c>
      <c r="AR72" s="4" t="s">
        <v>4398</v>
      </c>
      <c r="CG72" t="s">
        <v>4399</v>
      </c>
      <c r="CH72" t="s">
        <v>4406</v>
      </c>
    </row>
    <row r="73" spans="1:86" s="4" customFormat="1" x14ac:dyDescent="0.25">
      <c r="A73" t="s">
        <v>4395</v>
      </c>
      <c r="B73" t="s">
        <v>559</v>
      </c>
      <c r="C73" t="s">
        <v>558</v>
      </c>
      <c r="D73" t="str">
        <f t="shared" si="0"/>
        <v>ELEMENTS DE CLIMATITZACIÓ|HUMIFICADORS</v>
      </c>
      <c r="E73" t="s">
        <v>416</v>
      </c>
      <c r="F73"/>
      <c r="G73" s="42"/>
      <c r="H73" s="42"/>
      <c r="I73" s="4" t="s">
        <v>4407</v>
      </c>
      <c r="J73" s="6">
        <v>1</v>
      </c>
      <c r="K73" s="4" t="s">
        <v>4408</v>
      </c>
      <c r="L73" s="4" t="s">
        <v>36</v>
      </c>
      <c r="M73" s="7">
        <v>1</v>
      </c>
      <c r="N73" s="7"/>
      <c r="O73" s="4" t="s">
        <v>36</v>
      </c>
      <c r="P73" s="4" t="s">
        <v>36</v>
      </c>
      <c r="Q73" s="4" t="s">
        <v>36</v>
      </c>
      <c r="R73" s="8"/>
      <c r="S73" s="8"/>
      <c r="T73" s="17"/>
      <c r="U73" s="7"/>
      <c r="AJ73" s="4" t="s">
        <v>4331</v>
      </c>
      <c r="AR73" s="4" t="s">
        <v>4398</v>
      </c>
      <c r="CG73" t="s">
        <v>4399</v>
      </c>
      <c r="CH73" t="s">
        <v>4409</v>
      </c>
    </row>
    <row r="74" spans="1:86" s="4" customFormat="1" x14ac:dyDescent="0.25">
      <c r="A74" t="s">
        <v>4395</v>
      </c>
      <c r="B74" t="s">
        <v>559</v>
      </c>
      <c r="C74" t="s">
        <v>558</v>
      </c>
      <c r="D74" t="str">
        <f t="shared" si="0"/>
        <v>ELEMENTS DE CLIMATITZACIÓ|HUMIFICADORS</v>
      </c>
      <c r="E74" t="s">
        <v>416</v>
      </c>
      <c r="F74"/>
      <c r="G74" s="42"/>
      <c r="H74" s="42"/>
      <c r="I74" s="4" t="s">
        <v>4410</v>
      </c>
      <c r="J74" s="6">
        <v>1</v>
      </c>
      <c r="K74" s="4" t="s">
        <v>4411</v>
      </c>
      <c r="L74" s="4" t="s">
        <v>36</v>
      </c>
      <c r="M74" s="7">
        <v>1</v>
      </c>
      <c r="N74" s="7"/>
      <c r="O74" s="4" t="s">
        <v>36</v>
      </c>
      <c r="P74" s="4" t="s">
        <v>36</v>
      </c>
      <c r="Q74" s="4" t="s">
        <v>36</v>
      </c>
      <c r="R74" s="8"/>
      <c r="S74" s="8"/>
      <c r="T74" s="17"/>
      <c r="U74" s="7"/>
      <c r="AJ74" s="4" t="s">
        <v>4331</v>
      </c>
      <c r="AR74" s="4" t="s">
        <v>4398</v>
      </c>
      <c r="CG74" t="s">
        <v>4399</v>
      </c>
      <c r="CH74" t="s">
        <v>4412</v>
      </c>
    </row>
    <row r="75" spans="1:86" s="4" customFormat="1" x14ac:dyDescent="0.25">
      <c r="A75" t="s">
        <v>4395</v>
      </c>
      <c r="B75" t="s">
        <v>559</v>
      </c>
      <c r="C75" t="s">
        <v>558</v>
      </c>
      <c r="D75" t="str">
        <f t="shared" si="0"/>
        <v>ELEMENTS DE CLIMATITZACIÓ|HUMIFICADORS</v>
      </c>
      <c r="E75" t="s">
        <v>416</v>
      </c>
      <c r="F75"/>
      <c r="G75" s="42"/>
      <c r="H75" s="42"/>
      <c r="I75" s="4" t="s">
        <v>4413</v>
      </c>
      <c r="J75" s="6">
        <v>1</v>
      </c>
      <c r="K75" s="4" t="s">
        <v>4414</v>
      </c>
      <c r="L75" s="4" t="s">
        <v>36</v>
      </c>
      <c r="M75" s="7">
        <v>1</v>
      </c>
      <c r="N75" s="7"/>
      <c r="O75" s="4" t="s">
        <v>36</v>
      </c>
      <c r="P75" s="4" t="s">
        <v>36</v>
      </c>
      <c r="Q75" s="4" t="s">
        <v>36</v>
      </c>
      <c r="R75" s="8"/>
      <c r="S75" s="8"/>
      <c r="T75" s="17"/>
      <c r="U75" s="7"/>
      <c r="AJ75" s="4" t="s">
        <v>4331</v>
      </c>
      <c r="AR75" s="4" t="s">
        <v>4398</v>
      </c>
      <c r="CG75" t="s">
        <v>4399</v>
      </c>
      <c r="CH75" t="s">
        <v>4415</v>
      </c>
    </row>
    <row r="76" spans="1:86" s="4" customFormat="1" x14ac:dyDescent="0.25">
      <c r="A76" t="s">
        <v>4395</v>
      </c>
      <c r="B76" t="s">
        <v>559</v>
      </c>
      <c r="C76" t="s">
        <v>558</v>
      </c>
      <c r="D76" t="str">
        <f t="shared" si="0"/>
        <v>ELEMENTS DE CLIMATITZACIÓ|HUMIFICADORS</v>
      </c>
      <c r="E76" t="s">
        <v>416</v>
      </c>
      <c r="F76"/>
      <c r="G76" s="42"/>
      <c r="H76" s="42"/>
      <c r="I76" s="4" t="s">
        <v>4416</v>
      </c>
      <c r="J76" s="6">
        <v>1</v>
      </c>
      <c r="K76" s="4" t="s">
        <v>4417</v>
      </c>
      <c r="L76" s="4" t="s">
        <v>36</v>
      </c>
      <c r="M76" s="7">
        <v>1</v>
      </c>
      <c r="N76" s="7"/>
      <c r="O76" s="4" t="s">
        <v>36</v>
      </c>
      <c r="P76" s="4" t="s">
        <v>36</v>
      </c>
      <c r="Q76" s="4" t="s">
        <v>36</v>
      </c>
      <c r="R76" s="8"/>
      <c r="S76" s="8"/>
      <c r="T76" s="17"/>
      <c r="U76" s="7"/>
      <c r="AJ76" s="4" t="s">
        <v>4331</v>
      </c>
      <c r="AR76" s="4" t="s">
        <v>4398</v>
      </c>
      <c r="CG76" t="s">
        <v>4399</v>
      </c>
      <c r="CH76" t="s">
        <v>4418</v>
      </c>
    </row>
    <row r="77" spans="1:86" s="4" customFormat="1" x14ac:dyDescent="0.25">
      <c r="A77" t="s">
        <v>4395</v>
      </c>
      <c r="B77" t="s">
        <v>559</v>
      </c>
      <c r="C77" t="s">
        <v>558</v>
      </c>
      <c r="D77" t="str">
        <f t="shared" si="0"/>
        <v>ELEMENTS DE CLIMATITZACIÓ|HUMIFICADORS</v>
      </c>
      <c r="E77" t="s">
        <v>416</v>
      </c>
      <c r="F77"/>
      <c r="G77" s="42"/>
      <c r="H77" s="42"/>
      <c r="I77" s="4" t="s">
        <v>4419</v>
      </c>
      <c r="J77" s="6">
        <v>1</v>
      </c>
      <c r="K77" s="4" t="s">
        <v>4420</v>
      </c>
      <c r="L77" s="4" t="s">
        <v>36</v>
      </c>
      <c r="M77" s="7">
        <v>1</v>
      </c>
      <c r="N77" s="7"/>
      <c r="O77" s="4" t="s">
        <v>36</v>
      </c>
      <c r="P77" s="4" t="s">
        <v>36</v>
      </c>
      <c r="Q77" s="4" t="s">
        <v>36</v>
      </c>
      <c r="R77" s="8"/>
      <c r="S77" s="8"/>
      <c r="T77" s="17"/>
      <c r="U77" s="7"/>
      <c r="AJ77" s="4" t="s">
        <v>4331</v>
      </c>
      <c r="AR77" s="4" t="s">
        <v>4398</v>
      </c>
      <c r="CG77" t="s">
        <v>4399</v>
      </c>
      <c r="CH77" t="s">
        <v>4421</v>
      </c>
    </row>
    <row r="78" spans="1:86" s="4" customFormat="1" x14ac:dyDescent="0.25">
      <c r="A78" t="s">
        <v>4395</v>
      </c>
      <c r="B78" t="s">
        <v>559</v>
      </c>
      <c r="C78" t="s">
        <v>558</v>
      </c>
      <c r="D78" t="str">
        <f t="shared" si="0"/>
        <v>ELEMENTS DE CLIMATITZACIÓ|HUMIFICADORS</v>
      </c>
      <c r="E78" t="s">
        <v>416</v>
      </c>
      <c r="F78"/>
      <c r="G78" s="42"/>
      <c r="H78" s="42"/>
      <c r="I78" s="4" t="s">
        <v>4422</v>
      </c>
      <c r="J78" s="6">
        <v>1</v>
      </c>
      <c r="K78" s="4" t="s">
        <v>4423</v>
      </c>
      <c r="L78" s="4" t="s">
        <v>36</v>
      </c>
      <c r="M78" s="7">
        <v>1</v>
      </c>
      <c r="N78" s="7"/>
      <c r="O78" s="4" t="s">
        <v>36</v>
      </c>
      <c r="P78" s="4" t="s">
        <v>36</v>
      </c>
      <c r="Q78" s="4" t="s">
        <v>36</v>
      </c>
      <c r="R78" s="8"/>
      <c r="S78" s="8"/>
      <c r="T78" s="17"/>
      <c r="U78" s="7"/>
      <c r="AJ78" s="4" t="s">
        <v>4331</v>
      </c>
      <c r="AR78" s="4" t="s">
        <v>4398</v>
      </c>
      <c r="CG78" t="s">
        <v>4399</v>
      </c>
      <c r="CH78" t="s">
        <v>4424</v>
      </c>
    </row>
    <row r="79" spans="1:86" s="4" customFormat="1" x14ac:dyDescent="0.25">
      <c r="A79" t="s">
        <v>4395</v>
      </c>
      <c r="B79" t="s">
        <v>559</v>
      </c>
      <c r="C79" t="s">
        <v>558</v>
      </c>
      <c r="D79" t="str">
        <f t="shared" si="0"/>
        <v>ELEMENTS DE CLIMATITZACIÓ|HUMIFICADORS</v>
      </c>
      <c r="E79" t="s">
        <v>416</v>
      </c>
      <c r="F79"/>
      <c r="G79" s="42"/>
      <c r="H79" s="42"/>
      <c r="I79" s="4" t="s">
        <v>4425</v>
      </c>
      <c r="J79" s="6">
        <v>1</v>
      </c>
      <c r="K79" s="4" t="s">
        <v>4426</v>
      </c>
      <c r="L79" s="4" t="s">
        <v>36</v>
      </c>
      <c r="M79" s="7">
        <v>1</v>
      </c>
      <c r="N79" s="7"/>
      <c r="O79" s="4" t="s">
        <v>36</v>
      </c>
      <c r="P79" s="4" t="s">
        <v>36</v>
      </c>
      <c r="Q79" s="4" t="s">
        <v>36</v>
      </c>
      <c r="R79" s="8"/>
      <c r="S79" s="8"/>
      <c r="T79" s="17"/>
      <c r="U79" s="7"/>
      <c r="AJ79" s="4" t="s">
        <v>4331</v>
      </c>
      <c r="AR79" s="4" t="s">
        <v>4398</v>
      </c>
      <c r="CG79" t="s">
        <v>4399</v>
      </c>
      <c r="CH79" t="s">
        <v>4427</v>
      </c>
    </row>
    <row r="80" spans="1:86" s="4" customFormat="1" x14ac:dyDescent="0.25">
      <c r="A80" t="s">
        <v>4395</v>
      </c>
      <c r="B80" t="s">
        <v>559</v>
      </c>
      <c r="C80" t="s">
        <v>558</v>
      </c>
      <c r="D80" t="str">
        <f t="shared" si="0"/>
        <v>ELEMENTS DE CLIMATITZACIÓ|HUMIFICADORS</v>
      </c>
      <c r="E80" t="s">
        <v>416</v>
      </c>
      <c r="F80"/>
      <c r="G80" s="42"/>
      <c r="H80" s="42"/>
      <c r="I80" s="4" t="s">
        <v>4428</v>
      </c>
      <c r="J80" s="6">
        <v>1</v>
      </c>
      <c r="K80" s="4" t="s">
        <v>4429</v>
      </c>
      <c r="L80" s="4" t="s">
        <v>36</v>
      </c>
      <c r="M80" s="7">
        <v>1</v>
      </c>
      <c r="N80" s="7"/>
      <c r="O80" s="4" t="s">
        <v>36</v>
      </c>
      <c r="P80" s="4" t="s">
        <v>36</v>
      </c>
      <c r="Q80" s="4" t="s">
        <v>36</v>
      </c>
      <c r="R80" s="8"/>
      <c r="S80" s="8"/>
      <c r="T80" s="17"/>
      <c r="U80" s="7"/>
      <c r="AJ80" s="4" t="s">
        <v>4331</v>
      </c>
      <c r="AR80" s="4" t="s">
        <v>4398</v>
      </c>
      <c r="CG80" t="s">
        <v>4399</v>
      </c>
      <c r="CH80" t="s">
        <v>4430</v>
      </c>
    </row>
    <row r="81" spans="1:86" s="4" customFormat="1" x14ac:dyDescent="0.25">
      <c r="A81" t="s">
        <v>4395</v>
      </c>
      <c r="B81" t="s">
        <v>559</v>
      </c>
      <c r="C81" t="s">
        <v>558</v>
      </c>
      <c r="D81" t="str">
        <f t="shared" si="0"/>
        <v>ELEMENTS DE CLIMATITZACIÓ|HUMIFICADORS</v>
      </c>
      <c r="E81" t="s">
        <v>416</v>
      </c>
      <c r="F81"/>
      <c r="G81" s="42"/>
      <c r="H81" s="42"/>
      <c r="I81" s="4" t="s">
        <v>4431</v>
      </c>
      <c r="J81" s="6">
        <v>1</v>
      </c>
      <c r="K81" s="4" t="s">
        <v>4432</v>
      </c>
      <c r="L81" s="4" t="s">
        <v>36</v>
      </c>
      <c r="M81" s="7">
        <v>1</v>
      </c>
      <c r="N81" s="7"/>
      <c r="O81" s="4" t="s">
        <v>36</v>
      </c>
      <c r="P81" s="4" t="s">
        <v>36</v>
      </c>
      <c r="Q81" s="4" t="s">
        <v>36</v>
      </c>
      <c r="R81" s="8"/>
      <c r="S81" s="8"/>
      <c r="T81" s="17"/>
      <c r="U81" s="7"/>
      <c r="AJ81" s="4" t="s">
        <v>4331</v>
      </c>
      <c r="AR81" s="4" t="s">
        <v>4398</v>
      </c>
      <c r="CG81" t="s">
        <v>4399</v>
      </c>
      <c r="CH81" t="s">
        <v>4433</v>
      </c>
    </row>
    <row r="82" spans="1:86" s="4" customFormat="1" x14ac:dyDescent="0.25">
      <c r="A82" t="s">
        <v>4395</v>
      </c>
      <c r="B82" t="s">
        <v>559</v>
      </c>
      <c r="C82" t="s">
        <v>558</v>
      </c>
      <c r="D82" t="str">
        <f t="shared" si="0"/>
        <v>ELEMENTS DE CLIMATITZACIÓ|HUMIFICADORS</v>
      </c>
      <c r="E82" t="s">
        <v>416</v>
      </c>
      <c r="F82"/>
      <c r="G82" s="42"/>
      <c r="H82" s="42"/>
      <c r="I82" s="4" t="s">
        <v>4434</v>
      </c>
      <c r="J82" s="6">
        <v>1</v>
      </c>
      <c r="K82" s="4" t="s">
        <v>4435</v>
      </c>
      <c r="L82" s="4" t="s">
        <v>36</v>
      </c>
      <c r="M82" s="7">
        <v>1</v>
      </c>
      <c r="N82" s="7"/>
      <c r="O82" s="4" t="s">
        <v>36</v>
      </c>
      <c r="P82" s="4" t="s">
        <v>36</v>
      </c>
      <c r="Q82" s="4" t="s">
        <v>36</v>
      </c>
      <c r="R82" s="8"/>
      <c r="S82" s="8"/>
      <c r="T82" s="17"/>
      <c r="U82" s="7"/>
      <c r="AJ82" s="4" t="s">
        <v>4331</v>
      </c>
      <c r="AR82" s="4" t="s">
        <v>4398</v>
      </c>
      <c r="CG82" t="s">
        <v>4399</v>
      </c>
      <c r="CH82" t="s">
        <v>4436</v>
      </c>
    </row>
    <row r="83" spans="1:86" s="4" customFormat="1" x14ac:dyDescent="0.25">
      <c r="A83" t="s">
        <v>4395</v>
      </c>
      <c r="B83" t="s">
        <v>559</v>
      </c>
      <c r="C83" t="s">
        <v>558</v>
      </c>
      <c r="D83" t="str">
        <f t="shared" si="0"/>
        <v>ELEMENTS DE CLIMATITZACIÓ|HUMIFICADORS</v>
      </c>
      <c r="E83" t="s">
        <v>416</v>
      </c>
      <c r="F83"/>
      <c r="G83" s="42"/>
      <c r="H83" s="42"/>
      <c r="I83" s="4" t="s">
        <v>4437</v>
      </c>
      <c r="J83" s="6">
        <v>1</v>
      </c>
      <c r="K83" s="4" t="s">
        <v>4438</v>
      </c>
      <c r="L83" s="4" t="s">
        <v>36</v>
      </c>
      <c r="M83" s="7">
        <v>1</v>
      </c>
      <c r="N83" s="7"/>
      <c r="O83" s="4" t="s">
        <v>36</v>
      </c>
      <c r="P83" s="4" t="s">
        <v>36</v>
      </c>
      <c r="Q83" s="4" t="s">
        <v>36</v>
      </c>
      <c r="R83" s="8"/>
      <c r="S83" s="8"/>
      <c r="T83" s="17"/>
      <c r="U83" s="7"/>
      <c r="AJ83" s="4" t="s">
        <v>4331</v>
      </c>
      <c r="AR83" s="4" t="s">
        <v>4398</v>
      </c>
      <c r="CG83" t="s">
        <v>4399</v>
      </c>
      <c r="CH83" t="s">
        <v>4439</v>
      </c>
    </row>
    <row r="84" spans="1:86" s="4" customFormat="1" x14ac:dyDescent="0.25">
      <c r="A84" t="s">
        <v>4440</v>
      </c>
      <c r="B84" t="s">
        <v>4441</v>
      </c>
      <c r="C84" t="s">
        <v>1173</v>
      </c>
      <c r="D84" t="str">
        <f t="shared" si="0"/>
        <v>EQUIPS COMUNICACIONS|VEU I DADES| PRESES</v>
      </c>
      <c r="E84" t="s">
        <v>418</v>
      </c>
      <c r="F84"/>
      <c r="G84" s="42"/>
      <c r="H84" s="42"/>
      <c r="I84" s="4" t="s">
        <v>2885</v>
      </c>
      <c r="J84" s="6">
        <v>126</v>
      </c>
      <c r="K84" s="4" t="s">
        <v>4442</v>
      </c>
      <c r="L84" s="4" t="s">
        <v>36</v>
      </c>
      <c r="M84" s="7">
        <v>1</v>
      </c>
      <c r="N84" s="7"/>
      <c r="O84" s="4" t="s">
        <v>36</v>
      </c>
      <c r="P84" s="4" t="s">
        <v>36</v>
      </c>
      <c r="Q84" s="4" t="s">
        <v>36</v>
      </c>
      <c r="R84" s="8"/>
      <c r="S84" s="8"/>
      <c r="T84" s="17"/>
      <c r="U84" s="7"/>
      <c r="CG84" t="s">
        <v>4443</v>
      </c>
      <c r="CH84" t="s">
        <v>4444</v>
      </c>
    </row>
    <row r="85" spans="1:86" s="4" customFormat="1" x14ac:dyDescent="0.25">
      <c r="A85" t="s">
        <v>4440</v>
      </c>
      <c r="B85" t="s">
        <v>4441</v>
      </c>
      <c r="C85" t="s">
        <v>1173</v>
      </c>
      <c r="D85" t="str">
        <f t="shared" si="0"/>
        <v>EQUIPS COMUNICACIONS|VEU I DADES| PRESES</v>
      </c>
      <c r="E85" t="s">
        <v>418</v>
      </c>
      <c r="F85"/>
      <c r="G85" s="42"/>
      <c r="H85" s="42"/>
      <c r="I85" s="4" t="s">
        <v>3051</v>
      </c>
      <c r="J85" s="6">
        <v>58</v>
      </c>
      <c r="K85" s="4" t="s">
        <v>4445</v>
      </c>
      <c r="L85" s="4" t="s">
        <v>36</v>
      </c>
      <c r="M85" s="7">
        <v>1</v>
      </c>
      <c r="N85" s="7"/>
      <c r="O85" s="4" t="s">
        <v>36</v>
      </c>
      <c r="P85" s="4" t="s">
        <v>36</v>
      </c>
      <c r="Q85" s="4" t="s">
        <v>36</v>
      </c>
      <c r="R85" s="8"/>
      <c r="S85" s="8"/>
      <c r="T85" s="17"/>
      <c r="U85" s="7"/>
      <c r="CG85" t="s">
        <v>4443</v>
      </c>
      <c r="CH85" t="s">
        <v>4446</v>
      </c>
    </row>
    <row r="86" spans="1:86" s="4" customFormat="1" x14ac:dyDescent="0.25">
      <c r="A86" t="s">
        <v>4440</v>
      </c>
      <c r="B86" t="s">
        <v>4441</v>
      </c>
      <c r="C86" t="s">
        <v>1173</v>
      </c>
      <c r="D86" t="str">
        <f t="shared" si="0"/>
        <v>EQUIPS COMUNICACIONS|VEU I DADES| PRESES</v>
      </c>
      <c r="E86" t="s">
        <v>418</v>
      </c>
      <c r="F86"/>
      <c r="G86" s="42"/>
      <c r="H86" s="42"/>
      <c r="I86" s="4" t="s">
        <v>3095</v>
      </c>
      <c r="J86" s="6">
        <v>560</v>
      </c>
      <c r="K86" s="4" t="s">
        <v>4447</v>
      </c>
      <c r="L86" s="4" t="s">
        <v>36</v>
      </c>
      <c r="M86" s="7">
        <v>1</v>
      </c>
      <c r="N86" s="7"/>
      <c r="O86" s="4" t="s">
        <v>36</v>
      </c>
      <c r="P86" s="4" t="s">
        <v>36</v>
      </c>
      <c r="Q86" s="4" t="s">
        <v>36</v>
      </c>
      <c r="R86" s="8"/>
      <c r="S86" s="8"/>
      <c r="T86" s="17"/>
      <c r="U86" s="7"/>
      <c r="CG86" t="s">
        <v>4443</v>
      </c>
      <c r="CH86" t="s">
        <v>4448</v>
      </c>
    </row>
    <row r="87" spans="1:86" s="4" customFormat="1" x14ac:dyDescent="0.25">
      <c r="A87" t="s">
        <v>4440</v>
      </c>
      <c r="B87" t="s">
        <v>4441</v>
      </c>
      <c r="C87" t="s">
        <v>1173</v>
      </c>
      <c r="D87" t="str">
        <f t="shared" si="0"/>
        <v>EQUIPS COMUNICACIONS|VEU I DADES| PRESES</v>
      </c>
      <c r="E87" t="s">
        <v>418</v>
      </c>
      <c r="F87"/>
      <c r="G87" s="42"/>
      <c r="H87" s="42"/>
      <c r="I87" s="4" t="s">
        <v>3132</v>
      </c>
      <c r="J87" s="6">
        <v>932</v>
      </c>
      <c r="K87" s="4" t="s">
        <v>4449</v>
      </c>
      <c r="L87" s="4" t="s">
        <v>36</v>
      </c>
      <c r="M87" s="7">
        <v>1</v>
      </c>
      <c r="N87" s="7"/>
      <c r="O87" s="4" t="s">
        <v>36</v>
      </c>
      <c r="P87" s="4" t="s">
        <v>36</v>
      </c>
      <c r="Q87" s="4" t="s">
        <v>36</v>
      </c>
      <c r="R87" s="8"/>
      <c r="S87" s="8"/>
      <c r="T87" s="17"/>
      <c r="U87" s="7"/>
      <c r="CG87" t="s">
        <v>4443</v>
      </c>
      <c r="CH87" t="s">
        <v>4450</v>
      </c>
    </row>
    <row r="88" spans="1:86" s="4" customFormat="1" x14ac:dyDescent="0.25">
      <c r="A88" t="s">
        <v>4440</v>
      </c>
      <c r="B88" t="s">
        <v>4441</v>
      </c>
      <c r="C88" t="s">
        <v>1173</v>
      </c>
      <c r="D88" t="str">
        <f t="shared" si="0"/>
        <v>EQUIPS COMUNICACIONS|VEU I DADES| PRESES</v>
      </c>
      <c r="E88" t="s">
        <v>418</v>
      </c>
      <c r="F88"/>
      <c r="G88" s="42"/>
      <c r="H88" s="42"/>
      <c r="I88" s="4" t="s">
        <v>3198</v>
      </c>
      <c r="J88" s="6">
        <v>758</v>
      </c>
      <c r="K88" s="4" t="s">
        <v>4451</v>
      </c>
      <c r="L88" s="4" t="s">
        <v>36</v>
      </c>
      <c r="M88" s="7">
        <v>1</v>
      </c>
      <c r="N88" s="7"/>
      <c r="O88" s="4" t="s">
        <v>36</v>
      </c>
      <c r="P88" s="4" t="s">
        <v>36</v>
      </c>
      <c r="Q88" s="4" t="s">
        <v>36</v>
      </c>
      <c r="R88" s="8"/>
      <c r="S88" s="8"/>
      <c r="T88" s="17"/>
      <c r="U88" s="7"/>
      <c r="CG88" t="s">
        <v>4443</v>
      </c>
      <c r="CH88" t="s">
        <v>4452</v>
      </c>
    </row>
    <row r="89" spans="1:86" s="4" customFormat="1" x14ac:dyDescent="0.25">
      <c r="A89" t="s">
        <v>4453</v>
      </c>
      <c r="B89" t="s">
        <v>4454</v>
      </c>
      <c r="C89" t="s">
        <v>2016</v>
      </c>
      <c r="D89" t="str">
        <f t="shared" si="0"/>
        <v>SISTEMA INFORMACIÓ ENERGÈTICA|ELEMENTS DE CAMP|COMPTADOR AIGUA</v>
      </c>
      <c r="E89" t="s">
        <v>426</v>
      </c>
      <c r="F89"/>
      <c r="G89" s="42"/>
      <c r="H89" s="42"/>
      <c r="I89" s="4" t="s">
        <v>4455</v>
      </c>
      <c r="J89" s="6">
        <v>1</v>
      </c>
      <c r="K89" s="4" t="s">
        <v>4456</v>
      </c>
      <c r="L89" s="4" t="s">
        <v>36</v>
      </c>
      <c r="M89" s="7">
        <v>1</v>
      </c>
      <c r="N89" s="7"/>
      <c r="O89" s="4" t="s">
        <v>36</v>
      </c>
      <c r="P89" s="4" t="s">
        <v>36</v>
      </c>
      <c r="Q89" s="4" t="s">
        <v>36</v>
      </c>
      <c r="R89" s="8"/>
      <c r="S89" s="8"/>
      <c r="T89" s="17"/>
      <c r="U89" s="7"/>
      <c r="CG89" t="s">
        <v>4457</v>
      </c>
      <c r="CH89" t="s">
        <v>4458</v>
      </c>
    </row>
    <row r="90" spans="1:86" s="4" customFormat="1" x14ac:dyDescent="0.25">
      <c r="A90" t="s">
        <v>4459</v>
      </c>
      <c r="B90" t="s">
        <v>798</v>
      </c>
      <c r="C90" t="s">
        <v>797</v>
      </c>
      <c r="D90" t="str">
        <f t="shared" si="0"/>
        <v>APARELLS SANITARIS I AIXETERIA|APARELLS SANITARIS|AIGÜERES</v>
      </c>
      <c r="E90" t="s">
        <v>426</v>
      </c>
      <c r="F90"/>
      <c r="G90" s="42"/>
      <c r="H90" s="42"/>
      <c r="I90" s="4" t="s">
        <v>2885</v>
      </c>
      <c r="J90" s="6">
        <v>2</v>
      </c>
      <c r="K90" s="4" t="s">
        <v>4460</v>
      </c>
      <c r="L90" s="4" t="s">
        <v>36</v>
      </c>
      <c r="M90" s="7">
        <v>1</v>
      </c>
      <c r="N90" s="7"/>
      <c r="O90" s="4" t="s">
        <v>36</v>
      </c>
      <c r="P90" s="4" t="s">
        <v>36</v>
      </c>
      <c r="Q90" s="4" t="s">
        <v>36</v>
      </c>
      <c r="R90" s="8"/>
      <c r="S90" s="8"/>
      <c r="T90" s="17"/>
      <c r="U90" s="7"/>
      <c r="AS90" s="4">
        <v>0</v>
      </c>
      <c r="CG90" t="s">
        <v>4461</v>
      </c>
      <c r="CH90" t="s">
        <v>4462</v>
      </c>
    </row>
    <row r="91" spans="1:86" s="4" customFormat="1" x14ac:dyDescent="0.25">
      <c r="A91" t="s">
        <v>4459</v>
      </c>
      <c r="B91" t="s">
        <v>798</v>
      </c>
      <c r="C91" t="s">
        <v>797</v>
      </c>
      <c r="D91" t="str">
        <f t="shared" si="0"/>
        <v>APARELLS SANITARIS I AIXETERIA|APARELLS SANITARIS|AIGÜERES</v>
      </c>
      <c r="E91" t="s">
        <v>426</v>
      </c>
      <c r="F91"/>
      <c r="G91" s="42"/>
      <c r="H91" s="42"/>
      <c r="I91" s="4" t="s">
        <v>3051</v>
      </c>
      <c r="J91" s="6">
        <v>4</v>
      </c>
      <c r="K91" s="4" t="s">
        <v>4463</v>
      </c>
      <c r="L91" s="4" t="s">
        <v>36</v>
      </c>
      <c r="M91" s="7">
        <v>1</v>
      </c>
      <c r="N91" s="7"/>
      <c r="O91" s="4" t="s">
        <v>36</v>
      </c>
      <c r="P91" s="4" t="s">
        <v>36</v>
      </c>
      <c r="Q91" s="4" t="s">
        <v>36</v>
      </c>
      <c r="R91" s="8"/>
      <c r="S91" s="8"/>
      <c r="T91" s="17"/>
      <c r="U91" s="7"/>
      <c r="AS91" s="4">
        <v>0</v>
      </c>
      <c r="CG91" t="s">
        <v>4461</v>
      </c>
      <c r="CH91" t="s">
        <v>4464</v>
      </c>
    </row>
    <row r="92" spans="1:86" s="4" customFormat="1" x14ac:dyDescent="0.25">
      <c r="A92" t="s">
        <v>4459</v>
      </c>
      <c r="B92" t="s">
        <v>798</v>
      </c>
      <c r="C92" t="s">
        <v>797</v>
      </c>
      <c r="D92" t="str">
        <f t="shared" si="0"/>
        <v>APARELLS SANITARIS I AIXETERIA|APARELLS SANITARIS|AIGÜERES</v>
      </c>
      <c r="E92" t="s">
        <v>426</v>
      </c>
      <c r="F92"/>
      <c r="G92" s="42"/>
      <c r="H92" s="42"/>
      <c r="I92" s="4" t="s">
        <v>3095</v>
      </c>
      <c r="J92" s="6">
        <v>1</v>
      </c>
      <c r="K92" s="4" t="s">
        <v>4465</v>
      </c>
      <c r="L92" s="4" t="s">
        <v>36</v>
      </c>
      <c r="M92" s="7">
        <v>1</v>
      </c>
      <c r="N92" s="7"/>
      <c r="O92" s="4" t="s">
        <v>36</v>
      </c>
      <c r="P92" s="4" t="s">
        <v>36</v>
      </c>
      <c r="Q92" s="4" t="s">
        <v>36</v>
      </c>
      <c r="R92" s="8"/>
      <c r="S92" s="8"/>
      <c r="T92" s="17"/>
      <c r="U92" s="7"/>
      <c r="AS92" s="4">
        <v>0</v>
      </c>
      <c r="CG92" t="s">
        <v>4461</v>
      </c>
      <c r="CH92" t="s">
        <v>4466</v>
      </c>
    </row>
    <row r="93" spans="1:86" s="4" customFormat="1" x14ac:dyDescent="0.25">
      <c r="A93" t="s">
        <v>4459</v>
      </c>
      <c r="B93" t="s">
        <v>798</v>
      </c>
      <c r="C93" t="s">
        <v>797</v>
      </c>
      <c r="D93" t="str">
        <f t="shared" si="0"/>
        <v>APARELLS SANITARIS I AIXETERIA|APARELLS SANITARIS|AIGÜERES</v>
      </c>
      <c r="E93" t="s">
        <v>426</v>
      </c>
      <c r="F93"/>
      <c r="G93" s="42"/>
      <c r="H93" s="42"/>
      <c r="I93" s="4" t="s">
        <v>3132</v>
      </c>
      <c r="J93" s="6">
        <v>2</v>
      </c>
      <c r="K93" s="4" t="s">
        <v>4467</v>
      </c>
      <c r="L93" s="4" t="s">
        <v>36</v>
      </c>
      <c r="M93" s="7">
        <v>1</v>
      </c>
      <c r="N93" s="7"/>
      <c r="O93" s="4" t="s">
        <v>36</v>
      </c>
      <c r="P93" s="4" t="s">
        <v>36</v>
      </c>
      <c r="Q93" s="4" t="s">
        <v>36</v>
      </c>
      <c r="R93" s="8"/>
      <c r="S93" s="8"/>
      <c r="T93" s="17"/>
      <c r="U93" s="7"/>
      <c r="AS93" s="4">
        <v>0</v>
      </c>
      <c r="CG93" t="s">
        <v>4461</v>
      </c>
      <c r="CH93" t="s">
        <v>4468</v>
      </c>
    </row>
    <row r="94" spans="1:86" s="4" customFormat="1" x14ac:dyDescent="0.25">
      <c r="A94" t="s">
        <v>4459</v>
      </c>
      <c r="B94" t="s">
        <v>798</v>
      </c>
      <c r="C94" t="s">
        <v>797</v>
      </c>
      <c r="D94" t="str">
        <f t="shared" si="0"/>
        <v>APARELLS SANITARIS I AIXETERIA|APARELLS SANITARIS|AIGÜERES</v>
      </c>
      <c r="E94" t="s">
        <v>426</v>
      </c>
      <c r="F94"/>
      <c r="G94" s="42"/>
      <c r="H94" s="42"/>
      <c r="I94" s="4" t="s">
        <v>3198</v>
      </c>
      <c r="J94" s="6">
        <v>2</v>
      </c>
      <c r="K94" s="4" t="s">
        <v>4469</v>
      </c>
      <c r="L94" s="4" t="s">
        <v>36</v>
      </c>
      <c r="M94" s="7">
        <v>1</v>
      </c>
      <c r="N94" s="7"/>
      <c r="O94" s="4" t="s">
        <v>36</v>
      </c>
      <c r="P94" s="4" t="s">
        <v>36</v>
      </c>
      <c r="Q94" s="4" t="s">
        <v>36</v>
      </c>
      <c r="R94" s="8"/>
      <c r="S94" s="8"/>
      <c r="T94" s="17"/>
      <c r="U94" s="7"/>
      <c r="AS94" s="4">
        <v>0</v>
      </c>
      <c r="CG94" t="s">
        <v>4461</v>
      </c>
      <c r="CH94" t="s">
        <v>4470</v>
      </c>
    </row>
    <row r="95" spans="1:86" s="4" customFormat="1" x14ac:dyDescent="0.25">
      <c r="A95" t="s">
        <v>4471</v>
      </c>
      <c r="B95" t="s">
        <v>807</v>
      </c>
      <c r="C95" t="s">
        <v>806</v>
      </c>
      <c r="D95" t="str">
        <f t="shared" si="0"/>
        <v>APARELLS SANITARIS I AIXETERIA|APARELLS SANITARIS|INODOR</v>
      </c>
      <c r="E95" t="s">
        <v>426</v>
      </c>
      <c r="F95"/>
      <c r="G95" s="42"/>
      <c r="H95" s="42"/>
      <c r="I95" s="4" t="s">
        <v>2885</v>
      </c>
      <c r="J95" s="6">
        <v>5</v>
      </c>
      <c r="K95" s="4" t="s">
        <v>4472</v>
      </c>
      <c r="L95" s="4" t="s">
        <v>36</v>
      </c>
      <c r="M95" s="7">
        <v>1</v>
      </c>
      <c r="N95" s="7"/>
      <c r="O95" s="4" t="s">
        <v>36</v>
      </c>
      <c r="P95" s="4" t="s">
        <v>36</v>
      </c>
      <c r="Q95" s="4" t="s">
        <v>36</v>
      </c>
      <c r="R95" s="8"/>
      <c r="S95" s="8"/>
      <c r="T95" s="17"/>
      <c r="U95" s="7"/>
      <c r="AS95" s="4">
        <v>0</v>
      </c>
      <c r="AT95" s="4" t="s">
        <v>4473</v>
      </c>
      <c r="CG95" t="s">
        <v>4474</v>
      </c>
      <c r="CH95" t="s">
        <v>4475</v>
      </c>
    </row>
    <row r="96" spans="1:86" s="4" customFormat="1" x14ac:dyDescent="0.25">
      <c r="A96" t="s">
        <v>4476</v>
      </c>
      <c r="B96" t="s">
        <v>810</v>
      </c>
      <c r="C96" t="s">
        <v>809</v>
      </c>
      <c r="D96" t="str">
        <f t="shared" si="0"/>
        <v>APARELLS SANITARIS I AIXETERIA|APARELLS SANITARIS|ABOCADOR</v>
      </c>
      <c r="E96" t="s">
        <v>426</v>
      </c>
      <c r="F96"/>
      <c r="G96" s="42"/>
      <c r="H96" s="42"/>
      <c r="I96" s="4" t="s">
        <v>2885</v>
      </c>
      <c r="J96" s="6">
        <v>1</v>
      </c>
      <c r="K96" s="4" t="s">
        <v>4477</v>
      </c>
      <c r="L96" s="4" t="s">
        <v>36</v>
      </c>
      <c r="M96" s="7">
        <v>1</v>
      </c>
      <c r="N96" s="7"/>
      <c r="O96" s="4" t="s">
        <v>36</v>
      </c>
      <c r="P96" s="4" t="s">
        <v>36</v>
      </c>
      <c r="Q96" s="4" t="s">
        <v>36</v>
      </c>
      <c r="R96" s="8"/>
      <c r="S96" s="8"/>
      <c r="T96" s="17"/>
      <c r="U96" s="7"/>
      <c r="AS96" s="4">
        <v>0</v>
      </c>
      <c r="CG96" t="s">
        <v>4478</v>
      </c>
      <c r="CH96" t="s">
        <v>4479</v>
      </c>
    </row>
    <row r="97" spans="1:86" s="4" customFormat="1" x14ac:dyDescent="0.25">
      <c r="A97" t="s">
        <v>4476</v>
      </c>
      <c r="B97" t="s">
        <v>810</v>
      </c>
      <c r="C97" t="s">
        <v>809</v>
      </c>
      <c r="D97" t="str">
        <f t="shared" si="0"/>
        <v>APARELLS SANITARIS I AIXETERIA|APARELLS SANITARIS|ABOCADOR</v>
      </c>
      <c r="E97" t="s">
        <v>426</v>
      </c>
      <c r="F97"/>
      <c r="G97" s="42"/>
      <c r="H97" s="42"/>
      <c r="I97" s="4" t="s">
        <v>3051</v>
      </c>
      <c r="J97" s="6">
        <v>1</v>
      </c>
      <c r="K97" s="4" t="s">
        <v>4480</v>
      </c>
      <c r="L97" s="4" t="s">
        <v>36</v>
      </c>
      <c r="M97" s="7">
        <v>1</v>
      </c>
      <c r="N97" s="7"/>
      <c r="O97" s="4" t="s">
        <v>36</v>
      </c>
      <c r="P97" s="4" t="s">
        <v>36</v>
      </c>
      <c r="Q97" s="4" t="s">
        <v>36</v>
      </c>
      <c r="R97" s="8"/>
      <c r="S97" s="8"/>
      <c r="T97" s="17"/>
      <c r="U97" s="7"/>
      <c r="AS97" s="4">
        <v>0</v>
      </c>
      <c r="CG97" t="s">
        <v>4478</v>
      </c>
      <c r="CH97" t="s">
        <v>4481</v>
      </c>
    </row>
    <row r="98" spans="1:86" s="4" customFormat="1" x14ac:dyDescent="0.25">
      <c r="A98" t="s">
        <v>4476</v>
      </c>
      <c r="B98" t="s">
        <v>810</v>
      </c>
      <c r="C98" t="s">
        <v>809</v>
      </c>
      <c r="D98" t="str">
        <f t="shared" si="0"/>
        <v>APARELLS SANITARIS I AIXETERIA|APARELLS SANITARIS|ABOCADOR</v>
      </c>
      <c r="E98" t="s">
        <v>426</v>
      </c>
      <c r="F98"/>
      <c r="G98" s="42"/>
      <c r="H98" s="42"/>
      <c r="I98" s="4" t="s">
        <v>3095</v>
      </c>
      <c r="J98" s="6">
        <v>1</v>
      </c>
      <c r="K98" s="4" t="s">
        <v>4482</v>
      </c>
      <c r="L98" s="4" t="s">
        <v>36</v>
      </c>
      <c r="M98" s="7">
        <v>1</v>
      </c>
      <c r="N98" s="7"/>
      <c r="O98" s="4" t="s">
        <v>36</v>
      </c>
      <c r="P98" s="4" t="s">
        <v>36</v>
      </c>
      <c r="Q98" s="4" t="s">
        <v>36</v>
      </c>
      <c r="R98" s="8"/>
      <c r="S98" s="8"/>
      <c r="T98" s="17"/>
      <c r="U98" s="7"/>
      <c r="AS98" s="4">
        <v>0</v>
      </c>
      <c r="CG98" t="s">
        <v>4478</v>
      </c>
      <c r="CH98" t="s">
        <v>4483</v>
      </c>
    </row>
    <row r="99" spans="1:86" s="4" customFormat="1" x14ac:dyDescent="0.25">
      <c r="A99" t="s">
        <v>4476</v>
      </c>
      <c r="B99" t="s">
        <v>810</v>
      </c>
      <c r="C99" t="s">
        <v>809</v>
      </c>
      <c r="D99" t="str">
        <f t="shared" si="0"/>
        <v>APARELLS SANITARIS I AIXETERIA|APARELLS SANITARIS|ABOCADOR</v>
      </c>
      <c r="E99" t="s">
        <v>426</v>
      </c>
      <c r="F99"/>
      <c r="G99" s="42"/>
      <c r="H99" s="42"/>
      <c r="I99" s="4" t="s">
        <v>3132</v>
      </c>
      <c r="J99" s="6">
        <v>2</v>
      </c>
      <c r="K99" s="4" t="s">
        <v>4484</v>
      </c>
      <c r="L99" s="4" t="s">
        <v>36</v>
      </c>
      <c r="M99" s="7">
        <v>1</v>
      </c>
      <c r="N99" s="7"/>
      <c r="O99" s="4" t="s">
        <v>36</v>
      </c>
      <c r="P99" s="4" t="s">
        <v>36</v>
      </c>
      <c r="Q99" s="4" t="s">
        <v>36</v>
      </c>
      <c r="R99" s="8"/>
      <c r="S99" s="8"/>
      <c r="T99" s="17"/>
      <c r="U99" s="7"/>
      <c r="AS99" s="4">
        <v>0</v>
      </c>
      <c r="CG99" t="s">
        <v>4478</v>
      </c>
      <c r="CH99" t="s">
        <v>4485</v>
      </c>
    </row>
    <row r="100" spans="1:86" s="4" customFormat="1" x14ac:dyDescent="0.25">
      <c r="A100" t="s">
        <v>4476</v>
      </c>
      <c r="B100" t="s">
        <v>810</v>
      </c>
      <c r="C100" t="s">
        <v>809</v>
      </c>
      <c r="D100" t="str">
        <f t="shared" si="0"/>
        <v>APARELLS SANITARIS I AIXETERIA|APARELLS SANITARIS|ABOCADOR</v>
      </c>
      <c r="E100" t="s">
        <v>426</v>
      </c>
      <c r="F100"/>
      <c r="G100" s="42"/>
      <c r="H100" s="42"/>
      <c r="I100" s="4" t="s">
        <v>3198</v>
      </c>
      <c r="J100" s="6">
        <v>2</v>
      </c>
      <c r="K100" s="4" t="s">
        <v>4486</v>
      </c>
      <c r="L100" s="4" t="s">
        <v>36</v>
      </c>
      <c r="M100" s="7">
        <v>1</v>
      </c>
      <c r="N100" s="7"/>
      <c r="O100" s="4" t="s">
        <v>36</v>
      </c>
      <c r="P100" s="4" t="s">
        <v>36</v>
      </c>
      <c r="Q100" s="4" t="s">
        <v>36</v>
      </c>
      <c r="R100" s="8"/>
      <c r="S100" s="8"/>
      <c r="T100" s="17"/>
      <c r="U100" s="7"/>
      <c r="AS100" s="4">
        <v>0</v>
      </c>
      <c r="CG100" t="s">
        <v>4478</v>
      </c>
      <c r="CH100" t="s">
        <v>4487</v>
      </c>
    </row>
    <row r="101" spans="1:86" s="4" customFormat="1" x14ac:dyDescent="0.25">
      <c r="A101" t="s">
        <v>4488</v>
      </c>
      <c r="B101" t="s">
        <v>813</v>
      </c>
      <c r="C101" t="s">
        <v>812</v>
      </c>
      <c r="D101" t="str">
        <f t="shared" si="0"/>
        <v>APARELLS SANITARIS I AIXETERIA|APARELLS SANITARIS|LAVABOS</v>
      </c>
      <c r="E101" t="s">
        <v>426</v>
      </c>
      <c r="F101"/>
      <c r="G101" s="42"/>
      <c r="H101" s="42"/>
      <c r="I101" s="4" t="s">
        <v>2885</v>
      </c>
      <c r="J101" s="6">
        <v>4</v>
      </c>
      <c r="K101" s="4" t="s">
        <v>4489</v>
      </c>
      <c r="L101" s="4" t="s">
        <v>36</v>
      </c>
      <c r="M101" s="7">
        <v>1</v>
      </c>
      <c r="N101" s="7"/>
      <c r="O101" s="4" t="s">
        <v>36</v>
      </c>
      <c r="P101" s="4" t="s">
        <v>36</v>
      </c>
      <c r="Q101" s="4" t="s">
        <v>36</v>
      </c>
      <c r="R101" s="8"/>
      <c r="S101" s="8"/>
      <c r="T101" s="17"/>
      <c r="U101" s="7"/>
      <c r="AS101" s="4">
        <v>0</v>
      </c>
      <c r="CG101" t="s">
        <v>4490</v>
      </c>
      <c r="CH101" t="s">
        <v>4491</v>
      </c>
    </row>
    <row r="102" spans="1:86" s="4" customFormat="1" x14ac:dyDescent="0.25">
      <c r="A102" t="s">
        <v>4492</v>
      </c>
      <c r="B102" t="s">
        <v>825</v>
      </c>
      <c r="C102" t="s">
        <v>824</v>
      </c>
      <c r="D102" t="str">
        <f t="shared" si="0"/>
        <v>APARELLS SANITARIS I AIXETERIA|AIXETERIA|FLUXORS</v>
      </c>
      <c r="E102" t="s">
        <v>426</v>
      </c>
      <c r="F102"/>
      <c r="G102" s="42"/>
      <c r="H102" s="42"/>
      <c r="I102" s="4" t="s">
        <v>2885</v>
      </c>
      <c r="J102" s="6">
        <v>5</v>
      </c>
      <c r="K102" s="4" t="s">
        <v>4493</v>
      </c>
      <c r="L102" s="4" t="s">
        <v>36</v>
      </c>
      <c r="M102" s="7">
        <v>1</v>
      </c>
      <c r="N102" s="7"/>
      <c r="O102" s="4" t="s">
        <v>36</v>
      </c>
      <c r="P102" s="4" t="s">
        <v>36</v>
      </c>
      <c r="Q102" s="4" t="s">
        <v>36</v>
      </c>
      <c r="R102" s="8"/>
      <c r="S102" s="8"/>
      <c r="T102" s="17"/>
      <c r="U102" s="7"/>
      <c r="AS102" s="4">
        <v>0</v>
      </c>
      <c r="CG102" t="s">
        <v>4494</v>
      </c>
      <c r="CH102" t="s">
        <v>4495</v>
      </c>
    </row>
    <row r="103" spans="1:86" s="4" customFormat="1" x14ac:dyDescent="0.25">
      <c r="A103" t="s">
        <v>4496</v>
      </c>
      <c r="B103" t="s">
        <v>828</v>
      </c>
      <c r="C103" t="s">
        <v>827</v>
      </c>
      <c r="D103" t="str">
        <f t="shared" si="0"/>
        <v>APARELLS SANITARIS I AIXETERIA|AIXETERIA|AIXETES ACS</v>
      </c>
      <c r="E103" t="s">
        <v>434</v>
      </c>
      <c r="F103"/>
      <c r="G103" s="42"/>
      <c r="H103" s="42"/>
      <c r="I103" s="4" t="s">
        <v>2885</v>
      </c>
      <c r="J103" s="6">
        <v>2</v>
      </c>
      <c r="K103" s="4" t="s">
        <v>4497</v>
      </c>
      <c r="L103" s="4" t="s">
        <v>36</v>
      </c>
      <c r="M103" s="7">
        <v>1</v>
      </c>
      <c r="N103" s="7"/>
      <c r="O103" s="4" t="s">
        <v>36</v>
      </c>
      <c r="P103" s="4" t="s">
        <v>36</v>
      </c>
      <c r="Q103" s="4" t="s">
        <v>36</v>
      </c>
      <c r="R103" s="8"/>
      <c r="S103" s="8"/>
      <c r="T103" s="17"/>
      <c r="U103" s="7"/>
      <c r="V103" s="4" t="s">
        <v>4499</v>
      </c>
      <c r="AS103" s="4">
        <v>0</v>
      </c>
      <c r="AU103" s="4" t="s">
        <v>4498</v>
      </c>
      <c r="CG103" t="s">
        <v>4500</v>
      </c>
      <c r="CH103" t="s">
        <v>4501</v>
      </c>
    </row>
    <row r="104" spans="1:86" s="4" customFormat="1" x14ac:dyDescent="0.25">
      <c r="A104" t="s">
        <v>4496</v>
      </c>
      <c r="B104" t="s">
        <v>828</v>
      </c>
      <c r="C104" t="s">
        <v>827</v>
      </c>
      <c r="D104" t="str">
        <f t="shared" si="0"/>
        <v>APARELLS SANITARIS I AIXETERIA|AIXETERIA|AIXETES ACS</v>
      </c>
      <c r="E104" t="s">
        <v>434</v>
      </c>
      <c r="F104"/>
      <c r="G104" s="42"/>
      <c r="H104" s="42"/>
      <c r="I104" s="4" t="s">
        <v>3051</v>
      </c>
      <c r="J104" s="6">
        <v>4</v>
      </c>
      <c r="K104" s="4" t="s">
        <v>4502</v>
      </c>
      <c r="L104" s="4" t="s">
        <v>36</v>
      </c>
      <c r="M104" s="7">
        <v>1</v>
      </c>
      <c r="N104" s="7"/>
      <c r="O104" s="4" t="s">
        <v>36</v>
      </c>
      <c r="P104" s="4" t="s">
        <v>36</v>
      </c>
      <c r="Q104" s="4" t="s">
        <v>36</v>
      </c>
      <c r="R104" s="8"/>
      <c r="S104" s="8"/>
      <c r="T104" s="17"/>
      <c r="U104" s="7"/>
      <c r="V104" s="4" t="s">
        <v>4499</v>
      </c>
      <c r="AS104" s="4">
        <v>0</v>
      </c>
      <c r="AU104" s="4" t="s">
        <v>4498</v>
      </c>
      <c r="CG104" t="s">
        <v>4500</v>
      </c>
      <c r="CH104" t="s">
        <v>4503</v>
      </c>
    </row>
    <row r="105" spans="1:86" s="4" customFormat="1" x14ac:dyDescent="0.25">
      <c r="A105" t="s">
        <v>4504</v>
      </c>
      <c r="B105" t="s">
        <v>831</v>
      </c>
      <c r="C105" t="s">
        <v>830</v>
      </c>
      <c r="D105" t="str">
        <f t="shared" si="0"/>
        <v>APARELLS SANITARIS I AIXETERIA|AIXETERIA|AIXETES AFS</v>
      </c>
      <c r="E105" t="s">
        <v>434</v>
      </c>
      <c r="F105"/>
      <c r="G105" s="42"/>
      <c r="H105" s="42"/>
      <c r="I105" s="4" t="s">
        <v>2885</v>
      </c>
      <c r="J105" s="6">
        <v>6</v>
      </c>
      <c r="K105" s="4" t="s">
        <v>4505</v>
      </c>
      <c r="L105" s="4" t="s">
        <v>36</v>
      </c>
      <c r="M105" s="7">
        <v>1</v>
      </c>
      <c r="N105" s="7"/>
      <c r="O105" s="4" t="s">
        <v>36</v>
      </c>
      <c r="P105" s="4" t="s">
        <v>36</v>
      </c>
      <c r="Q105" s="4" t="s">
        <v>36</v>
      </c>
      <c r="R105" s="8"/>
      <c r="S105" s="8"/>
      <c r="T105" s="17"/>
      <c r="U105" s="7"/>
      <c r="V105" s="4" t="s">
        <v>4499</v>
      </c>
      <c r="AS105" s="4">
        <v>0</v>
      </c>
      <c r="AU105" s="4" t="s">
        <v>4498</v>
      </c>
      <c r="CG105" t="s">
        <v>4506</v>
      </c>
      <c r="CH105" t="s">
        <v>4507</v>
      </c>
    </row>
    <row r="106" spans="1:86" s="4" customFormat="1" x14ac:dyDescent="0.25">
      <c r="A106" t="s">
        <v>4504</v>
      </c>
      <c r="B106" t="s">
        <v>831</v>
      </c>
      <c r="C106" t="s">
        <v>830</v>
      </c>
      <c r="D106" t="str">
        <f t="shared" si="0"/>
        <v>APARELLS SANITARIS I AIXETERIA|AIXETERIA|AIXETES AFS</v>
      </c>
      <c r="E106" t="s">
        <v>434</v>
      </c>
      <c r="F106"/>
      <c r="G106" s="42"/>
      <c r="H106" s="42"/>
      <c r="I106" s="4" t="s">
        <v>3095</v>
      </c>
      <c r="J106" s="6">
        <v>1</v>
      </c>
      <c r="K106" s="4" t="s">
        <v>4508</v>
      </c>
      <c r="L106" s="4" t="s">
        <v>36</v>
      </c>
      <c r="M106" s="7">
        <v>1</v>
      </c>
      <c r="N106" s="7"/>
      <c r="O106" s="4" t="s">
        <v>36</v>
      </c>
      <c r="P106" s="4" t="s">
        <v>36</v>
      </c>
      <c r="Q106" s="4" t="s">
        <v>36</v>
      </c>
      <c r="R106" s="8"/>
      <c r="S106" s="8"/>
      <c r="T106" s="17"/>
      <c r="U106" s="7"/>
      <c r="V106" s="4" t="s">
        <v>4499</v>
      </c>
      <c r="AS106" s="4">
        <v>0</v>
      </c>
      <c r="AU106" s="4" t="s">
        <v>4498</v>
      </c>
      <c r="CG106" t="s">
        <v>4506</v>
      </c>
      <c r="CH106" t="s">
        <v>4509</v>
      </c>
    </row>
    <row r="107" spans="1:86" s="4" customFormat="1" x14ac:dyDescent="0.25">
      <c r="A107" t="s">
        <v>4504</v>
      </c>
      <c r="B107" t="s">
        <v>831</v>
      </c>
      <c r="C107" t="s">
        <v>830</v>
      </c>
      <c r="D107" t="str">
        <f t="shared" si="0"/>
        <v>APARELLS SANITARIS I AIXETERIA|AIXETERIA|AIXETES AFS</v>
      </c>
      <c r="E107" t="s">
        <v>434</v>
      </c>
      <c r="F107"/>
      <c r="G107" s="42"/>
      <c r="H107" s="42"/>
      <c r="I107" s="4" t="s">
        <v>3132</v>
      </c>
      <c r="J107" s="6">
        <v>2</v>
      </c>
      <c r="K107" s="4" t="s">
        <v>4510</v>
      </c>
      <c r="L107" s="4" t="s">
        <v>36</v>
      </c>
      <c r="M107" s="7">
        <v>1</v>
      </c>
      <c r="N107" s="7"/>
      <c r="O107" s="4" t="s">
        <v>36</v>
      </c>
      <c r="P107" s="4" t="s">
        <v>36</v>
      </c>
      <c r="Q107" s="4" t="s">
        <v>36</v>
      </c>
      <c r="R107" s="8"/>
      <c r="S107" s="8"/>
      <c r="T107" s="17"/>
      <c r="U107" s="7"/>
      <c r="V107" s="4" t="s">
        <v>4499</v>
      </c>
      <c r="AS107" s="4">
        <v>0</v>
      </c>
      <c r="AU107" s="4" t="s">
        <v>4498</v>
      </c>
      <c r="CG107" t="s">
        <v>4506</v>
      </c>
      <c r="CH107" t="s">
        <v>4511</v>
      </c>
    </row>
    <row r="108" spans="1:86" s="4" customFormat="1" x14ac:dyDescent="0.25">
      <c r="A108" t="s">
        <v>4504</v>
      </c>
      <c r="B108" t="s">
        <v>831</v>
      </c>
      <c r="C108" t="s">
        <v>830</v>
      </c>
      <c r="D108" t="str">
        <f t="shared" si="0"/>
        <v>APARELLS SANITARIS I AIXETERIA|AIXETERIA|AIXETES AFS</v>
      </c>
      <c r="E108" t="s">
        <v>434</v>
      </c>
      <c r="F108"/>
      <c r="G108" s="42"/>
      <c r="H108" s="42"/>
      <c r="I108" s="4" t="s">
        <v>3198</v>
      </c>
      <c r="J108" s="6">
        <v>2</v>
      </c>
      <c r="K108" s="4" t="s">
        <v>4512</v>
      </c>
      <c r="L108" s="4" t="s">
        <v>36</v>
      </c>
      <c r="M108" s="7">
        <v>1</v>
      </c>
      <c r="N108" s="7"/>
      <c r="O108" s="4" t="s">
        <v>36</v>
      </c>
      <c r="P108" s="4" t="s">
        <v>36</v>
      </c>
      <c r="Q108" s="4" t="s">
        <v>36</v>
      </c>
      <c r="R108" s="8"/>
      <c r="S108" s="8"/>
      <c r="T108" s="17"/>
      <c r="U108" s="7"/>
      <c r="V108" s="4" t="s">
        <v>4499</v>
      </c>
      <c r="AS108" s="4">
        <v>0</v>
      </c>
      <c r="AU108" s="4" t="s">
        <v>4498</v>
      </c>
      <c r="CG108" t="s">
        <v>4506</v>
      </c>
      <c r="CH108" t="s">
        <v>4513</v>
      </c>
    </row>
    <row r="109" spans="1:86" s="4" customFormat="1" x14ac:dyDescent="0.25">
      <c r="A109" t="s">
        <v>4514</v>
      </c>
      <c r="B109" t="s">
        <v>1239</v>
      </c>
      <c r="C109" t="s">
        <v>1238</v>
      </c>
      <c r="D109" t="str">
        <f t="shared" si="0"/>
        <v>ACCESOS|PORTES AUTOMÀTIQUES|MECANISMES CORREDISSOS</v>
      </c>
      <c r="E109" t="s">
        <v>438</v>
      </c>
      <c r="F109"/>
      <c r="G109" s="42"/>
      <c r="H109" s="42"/>
      <c r="I109" s="4" t="s">
        <v>2885</v>
      </c>
      <c r="J109" s="6">
        <v>1</v>
      </c>
      <c r="K109" s="4" t="s">
        <v>4515</v>
      </c>
      <c r="L109" s="4" t="s">
        <v>36</v>
      </c>
      <c r="M109" s="7">
        <v>1</v>
      </c>
      <c r="N109" s="7"/>
      <c r="O109" s="4" t="s">
        <v>4516</v>
      </c>
      <c r="P109" s="4" t="s">
        <v>4517</v>
      </c>
      <c r="Q109" s="4" t="s">
        <v>36</v>
      </c>
      <c r="R109" s="8"/>
      <c r="S109" s="8"/>
      <c r="T109" s="17"/>
      <c r="U109" s="7"/>
      <c r="AV109" s="4">
        <v>25</v>
      </c>
      <c r="CG109" t="s">
        <v>4518</v>
      </c>
      <c r="CH109" t="s">
        <v>4519</v>
      </c>
    </row>
    <row r="110" spans="1:86" s="4" customFormat="1" x14ac:dyDescent="0.25">
      <c r="A110" t="s">
        <v>4514</v>
      </c>
      <c r="B110" t="s">
        <v>1239</v>
      </c>
      <c r="C110" t="s">
        <v>1238</v>
      </c>
      <c r="D110" t="str">
        <f t="shared" si="0"/>
        <v>ACCESOS|PORTES AUTOMÀTIQUES|MECANISMES CORREDISSOS</v>
      </c>
      <c r="E110" t="s">
        <v>438</v>
      </c>
      <c r="F110"/>
      <c r="G110" s="42"/>
      <c r="H110" s="42"/>
      <c r="I110" s="4" t="s">
        <v>2885</v>
      </c>
      <c r="J110" s="6">
        <v>1</v>
      </c>
      <c r="K110" s="4" t="s">
        <v>4520</v>
      </c>
      <c r="L110" s="4" t="s">
        <v>36</v>
      </c>
      <c r="M110" s="7">
        <v>1</v>
      </c>
      <c r="N110" s="7"/>
      <c r="O110" s="4" t="s">
        <v>4516</v>
      </c>
      <c r="P110" s="4" t="s">
        <v>4517</v>
      </c>
      <c r="Q110" s="4" t="s">
        <v>36</v>
      </c>
      <c r="R110" s="8"/>
      <c r="S110" s="8"/>
      <c r="T110" s="17"/>
      <c r="U110" s="7"/>
      <c r="AV110" s="4">
        <v>25</v>
      </c>
      <c r="CG110" t="s">
        <v>4518</v>
      </c>
      <c r="CH110" t="s">
        <v>4521</v>
      </c>
    </row>
    <row r="111" spans="1:86" s="4" customFormat="1" x14ac:dyDescent="0.25">
      <c r="A111" t="s">
        <v>4514</v>
      </c>
      <c r="B111" t="s">
        <v>1239</v>
      </c>
      <c r="C111" t="s">
        <v>1238</v>
      </c>
      <c r="D111" t="str">
        <f t="shared" si="0"/>
        <v>ACCESOS|PORTES AUTOMÀTIQUES|MECANISMES CORREDISSOS</v>
      </c>
      <c r="E111" t="s">
        <v>438</v>
      </c>
      <c r="F111"/>
      <c r="G111" s="42"/>
      <c r="H111" s="42"/>
      <c r="I111" s="4" t="s">
        <v>2885</v>
      </c>
      <c r="J111" s="6">
        <v>1</v>
      </c>
      <c r="K111" s="4" t="s">
        <v>4522</v>
      </c>
      <c r="L111" s="4" t="s">
        <v>36</v>
      </c>
      <c r="M111" s="7">
        <v>1</v>
      </c>
      <c r="N111" s="7"/>
      <c r="O111" s="4" t="s">
        <v>4523</v>
      </c>
      <c r="P111" s="4" t="s">
        <v>4517</v>
      </c>
      <c r="Q111" s="4" t="s">
        <v>36</v>
      </c>
      <c r="R111" s="8"/>
      <c r="S111" s="8"/>
      <c r="T111" s="17"/>
      <c r="U111" s="7"/>
      <c r="AV111" s="4">
        <v>25</v>
      </c>
      <c r="CG111" t="s">
        <v>4518</v>
      </c>
      <c r="CH111" t="s">
        <v>4524</v>
      </c>
    </row>
    <row r="112" spans="1:86" s="4" customFormat="1" x14ac:dyDescent="0.25">
      <c r="A112" t="s">
        <v>4514</v>
      </c>
      <c r="B112" t="s">
        <v>1239</v>
      </c>
      <c r="C112" t="s">
        <v>1238</v>
      </c>
      <c r="D112" t="str">
        <f t="shared" si="0"/>
        <v>ACCESOS|PORTES AUTOMÀTIQUES|MECANISMES CORREDISSOS</v>
      </c>
      <c r="E112" t="s">
        <v>438</v>
      </c>
      <c r="F112"/>
      <c r="G112" s="42"/>
      <c r="H112" s="42"/>
      <c r="I112" s="4" t="s">
        <v>2885</v>
      </c>
      <c r="J112" s="6">
        <v>1</v>
      </c>
      <c r="K112" s="4" t="s">
        <v>4525</v>
      </c>
      <c r="L112" s="4" t="s">
        <v>36</v>
      </c>
      <c r="M112" s="7">
        <v>1</v>
      </c>
      <c r="N112" s="7"/>
      <c r="O112" s="4" t="s">
        <v>4516</v>
      </c>
      <c r="P112" s="4" t="s">
        <v>4517</v>
      </c>
      <c r="Q112" s="4" t="s">
        <v>36</v>
      </c>
      <c r="R112" s="8"/>
      <c r="S112" s="8"/>
      <c r="T112" s="17"/>
      <c r="U112" s="7"/>
      <c r="AV112" s="4">
        <v>25</v>
      </c>
      <c r="CG112" t="s">
        <v>4518</v>
      </c>
      <c r="CH112" t="s">
        <v>4526</v>
      </c>
    </row>
    <row r="113" spans="1:86" s="4" customFormat="1" x14ac:dyDescent="0.25">
      <c r="A113" t="s">
        <v>4514</v>
      </c>
      <c r="B113" t="s">
        <v>1239</v>
      </c>
      <c r="C113" t="s">
        <v>1238</v>
      </c>
      <c r="D113" t="str">
        <f t="shared" si="0"/>
        <v>ACCESOS|PORTES AUTOMÀTIQUES|MECANISMES CORREDISSOS</v>
      </c>
      <c r="E113" t="s">
        <v>438</v>
      </c>
      <c r="F113"/>
      <c r="G113" s="42"/>
      <c r="H113" s="42"/>
      <c r="I113" s="4" t="s">
        <v>2885</v>
      </c>
      <c r="J113" s="6">
        <v>1</v>
      </c>
      <c r="K113" s="4" t="s">
        <v>4522</v>
      </c>
      <c r="L113" s="4" t="s">
        <v>36</v>
      </c>
      <c r="M113" s="7">
        <v>1</v>
      </c>
      <c r="N113" s="7"/>
      <c r="O113" s="4" t="s">
        <v>4523</v>
      </c>
      <c r="P113" s="4" t="s">
        <v>4517</v>
      </c>
      <c r="Q113" s="4" t="s">
        <v>36</v>
      </c>
      <c r="R113" s="8"/>
      <c r="S113" s="8"/>
      <c r="T113" s="17"/>
      <c r="U113" s="7"/>
      <c r="AV113" s="4">
        <v>25</v>
      </c>
      <c r="CG113" t="s">
        <v>4518</v>
      </c>
      <c r="CH113" t="s">
        <v>4527</v>
      </c>
    </row>
    <row r="114" spans="1:86" s="4" customFormat="1" x14ac:dyDescent="0.25">
      <c r="A114" t="s">
        <v>4514</v>
      </c>
      <c r="B114" t="s">
        <v>1239</v>
      </c>
      <c r="C114" t="s">
        <v>1238</v>
      </c>
      <c r="D114" t="str">
        <f t="shared" si="0"/>
        <v>ACCESOS|PORTES AUTOMÀTIQUES|MECANISMES CORREDISSOS</v>
      </c>
      <c r="E114" t="s">
        <v>438</v>
      </c>
      <c r="F114"/>
      <c r="G114" s="42"/>
      <c r="H114" s="42"/>
      <c r="I114" s="4" t="s">
        <v>2885</v>
      </c>
      <c r="J114" s="6">
        <v>1</v>
      </c>
      <c r="K114" s="4" t="s">
        <v>4528</v>
      </c>
      <c r="L114" s="4" t="s">
        <v>36</v>
      </c>
      <c r="M114" s="7">
        <v>1</v>
      </c>
      <c r="N114" s="7"/>
      <c r="O114" s="4" t="s">
        <v>4516</v>
      </c>
      <c r="P114" s="4" t="s">
        <v>4517</v>
      </c>
      <c r="Q114" s="4" t="s">
        <v>36</v>
      </c>
      <c r="R114" s="8"/>
      <c r="S114" s="8"/>
      <c r="T114" s="17"/>
      <c r="U114" s="7"/>
      <c r="AV114" s="4">
        <v>25</v>
      </c>
      <c r="CG114" t="s">
        <v>4518</v>
      </c>
      <c r="CH114" t="s">
        <v>4529</v>
      </c>
    </row>
    <row r="115" spans="1:86" s="4" customFormat="1" x14ac:dyDescent="0.25">
      <c r="A115" t="s">
        <v>4530</v>
      </c>
      <c r="B115" t="s">
        <v>1008</v>
      </c>
      <c r="C115" t="s">
        <v>1007</v>
      </c>
      <c r="D115" t="str">
        <f t="shared" si="0"/>
        <v>SEGURETAT|EQUIPS D'INSPECCIÓ PER RAIGS X</v>
      </c>
      <c r="E115" t="s">
        <v>444</v>
      </c>
      <c r="F115"/>
      <c r="G115" s="42"/>
      <c r="H115" s="42"/>
      <c r="I115" s="4" t="s">
        <v>2885</v>
      </c>
      <c r="J115" s="6">
        <v>1</v>
      </c>
      <c r="K115" s="4" t="s">
        <v>4531</v>
      </c>
      <c r="L115" s="4" t="s">
        <v>36</v>
      </c>
      <c r="M115" s="7">
        <v>1</v>
      </c>
      <c r="N115" s="7"/>
      <c r="O115" s="4" t="s">
        <v>4532</v>
      </c>
      <c r="P115" s="4" t="s">
        <v>4533</v>
      </c>
      <c r="Q115" s="4" t="s">
        <v>4534</v>
      </c>
      <c r="R115" s="8"/>
      <c r="S115" s="8"/>
      <c r="T115" s="17"/>
      <c r="U115" s="7"/>
      <c r="CG115" t="s">
        <v>4535</v>
      </c>
      <c r="CH115" t="s">
        <v>4536</v>
      </c>
    </row>
    <row r="116" spans="1:86" s="4" customFormat="1" x14ac:dyDescent="0.25">
      <c r="A116" t="s">
        <v>4537</v>
      </c>
      <c r="B116" t="s">
        <v>4538</v>
      </c>
      <c r="C116" t="s">
        <v>1010</v>
      </c>
      <c r="D116" t="str">
        <f t="shared" si="0"/>
        <v>SEGURETAT|ARCS DE DETECCIÓ</v>
      </c>
      <c r="E116" t="s">
        <v>444</v>
      </c>
      <c r="F116"/>
      <c r="G116" s="42"/>
      <c r="H116" s="42"/>
      <c r="I116" s="4" t="s">
        <v>2885</v>
      </c>
      <c r="J116" s="6">
        <v>1</v>
      </c>
      <c r="K116" s="4" t="s">
        <v>4539</v>
      </c>
      <c r="L116" s="4" t="s">
        <v>36</v>
      </c>
      <c r="M116" s="7">
        <v>1</v>
      </c>
      <c r="N116" s="7"/>
      <c r="O116" s="4" t="s">
        <v>4540</v>
      </c>
      <c r="P116" s="4" t="s">
        <v>4541</v>
      </c>
      <c r="Q116" s="4" t="s">
        <v>4542</v>
      </c>
      <c r="R116" s="8"/>
      <c r="S116" s="8"/>
      <c r="T116" s="17"/>
      <c r="U116" s="7"/>
      <c r="CG116" t="s">
        <v>4543</v>
      </c>
      <c r="CH116" t="s">
        <v>4544</v>
      </c>
    </row>
    <row r="117" spans="1:86" s="4" customFormat="1" x14ac:dyDescent="0.25">
      <c r="A117" t="s">
        <v>4545</v>
      </c>
      <c r="B117" t="s">
        <v>4546</v>
      </c>
      <c r="C117" t="s">
        <v>1147</v>
      </c>
      <c r="D117" t="str">
        <f t="shared" si="0"/>
        <v>EQUIPS COMUNICACIONS|CIRCUIT TANCAT TELEVISIÓ|CONTROL CÀMERES</v>
      </c>
      <c r="E117" t="s">
        <v>444</v>
      </c>
      <c r="F117"/>
      <c r="G117" s="42"/>
      <c r="H117" s="42"/>
      <c r="I117" s="4" t="s">
        <v>2885</v>
      </c>
      <c r="J117" s="6">
        <v>1</v>
      </c>
      <c r="K117" s="4" t="s">
        <v>4547</v>
      </c>
      <c r="L117" s="4" t="s">
        <v>36</v>
      </c>
      <c r="M117" s="7">
        <v>1</v>
      </c>
      <c r="N117" s="7"/>
      <c r="O117" s="4" t="s">
        <v>36</v>
      </c>
      <c r="P117" s="4" t="s">
        <v>36</v>
      </c>
      <c r="Q117" s="4" t="s">
        <v>36</v>
      </c>
      <c r="R117" s="8"/>
      <c r="S117" s="8"/>
      <c r="T117" s="17"/>
      <c r="U117" s="7"/>
      <c r="CG117" t="s">
        <v>4548</v>
      </c>
      <c r="CH117" t="s">
        <v>4549</v>
      </c>
    </row>
    <row r="118" spans="1:86" s="4" customFormat="1" x14ac:dyDescent="0.25">
      <c r="A118" t="s">
        <v>4550</v>
      </c>
      <c r="B118" t="s">
        <v>4551</v>
      </c>
      <c r="C118" t="s">
        <v>1150</v>
      </c>
      <c r="D118" t="str">
        <f t="shared" si="0"/>
        <v>EQUIPS COMUNICACIONS|CIRCUIT TANCAT TELEVISIÓ|CÀMARES</v>
      </c>
      <c r="E118" t="s">
        <v>444</v>
      </c>
      <c r="F118"/>
      <c r="G118" s="42"/>
      <c r="H118" s="42"/>
      <c r="I118" s="4" t="s">
        <v>2885</v>
      </c>
      <c r="J118" s="6">
        <v>4</v>
      </c>
      <c r="K118" s="4" t="s">
        <v>4552</v>
      </c>
      <c r="L118" s="4" t="s">
        <v>36</v>
      </c>
      <c r="M118" s="7">
        <v>1</v>
      </c>
      <c r="N118" s="7"/>
      <c r="O118" s="4" t="s">
        <v>36</v>
      </c>
      <c r="P118" s="4" t="s">
        <v>36</v>
      </c>
      <c r="Q118" s="4" t="s">
        <v>36</v>
      </c>
      <c r="R118" s="8"/>
      <c r="S118" s="8"/>
      <c r="T118" s="17"/>
      <c r="U118" s="7"/>
      <c r="CG118" t="s">
        <v>4553</v>
      </c>
      <c r="CH118" t="s">
        <v>4554</v>
      </c>
    </row>
    <row r="119" spans="1:86" s="4" customFormat="1" x14ac:dyDescent="0.25">
      <c r="A119" t="s">
        <v>4550</v>
      </c>
      <c r="B119" t="s">
        <v>4551</v>
      </c>
      <c r="C119" t="s">
        <v>1150</v>
      </c>
      <c r="D119" t="str">
        <f t="shared" si="0"/>
        <v>EQUIPS COMUNICACIONS|CIRCUIT TANCAT TELEVISIÓ|CÀMARES</v>
      </c>
      <c r="E119" t="s">
        <v>444</v>
      </c>
      <c r="F119"/>
      <c r="G119" s="42"/>
      <c r="H119" s="42"/>
      <c r="I119" s="4" t="s">
        <v>3132</v>
      </c>
      <c r="J119" s="6">
        <v>2</v>
      </c>
      <c r="K119" s="4" t="s">
        <v>4555</v>
      </c>
      <c r="L119" s="4" t="s">
        <v>36</v>
      </c>
      <c r="M119" s="7">
        <v>1</v>
      </c>
      <c r="N119" s="7"/>
      <c r="O119" s="4" t="s">
        <v>36</v>
      </c>
      <c r="P119" s="4" t="s">
        <v>36</v>
      </c>
      <c r="Q119" s="4" t="s">
        <v>36</v>
      </c>
      <c r="R119" s="8"/>
      <c r="S119" s="8"/>
      <c r="T119" s="17"/>
      <c r="U119" s="7"/>
      <c r="CG119" t="s">
        <v>4553</v>
      </c>
      <c r="CH119" t="s">
        <v>4556</v>
      </c>
    </row>
    <row r="120" spans="1:86" s="4" customFormat="1" x14ac:dyDescent="0.25">
      <c r="A120" t="s">
        <v>4550</v>
      </c>
      <c r="B120" t="s">
        <v>4551</v>
      </c>
      <c r="C120" t="s">
        <v>1150</v>
      </c>
      <c r="D120" t="str">
        <f t="shared" si="0"/>
        <v>EQUIPS COMUNICACIONS|CIRCUIT TANCAT TELEVISIÓ|CÀMARES</v>
      </c>
      <c r="E120" t="s">
        <v>444</v>
      </c>
      <c r="F120"/>
      <c r="G120" s="42"/>
      <c r="H120" s="42"/>
      <c r="I120" s="4" t="s">
        <v>3198</v>
      </c>
      <c r="J120" s="6">
        <v>2</v>
      </c>
      <c r="K120" s="4" t="s">
        <v>4557</v>
      </c>
      <c r="L120" s="4" t="s">
        <v>36</v>
      </c>
      <c r="M120" s="7">
        <v>1</v>
      </c>
      <c r="N120" s="7"/>
      <c r="O120" s="4" t="s">
        <v>36</v>
      </c>
      <c r="P120" s="4" t="s">
        <v>36</v>
      </c>
      <c r="Q120" s="4" t="s">
        <v>36</v>
      </c>
      <c r="R120" s="8"/>
      <c r="S120" s="8"/>
      <c r="T120" s="17"/>
      <c r="U120" s="7"/>
      <c r="CG120" t="s">
        <v>4553</v>
      </c>
      <c r="CH120" t="s">
        <v>4558</v>
      </c>
    </row>
    <row r="121" spans="1:86" s="4" customFormat="1" x14ac:dyDescent="0.25">
      <c r="A121" t="s">
        <v>4550</v>
      </c>
      <c r="B121" t="s">
        <v>4551</v>
      </c>
      <c r="C121" t="s">
        <v>1150</v>
      </c>
      <c r="D121" t="str">
        <f t="shared" si="0"/>
        <v>EQUIPS COMUNICACIONS|CIRCUIT TANCAT TELEVISIÓ|CÀMARES</v>
      </c>
      <c r="E121" t="s">
        <v>444</v>
      </c>
      <c r="F121"/>
      <c r="G121" s="42"/>
      <c r="H121" s="42"/>
      <c r="I121" s="4" t="s">
        <v>3340</v>
      </c>
      <c r="J121" s="6">
        <v>1</v>
      </c>
      <c r="K121" s="4" t="s">
        <v>4559</v>
      </c>
      <c r="L121" s="4" t="s">
        <v>36</v>
      </c>
      <c r="M121" s="7">
        <v>1</v>
      </c>
      <c r="N121" s="7"/>
      <c r="O121" s="4" t="s">
        <v>36</v>
      </c>
      <c r="P121" s="4" t="s">
        <v>36</v>
      </c>
      <c r="Q121" s="4" t="s">
        <v>36</v>
      </c>
      <c r="R121" s="8"/>
      <c r="S121" s="8"/>
      <c r="T121" s="17"/>
      <c r="U121" s="7"/>
      <c r="CG121" t="s">
        <v>4553</v>
      </c>
      <c r="CH121" t="s">
        <v>4560</v>
      </c>
    </row>
    <row r="122" spans="1:86" s="4" customFormat="1" x14ac:dyDescent="0.25">
      <c r="A122" t="s">
        <v>4561</v>
      </c>
      <c r="B122" t="s">
        <v>4189</v>
      </c>
      <c r="C122" t="s">
        <v>2007</v>
      </c>
      <c r="D122" t="str">
        <f t="shared" si="0"/>
        <v>SISTEMA INFORMACIÓ ENERGÈTICA|ELEMENTS DE CAMP|COMPTADOR ELÈCTRIC</v>
      </c>
      <c r="E122" t="s">
        <v>412</v>
      </c>
      <c r="F122"/>
      <c r="G122" s="42"/>
      <c r="H122" s="42"/>
      <c r="I122" s="4" t="s">
        <v>3618</v>
      </c>
      <c r="J122" s="6">
        <v>1</v>
      </c>
      <c r="K122" s="4" t="s">
        <v>4562</v>
      </c>
      <c r="L122" s="4" t="s">
        <v>36</v>
      </c>
      <c r="M122" s="7">
        <v>1</v>
      </c>
      <c r="N122" s="7"/>
      <c r="O122" s="4" t="s">
        <v>36</v>
      </c>
      <c r="P122" s="4" t="s">
        <v>36</v>
      </c>
      <c r="Q122" s="4" t="s">
        <v>36</v>
      </c>
      <c r="R122" s="8"/>
      <c r="S122" s="8">
        <v>42979</v>
      </c>
      <c r="T122" s="17"/>
      <c r="U122" s="7"/>
      <c r="CG122" t="s">
        <v>4563</v>
      </c>
      <c r="CH122" t="s">
        <v>4564</v>
      </c>
    </row>
    <row r="123" spans="1:86" s="4" customFormat="1" x14ac:dyDescent="0.25">
      <c r="A123" t="s">
        <v>4565</v>
      </c>
      <c r="B123" t="s">
        <v>4194</v>
      </c>
      <c r="C123" t="s">
        <v>2187</v>
      </c>
      <c r="D123" t="str">
        <f t="shared" si="0"/>
        <v>SISTEMA DE CONTROL|ELEMENTS DE CAMP|DETECTOR PRESÈNCIA</v>
      </c>
      <c r="E123" t="s">
        <v>412</v>
      </c>
      <c r="F123"/>
      <c r="G123" s="42"/>
      <c r="H123" s="42"/>
      <c r="I123" s="4" t="s">
        <v>3618</v>
      </c>
      <c r="J123" s="6">
        <v>2</v>
      </c>
      <c r="K123" s="4" t="s">
        <v>4566</v>
      </c>
      <c r="L123" s="4" t="s">
        <v>36</v>
      </c>
      <c r="M123" s="7">
        <v>1</v>
      </c>
      <c r="N123" s="7"/>
      <c r="O123" s="4" t="s">
        <v>36</v>
      </c>
      <c r="P123" s="4" t="s">
        <v>36</v>
      </c>
      <c r="Q123" s="4" t="s">
        <v>36</v>
      </c>
      <c r="R123" s="8"/>
      <c r="S123" s="8">
        <v>42979</v>
      </c>
      <c r="T123" s="17"/>
      <c r="U123" s="7"/>
      <c r="CG123" t="s">
        <v>4567</v>
      </c>
      <c r="CH123" t="s">
        <v>4568</v>
      </c>
    </row>
    <row r="124" spans="1:86" s="4" customFormat="1" x14ac:dyDescent="0.25">
      <c r="A124" t="s">
        <v>4569</v>
      </c>
      <c r="B124" t="s">
        <v>1035</v>
      </c>
      <c r="C124" t="s">
        <v>1034</v>
      </c>
      <c r="D124" t="str">
        <f t="shared" si="0"/>
        <v>EQUIPS DE BAIXA TENSIÓ|QUADRES ELÈCTRICS|QUADRES GENERALS</v>
      </c>
      <c r="E124" t="s">
        <v>412</v>
      </c>
      <c r="F124"/>
      <c r="G124" s="42"/>
      <c r="H124" s="42"/>
      <c r="I124" s="4" t="s">
        <v>4570</v>
      </c>
      <c r="J124" s="6">
        <v>1</v>
      </c>
      <c r="K124" s="4" t="s">
        <v>4571</v>
      </c>
      <c r="L124" s="4" t="s">
        <v>36</v>
      </c>
      <c r="M124" s="7">
        <v>1</v>
      </c>
      <c r="N124" s="7"/>
      <c r="O124" s="4" t="s">
        <v>36</v>
      </c>
      <c r="P124" s="4" t="s">
        <v>36</v>
      </c>
      <c r="Q124" s="4" t="s">
        <v>36</v>
      </c>
      <c r="R124" s="8"/>
      <c r="S124" s="8">
        <v>42979</v>
      </c>
      <c r="T124" s="17"/>
      <c r="U124" s="7"/>
      <c r="CG124" t="s">
        <v>4572</v>
      </c>
      <c r="CH124" t="s">
        <v>4573</v>
      </c>
    </row>
    <row r="125" spans="1:86" s="4" customFormat="1" x14ac:dyDescent="0.25">
      <c r="A125" t="s">
        <v>4574</v>
      </c>
      <c r="B125" t="s">
        <v>1038</v>
      </c>
      <c r="C125" t="s">
        <v>1037</v>
      </c>
      <c r="D125" t="str">
        <f t="shared" si="0"/>
        <v>EQUIPS DE BAIXA TENSIÓ|QUADRES ELÈCTRICS|SUBQUADRES</v>
      </c>
      <c r="E125" t="s">
        <v>412</v>
      </c>
      <c r="F125"/>
      <c r="G125" s="42"/>
      <c r="H125" s="42"/>
      <c r="I125" s="4" t="s">
        <v>4570</v>
      </c>
      <c r="J125" s="6">
        <v>1</v>
      </c>
      <c r="K125" s="4" t="s">
        <v>4575</v>
      </c>
      <c r="L125" s="4" t="s">
        <v>36</v>
      </c>
      <c r="M125" s="7">
        <v>1</v>
      </c>
      <c r="N125" s="7"/>
      <c r="O125" s="4" t="s">
        <v>36</v>
      </c>
      <c r="P125" s="4" t="s">
        <v>36</v>
      </c>
      <c r="Q125" s="4" t="s">
        <v>36</v>
      </c>
      <c r="R125" s="8"/>
      <c r="S125" s="8">
        <v>42979</v>
      </c>
      <c r="T125" s="17"/>
      <c r="U125" s="7"/>
      <c r="AA125" s="4" t="s">
        <v>4225</v>
      </c>
      <c r="CG125" t="s">
        <v>4576</v>
      </c>
      <c r="CH125" t="s">
        <v>4577</v>
      </c>
    </row>
    <row r="126" spans="1:86" s="4" customFormat="1" x14ac:dyDescent="0.25">
      <c r="A126" t="s">
        <v>4578</v>
      </c>
      <c r="B126" t="s">
        <v>1058</v>
      </c>
      <c r="C126" t="s">
        <v>1057</v>
      </c>
      <c r="D126" t="str">
        <f t="shared" si="0"/>
        <v>EQUIPS DE BAIXA TENSIÓ|ENDOLLS I MECANISMES|ENDOLLS</v>
      </c>
      <c r="E126" t="s">
        <v>412</v>
      </c>
      <c r="F126"/>
      <c r="G126" s="42"/>
      <c r="H126" s="42"/>
      <c r="I126" s="4" t="s">
        <v>3618</v>
      </c>
      <c r="J126" s="6">
        <v>42</v>
      </c>
      <c r="K126" s="4" t="s">
        <v>4579</v>
      </c>
      <c r="L126" s="4" t="s">
        <v>36</v>
      </c>
      <c r="M126" s="7">
        <v>1</v>
      </c>
      <c r="N126" s="7"/>
      <c r="O126" s="4" t="s">
        <v>36</v>
      </c>
      <c r="P126" s="4" t="s">
        <v>36</v>
      </c>
      <c r="Q126" s="4" t="s">
        <v>36</v>
      </c>
      <c r="R126" s="8"/>
      <c r="S126" s="8">
        <v>42979</v>
      </c>
      <c r="T126" s="17"/>
      <c r="U126" s="7"/>
      <c r="Z126" s="4" t="s">
        <v>4580</v>
      </c>
      <c r="CG126" t="s">
        <v>4581</v>
      </c>
      <c r="CH126" t="s">
        <v>4582</v>
      </c>
    </row>
    <row r="127" spans="1:86" s="4" customFormat="1" x14ac:dyDescent="0.25">
      <c r="A127" t="s">
        <v>4583</v>
      </c>
      <c r="B127" t="s">
        <v>1061</v>
      </c>
      <c r="C127" t="s">
        <v>1060</v>
      </c>
      <c r="D127" t="str">
        <f t="shared" si="0"/>
        <v>EQUIPS DE BAIXA TENSIÓ|ENDOLLS I MECANISMES|MECANISMES</v>
      </c>
      <c r="E127" t="s">
        <v>412</v>
      </c>
      <c r="F127"/>
      <c r="G127" s="42"/>
      <c r="H127" s="42"/>
      <c r="I127" s="4" t="s">
        <v>3618</v>
      </c>
      <c r="J127" s="6">
        <v>6</v>
      </c>
      <c r="K127" s="4" t="s">
        <v>4584</v>
      </c>
      <c r="L127" s="4" t="s">
        <v>36</v>
      </c>
      <c r="M127" s="7">
        <v>1</v>
      </c>
      <c r="N127" s="7"/>
      <c r="O127" s="4" t="s">
        <v>36</v>
      </c>
      <c r="P127" s="4" t="s">
        <v>36</v>
      </c>
      <c r="Q127" s="4" t="s">
        <v>36</v>
      </c>
      <c r="R127" s="8"/>
      <c r="S127" s="8">
        <v>42979</v>
      </c>
      <c r="T127" s="17"/>
      <c r="U127" s="7"/>
      <c r="Z127" s="4" t="s">
        <v>4584</v>
      </c>
      <c r="CG127" t="s">
        <v>4585</v>
      </c>
      <c r="CH127" t="s">
        <v>4586</v>
      </c>
    </row>
    <row r="128" spans="1:86" s="4" customFormat="1" x14ac:dyDescent="0.25">
      <c r="A128" t="s">
        <v>4587</v>
      </c>
      <c r="B128" t="s">
        <v>1079</v>
      </c>
      <c r="C128" t="s">
        <v>1078</v>
      </c>
      <c r="D128" t="str">
        <f t="shared" si="0"/>
        <v>IL·LUMINACIÓ|LLUMINÀRIES</v>
      </c>
      <c r="E128" t="s">
        <v>412</v>
      </c>
      <c r="F128"/>
      <c r="G128" s="42"/>
      <c r="H128" s="42"/>
      <c r="I128" s="4" t="s">
        <v>3618</v>
      </c>
      <c r="J128" s="6">
        <v>26</v>
      </c>
      <c r="K128" s="4" t="s">
        <v>4588</v>
      </c>
      <c r="L128" s="4" t="s">
        <v>36</v>
      </c>
      <c r="M128" s="7">
        <v>1</v>
      </c>
      <c r="N128" s="7"/>
      <c r="O128" s="4" t="s">
        <v>36</v>
      </c>
      <c r="P128" s="4" t="s">
        <v>36</v>
      </c>
      <c r="Q128" s="4" t="s">
        <v>36</v>
      </c>
      <c r="R128" s="8"/>
      <c r="S128" s="8">
        <v>42979</v>
      </c>
      <c r="T128" s="17"/>
      <c r="U128" s="7"/>
      <c r="Z128" s="4" t="s">
        <v>4589</v>
      </c>
      <c r="CG128" t="s">
        <v>4590</v>
      </c>
      <c r="CH128" t="s">
        <v>4591</v>
      </c>
    </row>
    <row r="129" spans="1:86" s="4" customFormat="1" x14ac:dyDescent="0.25">
      <c r="A129" t="s">
        <v>4592</v>
      </c>
      <c r="B129" t="s">
        <v>1082</v>
      </c>
      <c r="C129" t="s">
        <v>1081</v>
      </c>
      <c r="D129" t="str">
        <f t="shared" si="0"/>
        <v>IL·LUMINACIÓ|EMERGÈNCIA I SENYALITZACIÓ</v>
      </c>
      <c r="E129" t="s">
        <v>412</v>
      </c>
      <c r="F129"/>
      <c r="G129" s="42"/>
      <c r="H129" s="42"/>
      <c r="I129" s="4" t="s">
        <v>3618</v>
      </c>
      <c r="J129" s="6">
        <v>5</v>
      </c>
      <c r="K129" s="4" t="s">
        <v>4593</v>
      </c>
      <c r="L129" s="4" t="s">
        <v>36</v>
      </c>
      <c r="M129" s="7">
        <v>1</v>
      </c>
      <c r="N129" s="7"/>
      <c r="O129" s="4" t="s">
        <v>36</v>
      </c>
      <c r="P129" s="4" t="s">
        <v>36</v>
      </c>
      <c r="Q129" s="4" t="s">
        <v>36</v>
      </c>
      <c r="R129" s="8"/>
      <c r="S129" s="8">
        <v>42979</v>
      </c>
      <c r="T129" s="17"/>
      <c r="U129" s="7"/>
      <c r="Z129" s="4" t="s">
        <v>4594</v>
      </c>
      <c r="CG129" t="s">
        <v>4595</v>
      </c>
      <c r="CH129" t="s">
        <v>4596</v>
      </c>
    </row>
    <row r="130" spans="1:86" s="4" customFormat="1" x14ac:dyDescent="0.25">
      <c r="A130" t="s">
        <v>4597</v>
      </c>
      <c r="B130" t="s">
        <v>1982</v>
      </c>
      <c r="C130" t="s">
        <v>1981</v>
      </c>
      <c r="D130" t="str">
        <f t="shared" si="0"/>
        <v>INSTAL·LACIONS|INSTAL·LACIÓ BAIXA TENSIÓ</v>
      </c>
      <c r="E130" t="s">
        <v>412</v>
      </c>
      <c r="F130"/>
      <c r="G130" s="42"/>
      <c r="H130" s="42"/>
      <c r="I130" s="4" t="s">
        <v>3618</v>
      </c>
      <c r="J130" s="6">
        <v>1</v>
      </c>
      <c r="K130" s="4" t="s">
        <v>4598</v>
      </c>
      <c r="L130" s="4" t="s">
        <v>36</v>
      </c>
      <c r="M130" s="7">
        <v>1</v>
      </c>
      <c r="N130" s="7"/>
      <c r="O130" s="4" t="s">
        <v>36</v>
      </c>
      <c r="P130" s="4" t="s">
        <v>36</v>
      </c>
      <c r="Q130" s="4" t="s">
        <v>36</v>
      </c>
      <c r="R130" s="8"/>
      <c r="S130" s="8">
        <v>42979</v>
      </c>
      <c r="T130" s="17"/>
      <c r="U130" s="7"/>
      <c r="CG130" t="s">
        <v>4599</v>
      </c>
      <c r="CH130" t="s">
        <v>4600</v>
      </c>
    </row>
    <row r="131" spans="1:86" s="4" customFormat="1" x14ac:dyDescent="0.25">
      <c r="A131" t="s">
        <v>4601</v>
      </c>
      <c r="B131" t="s">
        <v>475</v>
      </c>
      <c r="C131" t="s">
        <v>474</v>
      </c>
      <c r="D131" t="str">
        <f t="shared" si="0"/>
        <v>GENERADORS D'ENERGIA|APARELLS AUTÒNOMS|A.A. UNITATS INTERIORS</v>
      </c>
      <c r="E131" t="s">
        <v>416</v>
      </c>
      <c r="F131"/>
      <c r="G131" s="42"/>
      <c r="H131" s="42"/>
      <c r="I131" s="4" t="s">
        <v>4602</v>
      </c>
      <c r="J131" s="6">
        <v>1</v>
      </c>
      <c r="K131" s="4" t="s">
        <v>4603</v>
      </c>
      <c r="L131" s="4" t="s">
        <v>36</v>
      </c>
      <c r="M131" s="7">
        <v>1</v>
      </c>
      <c r="N131" s="7"/>
      <c r="O131" s="4" t="s">
        <v>4604</v>
      </c>
      <c r="P131" s="4" t="s">
        <v>4605</v>
      </c>
      <c r="Q131" s="4" t="s">
        <v>36</v>
      </c>
      <c r="R131" s="8"/>
      <c r="S131" s="8">
        <v>42979</v>
      </c>
      <c r="T131" s="17"/>
      <c r="U131" s="7"/>
      <c r="AF131" s="4">
        <v>0</v>
      </c>
      <c r="AG131" s="4">
        <v>50</v>
      </c>
      <c r="AJ131" s="4" t="s">
        <v>4331</v>
      </c>
      <c r="AK131" s="4">
        <v>0</v>
      </c>
      <c r="AL131" s="4">
        <v>11.5</v>
      </c>
      <c r="AM131" s="4">
        <v>0</v>
      </c>
      <c r="AN131" s="4">
        <v>0</v>
      </c>
      <c r="AO131" s="4">
        <v>6.2640000000000002</v>
      </c>
      <c r="AP131" s="4">
        <v>0</v>
      </c>
      <c r="AQ131" s="4" t="s">
        <v>4332</v>
      </c>
      <c r="CG131" t="s">
        <v>4606</v>
      </c>
      <c r="CH131" t="s">
        <v>4607</v>
      </c>
    </row>
    <row r="132" spans="1:86" s="4" customFormat="1" x14ac:dyDescent="0.25">
      <c r="A132" t="s">
        <v>4601</v>
      </c>
      <c r="B132" t="s">
        <v>475</v>
      </c>
      <c r="C132" t="s">
        <v>474</v>
      </c>
      <c r="D132" t="str">
        <f t="shared" si="0"/>
        <v>GENERADORS D'ENERGIA|APARELLS AUTÒNOMS|A.A. UNITATS INTERIORS</v>
      </c>
      <c r="E132" t="s">
        <v>416</v>
      </c>
      <c r="F132"/>
      <c r="G132" s="42"/>
      <c r="H132" s="42"/>
      <c r="I132" s="4" t="s">
        <v>4602</v>
      </c>
      <c r="J132" s="6">
        <v>1</v>
      </c>
      <c r="K132" s="4" t="s">
        <v>4608</v>
      </c>
      <c r="L132" s="4" t="s">
        <v>36</v>
      </c>
      <c r="M132" s="7">
        <v>1</v>
      </c>
      <c r="N132" s="7"/>
      <c r="O132" s="4" t="s">
        <v>4604</v>
      </c>
      <c r="P132" s="4" t="s">
        <v>4605</v>
      </c>
      <c r="Q132" s="4" t="s">
        <v>36</v>
      </c>
      <c r="R132" s="8"/>
      <c r="S132" s="8">
        <v>42979</v>
      </c>
      <c r="T132" s="17"/>
      <c r="U132" s="7"/>
      <c r="AF132" s="4">
        <v>0</v>
      </c>
      <c r="AG132" s="4">
        <v>50</v>
      </c>
      <c r="AJ132" s="4" t="s">
        <v>4331</v>
      </c>
      <c r="AK132" s="4">
        <v>0</v>
      </c>
      <c r="AL132" s="4">
        <v>11.5</v>
      </c>
      <c r="AM132" s="4">
        <v>0</v>
      </c>
      <c r="AN132" s="4">
        <v>0</v>
      </c>
      <c r="AO132" s="4">
        <v>6.2640000000000002</v>
      </c>
      <c r="AP132" s="4">
        <v>0</v>
      </c>
      <c r="AQ132" s="4" t="s">
        <v>4332</v>
      </c>
      <c r="CG132" t="s">
        <v>4606</v>
      </c>
      <c r="CH132" t="s">
        <v>4609</v>
      </c>
    </row>
    <row r="133" spans="1:86" s="4" customFormat="1" x14ac:dyDescent="0.25">
      <c r="A133" t="s">
        <v>4601</v>
      </c>
      <c r="B133" t="s">
        <v>475</v>
      </c>
      <c r="C133" t="s">
        <v>474</v>
      </c>
      <c r="D133" t="str">
        <f t="shared" si="0"/>
        <v>GENERADORS D'ENERGIA|APARELLS AUTÒNOMS|A.A. UNITATS INTERIORS</v>
      </c>
      <c r="E133" t="s">
        <v>416</v>
      </c>
      <c r="F133"/>
      <c r="G133" s="42"/>
      <c r="H133" s="42"/>
      <c r="I133" s="4" t="s">
        <v>4570</v>
      </c>
      <c r="J133" s="6">
        <v>1</v>
      </c>
      <c r="K133" s="4" t="s">
        <v>4610</v>
      </c>
      <c r="L133" s="4" t="s">
        <v>36</v>
      </c>
      <c r="M133" s="7">
        <v>1</v>
      </c>
      <c r="N133" s="7"/>
      <c r="O133" s="4" t="s">
        <v>4604</v>
      </c>
      <c r="P133" s="4" t="s">
        <v>4611</v>
      </c>
      <c r="Q133" s="4" t="s">
        <v>4612</v>
      </c>
      <c r="R133" s="8"/>
      <c r="S133" s="8">
        <v>42979</v>
      </c>
      <c r="T133" s="17"/>
      <c r="U133" s="7"/>
      <c r="AF133" s="4">
        <v>0</v>
      </c>
      <c r="AG133" s="4">
        <v>50</v>
      </c>
      <c r="AJ133" s="4" t="s">
        <v>4331</v>
      </c>
      <c r="AK133" s="4">
        <v>0</v>
      </c>
      <c r="AL133" s="4">
        <v>3.5</v>
      </c>
      <c r="AM133" s="4">
        <v>3.8</v>
      </c>
      <c r="AN133" s="4">
        <v>0</v>
      </c>
      <c r="AO133" s="4">
        <v>2.0880000000000001</v>
      </c>
      <c r="AP133" s="4">
        <v>0</v>
      </c>
      <c r="AQ133" s="4" t="s">
        <v>4332</v>
      </c>
      <c r="CG133" t="s">
        <v>4606</v>
      </c>
      <c r="CH133" t="s">
        <v>4613</v>
      </c>
    </row>
    <row r="134" spans="1:86" s="4" customFormat="1" x14ac:dyDescent="0.25">
      <c r="A134" t="s">
        <v>4614</v>
      </c>
      <c r="B134" t="s">
        <v>478</v>
      </c>
      <c r="C134" t="s">
        <v>477</v>
      </c>
      <c r="D134" t="str">
        <f t="shared" si="0"/>
        <v>GENERADORS D'ENERGIA|APARELLS AUTÒNOMS|A.A. UNITATS EXTERIORS</v>
      </c>
      <c r="E134" t="s">
        <v>416</v>
      </c>
      <c r="F134"/>
      <c r="G134" s="42"/>
      <c r="H134" s="42"/>
      <c r="I134" s="4" t="s">
        <v>4602</v>
      </c>
      <c r="J134" s="6">
        <v>1</v>
      </c>
      <c r="K134" s="4" t="s">
        <v>4615</v>
      </c>
      <c r="L134" s="4" t="s">
        <v>36</v>
      </c>
      <c r="M134" s="7">
        <v>1</v>
      </c>
      <c r="N134" s="7"/>
      <c r="O134" s="4" t="s">
        <v>4604</v>
      </c>
      <c r="P134" s="4" t="s">
        <v>4616</v>
      </c>
      <c r="Q134" s="4" t="s">
        <v>4617</v>
      </c>
      <c r="R134" s="8"/>
      <c r="S134" s="8">
        <v>42979</v>
      </c>
      <c r="T134" s="17"/>
      <c r="U134" s="7"/>
      <c r="AF134" s="4">
        <v>0</v>
      </c>
      <c r="AG134" s="4">
        <v>50</v>
      </c>
      <c r="AJ134" s="4" t="s">
        <v>4331</v>
      </c>
      <c r="AK134" s="4">
        <v>0</v>
      </c>
      <c r="AL134" s="4">
        <v>3.5</v>
      </c>
      <c r="AM134" s="4">
        <v>3.8</v>
      </c>
      <c r="AN134" s="4">
        <v>0</v>
      </c>
      <c r="AO134" s="4">
        <v>2.0880000000000001</v>
      </c>
      <c r="AP134" s="4">
        <v>0</v>
      </c>
      <c r="AQ134" s="4" t="s">
        <v>4332</v>
      </c>
      <c r="CG134" t="s">
        <v>4618</v>
      </c>
      <c r="CH134" t="s">
        <v>4619</v>
      </c>
    </row>
    <row r="135" spans="1:86" s="4" customFormat="1" x14ac:dyDescent="0.25">
      <c r="A135" t="s">
        <v>4614</v>
      </c>
      <c r="B135" t="s">
        <v>478</v>
      </c>
      <c r="C135" t="s">
        <v>477</v>
      </c>
      <c r="D135" t="str">
        <f t="shared" si="0"/>
        <v>GENERADORS D'ENERGIA|APARELLS AUTÒNOMS|A.A. UNITATS EXTERIORS</v>
      </c>
      <c r="E135" t="s">
        <v>416</v>
      </c>
      <c r="F135"/>
      <c r="G135" s="42"/>
      <c r="H135" s="42"/>
      <c r="I135" s="4" t="s">
        <v>4602</v>
      </c>
      <c r="J135" s="6">
        <v>1</v>
      </c>
      <c r="K135" s="4" t="s">
        <v>4620</v>
      </c>
      <c r="L135" s="4" t="s">
        <v>36</v>
      </c>
      <c r="M135" s="7">
        <v>1</v>
      </c>
      <c r="N135" s="7"/>
      <c r="O135" s="4" t="s">
        <v>4604</v>
      </c>
      <c r="P135" s="4" t="s">
        <v>4621</v>
      </c>
      <c r="Q135" s="4" t="s">
        <v>4622</v>
      </c>
      <c r="R135" s="8"/>
      <c r="S135" s="8">
        <v>42979</v>
      </c>
      <c r="T135" s="17"/>
      <c r="U135" s="7"/>
      <c r="AF135" s="4">
        <v>0</v>
      </c>
      <c r="AG135" s="4">
        <v>50</v>
      </c>
      <c r="AJ135" s="4" t="s">
        <v>4331</v>
      </c>
      <c r="AK135" s="4">
        <v>0</v>
      </c>
      <c r="AL135" s="4">
        <v>11.5</v>
      </c>
      <c r="AM135" s="4">
        <v>0</v>
      </c>
      <c r="AN135" s="4">
        <v>0</v>
      </c>
      <c r="AO135" s="4">
        <v>6.2640000000000002</v>
      </c>
      <c r="AP135" s="4">
        <v>0</v>
      </c>
      <c r="AQ135" s="4" t="s">
        <v>4332</v>
      </c>
      <c r="CG135" t="s">
        <v>4618</v>
      </c>
      <c r="CH135" t="s">
        <v>4623</v>
      </c>
    </row>
    <row r="136" spans="1:86" s="4" customFormat="1" x14ac:dyDescent="0.25">
      <c r="A136" t="s">
        <v>4624</v>
      </c>
      <c r="B136" t="s">
        <v>1949</v>
      </c>
      <c r="C136" t="s">
        <v>1948</v>
      </c>
      <c r="D136" t="str">
        <f t="shared" si="0"/>
        <v>QUALITAT AMBIENTAL EN INTERIORS</v>
      </c>
      <c r="E136" t="s">
        <v>416</v>
      </c>
      <c r="F136"/>
      <c r="G136" s="42"/>
      <c r="H136" s="42"/>
      <c r="I136" s="4" t="s">
        <v>3618</v>
      </c>
      <c r="J136" s="6">
        <v>1</v>
      </c>
      <c r="K136" s="4" t="s">
        <v>4625</v>
      </c>
      <c r="L136" s="4" t="s">
        <v>36</v>
      </c>
      <c r="M136" s="7">
        <v>1</v>
      </c>
      <c r="N136" s="7"/>
      <c r="O136" s="4" t="s">
        <v>36</v>
      </c>
      <c r="P136" s="4" t="s">
        <v>36</v>
      </c>
      <c r="Q136" s="4" t="s">
        <v>36</v>
      </c>
      <c r="R136" s="8"/>
      <c r="S136" s="8">
        <v>42979</v>
      </c>
      <c r="T136" s="17"/>
      <c r="U136" s="7"/>
      <c r="AJ136" s="4" t="s">
        <v>4331</v>
      </c>
      <c r="CG136" t="s">
        <v>4626</v>
      </c>
      <c r="CH136" t="s">
        <v>4627</v>
      </c>
    </row>
    <row r="137" spans="1:86" s="4" customFormat="1" x14ac:dyDescent="0.25">
      <c r="A137" t="s">
        <v>4628</v>
      </c>
      <c r="B137" t="s">
        <v>4441</v>
      </c>
      <c r="C137" t="s">
        <v>1173</v>
      </c>
      <c r="D137" t="str">
        <f t="shared" si="0"/>
        <v>EQUIPS COMUNICACIONS|VEU I DADES| PRESES</v>
      </c>
      <c r="E137" t="s">
        <v>418</v>
      </c>
      <c r="F137"/>
      <c r="G137" s="42"/>
      <c r="H137" s="42"/>
      <c r="I137" s="4" t="s">
        <v>3618</v>
      </c>
      <c r="J137" s="6">
        <v>20</v>
      </c>
      <c r="K137" s="4" t="s">
        <v>4629</v>
      </c>
      <c r="L137" s="4" t="s">
        <v>36</v>
      </c>
      <c r="M137" s="7">
        <v>1</v>
      </c>
      <c r="N137" s="7"/>
      <c r="O137" s="4" t="s">
        <v>36</v>
      </c>
      <c r="P137" s="4" t="s">
        <v>36</v>
      </c>
      <c r="Q137" s="4" t="s">
        <v>36</v>
      </c>
      <c r="R137" s="8"/>
      <c r="S137" s="8">
        <v>42979</v>
      </c>
      <c r="T137" s="17"/>
      <c r="U137" s="7"/>
      <c r="CG137" t="s">
        <v>4630</v>
      </c>
      <c r="CH137" t="s">
        <v>4631</v>
      </c>
    </row>
    <row r="138" spans="1:86" s="4" customFormat="1" x14ac:dyDescent="0.25">
      <c r="A138" t="s">
        <v>4632</v>
      </c>
      <c r="B138" t="s">
        <v>4454</v>
      </c>
      <c r="C138" t="s">
        <v>2016</v>
      </c>
      <c r="D138" t="str">
        <f t="shared" si="0"/>
        <v>SISTEMA INFORMACIÓ ENERGÈTICA|ELEMENTS DE CAMP|COMPTADOR AIGUA</v>
      </c>
      <c r="E138" t="s">
        <v>426</v>
      </c>
      <c r="F138"/>
      <c r="G138" s="42"/>
      <c r="H138" s="42"/>
      <c r="I138" s="4" t="s">
        <v>3618</v>
      </c>
      <c r="J138" s="6">
        <v>1</v>
      </c>
      <c r="K138" s="4" t="s">
        <v>4633</v>
      </c>
      <c r="L138" s="4" t="s">
        <v>36</v>
      </c>
      <c r="M138" s="7">
        <v>1</v>
      </c>
      <c r="N138" s="7"/>
      <c r="O138" s="4" t="s">
        <v>36</v>
      </c>
      <c r="P138" s="4" t="s">
        <v>36</v>
      </c>
      <c r="Q138" s="4" t="s">
        <v>36</v>
      </c>
      <c r="R138" s="8"/>
      <c r="S138" s="8">
        <v>42979</v>
      </c>
      <c r="T138" s="17"/>
      <c r="U138" s="7"/>
      <c r="CG138" t="s">
        <v>4634</v>
      </c>
      <c r="CH138" t="s">
        <v>4635</v>
      </c>
    </row>
    <row r="139" spans="1:86" s="4" customFormat="1" x14ac:dyDescent="0.25">
      <c r="A139" t="s">
        <v>4636</v>
      </c>
      <c r="B139" t="s">
        <v>807</v>
      </c>
      <c r="C139" t="s">
        <v>806</v>
      </c>
      <c r="D139" t="str">
        <f t="shared" si="0"/>
        <v>APARELLS SANITARIS I AIXETERIA|APARELLS SANITARIS|INODOR</v>
      </c>
      <c r="E139" t="s">
        <v>426</v>
      </c>
      <c r="F139"/>
      <c r="G139" s="42"/>
      <c r="H139" s="42"/>
      <c r="I139" s="4" t="s">
        <v>3618</v>
      </c>
      <c r="J139" s="6">
        <v>2</v>
      </c>
      <c r="K139" s="4" t="s">
        <v>4637</v>
      </c>
      <c r="L139" s="4" t="s">
        <v>36</v>
      </c>
      <c r="M139" s="7">
        <v>1</v>
      </c>
      <c r="N139" s="7"/>
      <c r="O139" s="4" t="s">
        <v>36</v>
      </c>
      <c r="P139" s="4" t="s">
        <v>36</v>
      </c>
      <c r="Q139" s="4" t="s">
        <v>36</v>
      </c>
      <c r="R139" s="8"/>
      <c r="S139" s="8">
        <v>42979</v>
      </c>
      <c r="T139" s="17"/>
      <c r="U139" s="7"/>
      <c r="AS139" s="4">
        <v>0</v>
      </c>
      <c r="AT139" s="4" t="s">
        <v>4638</v>
      </c>
      <c r="CG139" t="s">
        <v>4639</v>
      </c>
      <c r="CH139" t="s">
        <v>4640</v>
      </c>
    </row>
    <row r="140" spans="1:86" s="4" customFormat="1" x14ac:dyDescent="0.25">
      <c r="A140" t="s">
        <v>4641</v>
      </c>
      <c r="B140" t="s">
        <v>813</v>
      </c>
      <c r="C140" t="s">
        <v>812</v>
      </c>
      <c r="D140" t="str">
        <f t="shared" si="0"/>
        <v>APARELLS SANITARIS I AIXETERIA|APARELLS SANITARIS|LAVABOS</v>
      </c>
      <c r="E140" t="s">
        <v>426</v>
      </c>
      <c r="F140"/>
      <c r="G140" s="42"/>
      <c r="H140" s="42"/>
      <c r="I140" s="4" t="s">
        <v>3618</v>
      </c>
      <c r="J140" s="6">
        <v>2</v>
      </c>
      <c r="K140" s="4" t="s">
        <v>4642</v>
      </c>
      <c r="L140" s="4" t="s">
        <v>36</v>
      </c>
      <c r="M140" s="7">
        <v>1</v>
      </c>
      <c r="N140" s="7"/>
      <c r="O140" s="4" t="s">
        <v>36</v>
      </c>
      <c r="P140" s="4" t="s">
        <v>36</v>
      </c>
      <c r="Q140" s="4" t="s">
        <v>36</v>
      </c>
      <c r="R140" s="8"/>
      <c r="S140" s="8">
        <v>42979</v>
      </c>
      <c r="T140" s="17"/>
      <c r="U140" s="7"/>
      <c r="AS140" s="4">
        <v>0</v>
      </c>
      <c r="CG140" t="s">
        <v>4643</v>
      </c>
      <c r="CH140" t="s">
        <v>4644</v>
      </c>
    </row>
    <row r="141" spans="1:86" s="4" customFormat="1" x14ac:dyDescent="0.25">
      <c r="A141" t="s">
        <v>4645</v>
      </c>
      <c r="B141" t="s">
        <v>831</v>
      </c>
      <c r="C141" t="s">
        <v>830</v>
      </c>
      <c r="D141" t="str">
        <f t="shared" si="0"/>
        <v>APARELLS SANITARIS I AIXETERIA|AIXETERIA|AIXETES AFS</v>
      </c>
      <c r="E141" t="s">
        <v>434</v>
      </c>
      <c r="F141"/>
      <c r="G141" s="42"/>
      <c r="H141" s="42"/>
      <c r="I141" s="4" t="s">
        <v>3618</v>
      </c>
      <c r="J141" s="6">
        <v>2</v>
      </c>
      <c r="K141" s="4" t="s">
        <v>4646</v>
      </c>
      <c r="L141" s="4" t="s">
        <v>36</v>
      </c>
      <c r="M141" s="7">
        <v>1</v>
      </c>
      <c r="N141" s="7"/>
      <c r="O141" s="4" t="s">
        <v>36</v>
      </c>
      <c r="P141" s="4" t="s">
        <v>36</v>
      </c>
      <c r="Q141" s="4" t="s">
        <v>36</v>
      </c>
      <c r="R141" s="8"/>
      <c r="S141" s="8">
        <v>42979</v>
      </c>
      <c r="T141" s="17"/>
      <c r="U141" s="7"/>
      <c r="V141" s="4" t="s">
        <v>4499</v>
      </c>
      <c r="AS141" s="4">
        <v>0</v>
      </c>
      <c r="AU141" s="4" t="s">
        <v>4647</v>
      </c>
      <c r="CG141" t="s">
        <v>4648</v>
      </c>
      <c r="CH141" t="s">
        <v>4649</v>
      </c>
    </row>
    <row r="142" spans="1:86" s="4" customFormat="1" x14ac:dyDescent="0.25">
      <c r="A142" t="s">
        <v>4650</v>
      </c>
      <c r="B142" t="s">
        <v>1961</v>
      </c>
      <c r="C142" t="s">
        <v>1960</v>
      </c>
      <c r="D142" t="str">
        <f t="shared" si="0"/>
        <v>INSTAL·LACIONS|INSTAL·LACIÓ AFS</v>
      </c>
      <c r="E142" t="s">
        <v>434</v>
      </c>
      <c r="F142"/>
      <c r="G142" s="42"/>
      <c r="H142" s="42"/>
      <c r="I142" s="4" t="s">
        <v>3618</v>
      </c>
      <c r="J142" s="6">
        <v>1</v>
      </c>
      <c r="K142" s="4" t="s">
        <v>4</v>
      </c>
      <c r="L142" s="4" t="s">
        <v>36</v>
      </c>
      <c r="M142" s="7">
        <v>1</v>
      </c>
      <c r="N142" s="7"/>
      <c r="O142" s="4" t="s">
        <v>36</v>
      </c>
      <c r="P142" s="4" t="s">
        <v>36</v>
      </c>
      <c r="Q142" s="4" t="s">
        <v>36</v>
      </c>
      <c r="R142" s="8"/>
      <c r="S142" s="8"/>
      <c r="T142" s="17"/>
      <c r="U142" s="7"/>
      <c r="V142" s="4" t="s">
        <v>2</v>
      </c>
      <c r="CG142" t="s">
        <v>4651</v>
      </c>
      <c r="CH142" t="s">
        <v>4652</v>
      </c>
    </row>
    <row r="143" spans="1:86" s="4" customFormat="1" x14ac:dyDescent="0.25">
      <c r="A143" t="s">
        <v>4653</v>
      </c>
      <c r="B143" t="s">
        <v>4654</v>
      </c>
      <c r="C143" t="s">
        <v>887</v>
      </c>
      <c r="D143" t="str">
        <f t="shared" si="0"/>
        <v>CONTRAINCENDIS|DETECTORS</v>
      </c>
      <c r="E143" t="s">
        <v>440</v>
      </c>
      <c r="F143"/>
      <c r="G143" s="42"/>
      <c r="H143" s="42"/>
      <c r="I143" s="4" t="s">
        <v>3618</v>
      </c>
      <c r="J143" s="6">
        <v>10</v>
      </c>
      <c r="K143" s="4" t="s">
        <v>4655</v>
      </c>
      <c r="L143" s="4" t="s">
        <v>36</v>
      </c>
      <c r="M143" s="7">
        <v>1</v>
      </c>
      <c r="N143" s="7"/>
      <c r="O143" s="4" t="s">
        <v>36</v>
      </c>
      <c r="P143" s="4" t="s">
        <v>36</v>
      </c>
      <c r="Q143" s="4" t="s">
        <v>36</v>
      </c>
      <c r="R143" s="8"/>
      <c r="S143" s="8">
        <v>42979</v>
      </c>
      <c r="T143" s="17"/>
      <c r="U143" s="7"/>
      <c r="AW143" s="4" t="s">
        <v>4656</v>
      </c>
      <c r="CG143" t="s">
        <v>4657</v>
      </c>
      <c r="CH143" t="s">
        <v>4658</v>
      </c>
    </row>
    <row r="144" spans="1:86" s="4" customFormat="1" x14ac:dyDescent="0.25">
      <c r="A144" t="s">
        <v>4659</v>
      </c>
      <c r="B144" t="s">
        <v>4660</v>
      </c>
      <c r="C144" t="s">
        <v>893</v>
      </c>
      <c r="D144" t="str">
        <f t="shared" si="0"/>
        <v>CONTRAINCENDIS|PULSADORS D'ALARMA</v>
      </c>
      <c r="E144" t="s">
        <v>440</v>
      </c>
      <c r="F144"/>
      <c r="G144" s="42"/>
      <c r="H144" s="42"/>
      <c r="I144" s="4" t="s">
        <v>3618</v>
      </c>
      <c r="J144" s="6">
        <v>1</v>
      </c>
      <c r="K144" s="4" t="s">
        <v>4661</v>
      </c>
      <c r="L144" s="4" t="s">
        <v>36</v>
      </c>
      <c r="M144" s="7">
        <v>1</v>
      </c>
      <c r="N144" s="7"/>
      <c r="O144" s="4" t="s">
        <v>36</v>
      </c>
      <c r="P144" s="4" t="s">
        <v>36</v>
      </c>
      <c r="Q144" s="4" t="s">
        <v>36</v>
      </c>
      <c r="R144" s="8"/>
      <c r="S144" s="8">
        <v>42979</v>
      </c>
      <c r="T144" s="17"/>
      <c r="U144" s="7"/>
      <c r="CG144" t="s">
        <v>4662</v>
      </c>
      <c r="CH144" t="s">
        <v>4663</v>
      </c>
    </row>
    <row r="145" spans="1:86" s="4" customFormat="1" x14ac:dyDescent="0.25">
      <c r="A145" t="s">
        <v>4664</v>
      </c>
      <c r="B145" t="s">
        <v>4665</v>
      </c>
      <c r="C145" t="s">
        <v>896</v>
      </c>
      <c r="D145" t="str">
        <f t="shared" si="0"/>
        <v>CONTRAINCENDIS|SIRENES ALARMES</v>
      </c>
      <c r="E145" t="s">
        <v>440</v>
      </c>
      <c r="F145"/>
      <c r="G145" s="42"/>
      <c r="H145" s="42"/>
      <c r="I145" s="4" t="s">
        <v>3618</v>
      </c>
      <c r="J145" s="6">
        <v>1</v>
      </c>
      <c r="K145" s="4" t="s">
        <v>4666</v>
      </c>
      <c r="L145" s="4" t="s">
        <v>36</v>
      </c>
      <c r="M145" s="7">
        <v>1</v>
      </c>
      <c r="N145" s="7"/>
      <c r="O145" s="4" t="s">
        <v>36</v>
      </c>
      <c r="P145" s="4" t="s">
        <v>36</v>
      </c>
      <c r="Q145" s="4" t="s">
        <v>36</v>
      </c>
      <c r="R145" s="8"/>
      <c r="S145" s="8">
        <v>42979</v>
      </c>
      <c r="T145" s="17"/>
      <c r="U145" s="7"/>
      <c r="CG145" t="s">
        <v>4667</v>
      </c>
      <c r="CH145" t="s">
        <v>4668</v>
      </c>
    </row>
    <row r="146" spans="1:86" s="4" customFormat="1" x14ac:dyDescent="0.25">
      <c r="A146" t="s">
        <v>4669</v>
      </c>
      <c r="B146" t="s">
        <v>4670</v>
      </c>
      <c r="C146" t="s">
        <v>902</v>
      </c>
      <c r="D146" t="str">
        <f t="shared" si="0"/>
        <v>CONTRAINCENDIS|CENTRALS DETECCIÓ</v>
      </c>
      <c r="E146" t="s">
        <v>440</v>
      </c>
      <c r="F146"/>
      <c r="G146" s="42"/>
      <c r="H146" s="42"/>
      <c r="I146" s="4" t="s">
        <v>4570</v>
      </c>
      <c r="J146" s="6">
        <v>1</v>
      </c>
      <c r="K146" s="4" t="s">
        <v>4671</v>
      </c>
      <c r="L146" s="4" t="s">
        <v>36</v>
      </c>
      <c r="M146" s="7">
        <v>1</v>
      </c>
      <c r="N146" s="7"/>
      <c r="O146" s="4" t="s">
        <v>4672</v>
      </c>
      <c r="P146" s="4" t="s">
        <v>4673</v>
      </c>
      <c r="Q146" s="4" t="s">
        <v>36</v>
      </c>
      <c r="R146" s="8"/>
      <c r="S146" s="8">
        <v>42979</v>
      </c>
      <c r="T146" s="17"/>
      <c r="U146" s="7"/>
      <c r="CG146" t="s">
        <v>4674</v>
      </c>
      <c r="CH146" t="s">
        <v>4675</v>
      </c>
    </row>
    <row r="147" spans="1:86" s="4" customFormat="1" x14ac:dyDescent="0.25">
      <c r="A147" t="s">
        <v>4676</v>
      </c>
      <c r="B147" t="s">
        <v>912</v>
      </c>
      <c r="C147" t="s">
        <v>911</v>
      </c>
      <c r="D147" t="str">
        <f t="shared" si="0"/>
        <v>CONTRAINCENDIS|EXTINTOR</v>
      </c>
      <c r="E147" t="s">
        <v>440</v>
      </c>
      <c r="F147"/>
      <c r="G147" s="42"/>
      <c r="H147" s="42"/>
      <c r="I147" s="4" t="s">
        <v>4602</v>
      </c>
      <c r="J147" s="6">
        <v>1</v>
      </c>
      <c r="K147" s="4" t="s">
        <v>4677</v>
      </c>
      <c r="L147" s="4" t="s">
        <v>36</v>
      </c>
      <c r="M147" s="7">
        <v>1</v>
      </c>
      <c r="N147" s="7"/>
      <c r="O147" s="4" t="s">
        <v>36</v>
      </c>
      <c r="P147" s="4" t="s">
        <v>36</v>
      </c>
      <c r="Q147" s="4" t="s">
        <v>36</v>
      </c>
      <c r="R147" s="8"/>
      <c r="S147" s="8">
        <v>42979</v>
      </c>
      <c r="T147" s="17"/>
      <c r="U147" s="7"/>
      <c r="AX147" s="4" t="s">
        <v>4678</v>
      </c>
      <c r="AY147" s="4">
        <v>6</v>
      </c>
      <c r="CG147" t="s">
        <v>4679</v>
      </c>
      <c r="CH147" t="s">
        <v>4680</v>
      </c>
    </row>
    <row r="148" spans="1:86" s="4" customFormat="1" x14ac:dyDescent="0.25">
      <c r="A148" t="s">
        <v>4676</v>
      </c>
      <c r="B148" t="s">
        <v>912</v>
      </c>
      <c r="C148" t="s">
        <v>911</v>
      </c>
      <c r="D148" t="str">
        <f t="shared" si="0"/>
        <v>CONTRAINCENDIS|EXTINTOR</v>
      </c>
      <c r="E148" t="s">
        <v>440</v>
      </c>
      <c r="F148"/>
      <c r="G148" s="42"/>
      <c r="H148" s="42"/>
      <c r="I148" s="4" t="s">
        <v>4602</v>
      </c>
      <c r="J148" s="6">
        <v>1</v>
      </c>
      <c r="K148" s="4" t="s">
        <v>4681</v>
      </c>
      <c r="L148" s="4" t="s">
        <v>36</v>
      </c>
      <c r="M148" s="7">
        <v>1</v>
      </c>
      <c r="N148" s="7"/>
      <c r="O148" s="4" t="s">
        <v>36</v>
      </c>
      <c r="P148" s="4" t="s">
        <v>36</v>
      </c>
      <c r="Q148" s="4" t="s">
        <v>36</v>
      </c>
      <c r="R148" s="8"/>
      <c r="S148" s="8">
        <v>42979</v>
      </c>
      <c r="T148" s="17"/>
      <c r="U148" s="7"/>
      <c r="AX148" s="4" t="s">
        <v>4678</v>
      </c>
      <c r="AY148" s="4">
        <v>6</v>
      </c>
      <c r="CG148" t="s">
        <v>4679</v>
      </c>
      <c r="CH148" t="s">
        <v>4682</v>
      </c>
    </row>
    <row r="149" spans="1:86" s="4" customFormat="1" x14ac:dyDescent="0.25">
      <c r="A149" t="s">
        <v>4683</v>
      </c>
      <c r="B149" t="s">
        <v>4684</v>
      </c>
      <c r="C149" t="s">
        <v>974</v>
      </c>
      <c r="D149" t="str">
        <f t="shared" si="0"/>
        <v>SEGURETAT|DETECTORS|PRESÈNCIA|INFRARROJOS</v>
      </c>
      <c r="E149" t="s">
        <v>444</v>
      </c>
      <c r="F149"/>
      <c r="G149" s="42"/>
      <c r="H149" s="42"/>
      <c r="I149" s="4" t="s">
        <v>3618</v>
      </c>
      <c r="J149" s="6">
        <v>4</v>
      </c>
      <c r="K149" s="4" t="s">
        <v>4685</v>
      </c>
      <c r="L149" s="4" t="s">
        <v>36</v>
      </c>
      <c r="M149" s="7">
        <v>1</v>
      </c>
      <c r="N149" s="7"/>
      <c r="O149" s="4" t="s">
        <v>36</v>
      </c>
      <c r="P149" s="4" t="s">
        <v>36</v>
      </c>
      <c r="Q149" s="4" t="s">
        <v>36</v>
      </c>
      <c r="R149" s="8"/>
      <c r="S149" s="8">
        <v>42979</v>
      </c>
      <c r="T149" s="17"/>
      <c r="U149" s="7"/>
      <c r="AZ149" s="4">
        <v>0</v>
      </c>
      <c r="CG149" t="s">
        <v>4686</v>
      </c>
      <c r="CH149" t="s">
        <v>4687</v>
      </c>
    </row>
    <row r="150" spans="1:86" s="4" customFormat="1" x14ac:dyDescent="0.25">
      <c r="A150" t="s">
        <v>4688</v>
      </c>
      <c r="B150" t="s">
        <v>999</v>
      </c>
      <c r="C150" t="s">
        <v>998</v>
      </c>
      <c r="D150" t="str">
        <f t="shared" si="0"/>
        <v>SEGURETAT|CENTRALS DE DETECCIÓ I ALARMA</v>
      </c>
      <c r="E150" t="s">
        <v>444</v>
      </c>
      <c r="F150"/>
      <c r="G150" s="42"/>
      <c r="H150" s="42"/>
      <c r="I150" s="4" t="s">
        <v>4602</v>
      </c>
      <c r="J150" s="6">
        <v>1</v>
      </c>
      <c r="K150" s="4" t="s">
        <v>4689</v>
      </c>
      <c r="L150" s="4" t="s">
        <v>36</v>
      </c>
      <c r="M150" s="7">
        <v>1</v>
      </c>
      <c r="N150" s="7"/>
      <c r="O150" s="4" t="s">
        <v>4690</v>
      </c>
      <c r="P150" s="4" t="s">
        <v>4691</v>
      </c>
      <c r="Q150" s="4" t="s">
        <v>36</v>
      </c>
      <c r="R150" s="8"/>
      <c r="S150" s="8">
        <v>42979</v>
      </c>
      <c r="T150" s="17"/>
      <c r="U150" s="7"/>
      <c r="AZ150" s="4">
        <v>0</v>
      </c>
      <c r="CG150" t="s">
        <v>4692</v>
      </c>
      <c r="CH150" t="s">
        <v>4693</v>
      </c>
    </row>
    <row r="151" spans="1:86" s="4" customFormat="1" x14ac:dyDescent="0.25">
      <c r="A151" t="s">
        <v>4694</v>
      </c>
      <c r="B151" t="s">
        <v>4546</v>
      </c>
      <c r="C151" t="s">
        <v>1147</v>
      </c>
      <c r="D151" t="str">
        <f t="shared" si="0"/>
        <v>EQUIPS COMUNICACIONS|CIRCUIT TANCAT TELEVISIÓ|CONTROL CÀMERES</v>
      </c>
      <c r="E151" t="s">
        <v>444</v>
      </c>
      <c r="F151"/>
      <c r="G151" s="42"/>
      <c r="H151" s="42"/>
      <c r="I151" s="4" t="s">
        <v>4570</v>
      </c>
      <c r="J151" s="6">
        <v>1</v>
      </c>
      <c r="K151" s="4" t="s">
        <v>4695</v>
      </c>
      <c r="L151" s="4" t="s">
        <v>36</v>
      </c>
      <c r="M151" s="7">
        <v>1</v>
      </c>
      <c r="N151" s="7"/>
      <c r="O151" s="4" t="s">
        <v>36</v>
      </c>
      <c r="P151" s="4" t="s">
        <v>36</v>
      </c>
      <c r="Q151" s="4" t="s">
        <v>36</v>
      </c>
      <c r="R151" s="8"/>
      <c r="S151" s="8">
        <v>42979</v>
      </c>
      <c r="T151" s="17"/>
      <c r="U151" s="7"/>
      <c r="CG151" t="s">
        <v>4696</v>
      </c>
      <c r="CH151" t="s">
        <v>4697</v>
      </c>
    </row>
    <row r="152" spans="1:86" s="4" customFormat="1" x14ac:dyDescent="0.25">
      <c r="A152" t="s">
        <v>4698</v>
      </c>
      <c r="B152" t="s">
        <v>4551</v>
      </c>
      <c r="C152" t="s">
        <v>1150</v>
      </c>
      <c r="D152" t="str">
        <f t="shared" si="0"/>
        <v>EQUIPS COMUNICACIONS|CIRCUIT TANCAT TELEVISIÓ|CÀMARES</v>
      </c>
      <c r="E152" t="s">
        <v>444</v>
      </c>
      <c r="F152"/>
      <c r="G152" s="42"/>
      <c r="H152" s="42"/>
      <c r="I152" s="4" t="s">
        <v>3618</v>
      </c>
      <c r="J152" s="6">
        <v>2</v>
      </c>
      <c r="K152" s="4" t="s">
        <v>4699</v>
      </c>
      <c r="L152" s="4" t="s">
        <v>36</v>
      </c>
      <c r="M152" s="7">
        <v>1</v>
      </c>
      <c r="N152" s="7"/>
      <c r="O152" s="4" t="s">
        <v>36</v>
      </c>
      <c r="P152" s="4" t="s">
        <v>36</v>
      </c>
      <c r="Q152" s="4" t="s">
        <v>36</v>
      </c>
      <c r="R152" s="8"/>
      <c r="S152" s="8">
        <v>42979</v>
      </c>
      <c r="T152" s="17"/>
      <c r="U152" s="7"/>
      <c r="CG152" t="s">
        <v>4700</v>
      </c>
      <c r="CH152" t="s">
        <v>4701</v>
      </c>
    </row>
    <row r="153" spans="1:86" s="4" customFormat="1" x14ac:dyDescent="0.25">
      <c r="A153" t="s">
        <v>4702</v>
      </c>
      <c r="B153" t="s">
        <v>592</v>
      </c>
      <c r="C153" t="s">
        <v>591</v>
      </c>
      <c r="D153" t="str">
        <f t="shared" si="0"/>
        <v>ELEMENTS DE CLIMATITZACIÓ|BOCA EXTRACCIÓ BANY</v>
      </c>
      <c r="E153" t="s">
        <v>456</v>
      </c>
      <c r="F153"/>
      <c r="G153" s="42"/>
      <c r="H153" s="42"/>
      <c r="I153" s="4" t="s">
        <v>3618</v>
      </c>
      <c r="J153" s="6">
        <v>2</v>
      </c>
      <c r="K153" s="4" t="s">
        <v>4703</v>
      </c>
      <c r="L153" s="4" t="s">
        <v>36</v>
      </c>
      <c r="M153" s="7">
        <v>1</v>
      </c>
      <c r="N153" s="7"/>
      <c r="O153" s="4" t="s">
        <v>36</v>
      </c>
      <c r="P153" s="4" t="s">
        <v>36</v>
      </c>
      <c r="Q153" s="4" t="s">
        <v>36</v>
      </c>
      <c r="R153" s="8"/>
      <c r="S153" s="8">
        <v>42979</v>
      </c>
      <c r="T153" s="17"/>
      <c r="U153" s="7"/>
      <c r="AJ153" s="4" t="s">
        <v>4704</v>
      </c>
      <c r="CG153" t="s">
        <v>4705</v>
      </c>
      <c r="CH153" t="s">
        <v>4706</v>
      </c>
    </row>
    <row r="154" spans="1:86" s="4" customFormat="1" x14ac:dyDescent="0.25">
      <c r="A154" t="s">
        <v>4707</v>
      </c>
      <c r="B154" t="s">
        <v>4189</v>
      </c>
      <c r="C154" t="s">
        <v>2007</v>
      </c>
      <c r="D154" t="str">
        <f t="shared" si="0"/>
        <v>SISTEMA INFORMACIÓ ENERGÈTICA|ELEMENTS DE CAMP|COMPTADOR ELÈCTRIC</v>
      </c>
      <c r="E154" t="s">
        <v>412</v>
      </c>
      <c r="F154"/>
      <c r="G154" s="42"/>
      <c r="H154" s="42"/>
      <c r="I154" s="4" t="s">
        <v>3628</v>
      </c>
      <c r="J154" s="6">
        <v>1</v>
      </c>
      <c r="K154" s="4" t="s">
        <v>4708</v>
      </c>
      <c r="L154" s="4" t="s">
        <v>36</v>
      </c>
      <c r="M154" s="7">
        <v>1</v>
      </c>
      <c r="N154" s="7"/>
      <c r="O154" s="4" t="s">
        <v>36</v>
      </c>
      <c r="P154" s="4" t="s">
        <v>36</v>
      </c>
      <c r="Q154" s="4" t="s">
        <v>36</v>
      </c>
      <c r="R154" s="8"/>
      <c r="S154" s="8">
        <v>42979</v>
      </c>
      <c r="T154" s="17"/>
      <c r="U154" s="7"/>
      <c r="CG154" t="s">
        <v>4709</v>
      </c>
      <c r="CH154" t="s">
        <v>4710</v>
      </c>
    </row>
    <row r="155" spans="1:86" s="4" customFormat="1" x14ac:dyDescent="0.25">
      <c r="A155" t="s">
        <v>4711</v>
      </c>
      <c r="B155" t="s">
        <v>4194</v>
      </c>
      <c r="C155" t="s">
        <v>2187</v>
      </c>
      <c r="D155" t="str">
        <f t="shared" si="0"/>
        <v>SISTEMA DE CONTROL|ELEMENTS DE CAMP|DETECTOR PRESÈNCIA</v>
      </c>
      <c r="E155" t="s">
        <v>412</v>
      </c>
      <c r="F155"/>
      <c r="G155" s="42"/>
      <c r="H155" s="42"/>
      <c r="I155" s="4" t="s">
        <v>3628</v>
      </c>
      <c r="J155" s="6">
        <v>14</v>
      </c>
      <c r="K155" s="4" t="s">
        <v>4712</v>
      </c>
      <c r="L155" s="4" t="s">
        <v>36</v>
      </c>
      <c r="M155" s="7">
        <v>1</v>
      </c>
      <c r="N155" s="7"/>
      <c r="O155" s="4" t="s">
        <v>36</v>
      </c>
      <c r="P155" s="4" t="s">
        <v>36</v>
      </c>
      <c r="Q155" s="4" t="s">
        <v>36</v>
      </c>
      <c r="R155" s="8"/>
      <c r="S155" s="8">
        <v>42979</v>
      </c>
      <c r="T155" s="17"/>
      <c r="U155" s="7"/>
      <c r="CG155" t="s">
        <v>4713</v>
      </c>
      <c r="CH155" t="s">
        <v>4714</v>
      </c>
    </row>
    <row r="156" spans="1:86" s="4" customFormat="1" x14ac:dyDescent="0.25">
      <c r="A156" t="s">
        <v>4715</v>
      </c>
      <c r="B156" t="s">
        <v>1035</v>
      </c>
      <c r="C156" t="s">
        <v>1034</v>
      </c>
      <c r="D156" t="str">
        <f t="shared" si="0"/>
        <v>EQUIPS DE BAIXA TENSIÓ|QUADRES ELÈCTRICS|QUADRES GENERALS</v>
      </c>
      <c r="E156" t="s">
        <v>412</v>
      </c>
      <c r="F156"/>
      <c r="G156" s="42"/>
      <c r="H156" s="42"/>
      <c r="I156" s="4" t="s">
        <v>4716</v>
      </c>
      <c r="J156" s="6">
        <v>1</v>
      </c>
      <c r="K156" s="4" t="s">
        <v>4717</v>
      </c>
      <c r="L156" s="4" t="s">
        <v>36</v>
      </c>
      <c r="M156" s="7">
        <v>1</v>
      </c>
      <c r="N156" s="7"/>
      <c r="O156" s="4" t="s">
        <v>36</v>
      </c>
      <c r="P156" s="4" t="s">
        <v>36</v>
      </c>
      <c r="Q156" s="4" t="s">
        <v>36</v>
      </c>
      <c r="R156" s="8"/>
      <c r="S156" s="8">
        <v>42979</v>
      </c>
      <c r="T156" s="17"/>
      <c r="U156" s="7"/>
      <c r="CG156" t="s">
        <v>4718</v>
      </c>
      <c r="CH156" t="s">
        <v>4719</v>
      </c>
    </row>
    <row r="157" spans="1:86" s="4" customFormat="1" x14ac:dyDescent="0.25">
      <c r="A157" t="s">
        <v>4720</v>
      </c>
      <c r="B157" t="s">
        <v>1049</v>
      </c>
      <c r="C157" t="s">
        <v>1048</v>
      </c>
      <c r="D157" t="str">
        <f t="shared" si="0"/>
        <v>EQUIPS DE BAIXA TENSIÓ|SISTEMES ALIMENTACIÓ ININTERRUMPIDA</v>
      </c>
      <c r="E157" t="s">
        <v>412</v>
      </c>
      <c r="F157"/>
      <c r="G157" s="42"/>
      <c r="H157" s="42"/>
      <c r="I157" s="4" t="s">
        <v>4716</v>
      </c>
      <c r="J157" s="6">
        <v>1</v>
      </c>
      <c r="K157" s="4" t="s">
        <v>4721</v>
      </c>
      <c r="L157" s="4" t="s">
        <v>36</v>
      </c>
      <c r="M157" s="7">
        <v>1</v>
      </c>
      <c r="N157" s="7"/>
      <c r="O157" s="4" t="s">
        <v>4722</v>
      </c>
      <c r="P157" s="4" t="s">
        <v>4723</v>
      </c>
      <c r="Q157" s="4" t="s">
        <v>4724</v>
      </c>
      <c r="R157" s="8"/>
      <c r="S157" s="8">
        <v>42979</v>
      </c>
      <c r="T157" s="17"/>
      <c r="U157" s="7"/>
      <c r="AC157" s="4">
        <v>3</v>
      </c>
      <c r="CG157" t="s">
        <v>4725</v>
      </c>
      <c r="CH157" t="s">
        <v>4726</v>
      </c>
    </row>
    <row r="158" spans="1:86" s="4" customFormat="1" x14ac:dyDescent="0.25">
      <c r="A158" t="s">
        <v>4727</v>
      </c>
      <c r="B158" t="s">
        <v>1058</v>
      </c>
      <c r="C158" t="s">
        <v>1057</v>
      </c>
      <c r="D158" t="str">
        <f t="shared" si="0"/>
        <v>EQUIPS DE BAIXA TENSIÓ|ENDOLLS I MECANISMES|ENDOLLS</v>
      </c>
      <c r="E158" t="s">
        <v>412</v>
      </c>
      <c r="F158"/>
      <c r="G158" s="42"/>
      <c r="H158" s="42"/>
      <c r="I158" s="4" t="s">
        <v>3628</v>
      </c>
      <c r="J158" s="6">
        <v>134</v>
      </c>
      <c r="K158" s="4" t="s">
        <v>4281</v>
      </c>
      <c r="L158" s="4" t="s">
        <v>36</v>
      </c>
      <c r="M158" s="7">
        <v>1</v>
      </c>
      <c r="N158" s="7"/>
      <c r="O158" s="4" t="s">
        <v>36</v>
      </c>
      <c r="P158" s="4" t="s">
        <v>36</v>
      </c>
      <c r="Q158" s="4" t="s">
        <v>36</v>
      </c>
      <c r="R158" s="8"/>
      <c r="S158" s="8">
        <v>42979</v>
      </c>
      <c r="T158" s="17"/>
      <c r="U158" s="7"/>
      <c r="Z158" s="4" t="s">
        <v>4728</v>
      </c>
      <c r="CG158" t="s">
        <v>4729</v>
      </c>
      <c r="CH158" t="s">
        <v>4730</v>
      </c>
    </row>
    <row r="159" spans="1:86" s="4" customFormat="1" x14ac:dyDescent="0.25">
      <c r="A159" t="s">
        <v>4731</v>
      </c>
      <c r="B159" t="s">
        <v>1079</v>
      </c>
      <c r="C159" t="s">
        <v>1078</v>
      </c>
      <c r="D159" t="str">
        <f t="shared" si="0"/>
        <v>IL·LUMINACIÓ|LLUMINÀRIES</v>
      </c>
      <c r="E159" t="s">
        <v>412</v>
      </c>
      <c r="F159"/>
      <c r="G159" s="42"/>
      <c r="H159" s="42"/>
      <c r="I159" s="4" t="s">
        <v>3628</v>
      </c>
      <c r="J159" s="6">
        <v>77</v>
      </c>
      <c r="K159" s="4" t="s">
        <v>4732</v>
      </c>
      <c r="L159" s="4" t="s">
        <v>36</v>
      </c>
      <c r="M159" s="7">
        <v>1</v>
      </c>
      <c r="N159" s="7"/>
      <c r="O159" s="4" t="s">
        <v>36</v>
      </c>
      <c r="P159" s="4" t="s">
        <v>36</v>
      </c>
      <c r="Q159" s="4" t="s">
        <v>36</v>
      </c>
      <c r="R159" s="8"/>
      <c r="S159" s="8">
        <v>42979</v>
      </c>
      <c r="T159" s="17"/>
      <c r="U159" s="7"/>
      <c r="Z159" s="4" t="s">
        <v>4733</v>
      </c>
      <c r="CG159" t="s">
        <v>4734</v>
      </c>
      <c r="CH159" t="s">
        <v>4735</v>
      </c>
    </row>
    <row r="160" spans="1:86" s="4" customFormat="1" x14ac:dyDescent="0.25">
      <c r="A160" t="s">
        <v>4736</v>
      </c>
      <c r="B160" t="s">
        <v>1082</v>
      </c>
      <c r="C160" t="s">
        <v>1081</v>
      </c>
      <c r="D160" t="str">
        <f t="shared" si="0"/>
        <v>IL·LUMINACIÓ|EMERGÈNCIA I SENYALITZACIÓ</v>
      </c>
      <c r="E160" t="s">
        <v>412</v>
      </c>
      <c r="F160"/>
      <c r="G160" s="42"/>
      <c r="H160" s="42"/>
      <c r="I160" s="4" t="s">
        <v>3628</v>
      </c>
      <c r="J160" s="6">
        <v>23</v>
      </c>
      <c r="K160" s="4" t="s">
        <v>4737</v>
      </c>
      <c r="L160" s="4" t="s">
        <v>36</v>
      </c>
      <c r="M160" s="7">
        <v>1</v>
      </c>
      <c r="N160" s="7"/>
      <c r="O160" s="4" t="s">
        <v>36</v>
      </c>
      <c r="P160" s="4" t="s">
        <v>36</v>
      </c>
      <c r="Q160" s="4" t="s">
        <v>36</v>
      </c>
      <c r="R160" s="8"/>
      <c r="S160" s="8">
        <v>42979</v>
      </c>
      <c r="T160" s="17"/>
      <c r="U160" s="7"/>
      <c r="Z160" s="4" t="s">
        <v>4738</v>
      </c>
      <c r="CG160" t="s">
        <v>4739</v>
      </c>
      <c r="CH160" t="s">
        <v>4740</v>
      </c>
    </row>
    <row r="161" spans="1:86" s="4" customFormat="1" x14ac:dyDescent="0.25">
      <c r="A161" t="s">
        <v>4741</v>
      </c>
      <c r="B161" t="s">
        <v>1982</v>
      </c>
      <c r="C161" t="s">
        <v>1981</v>
      </c>
      <c r="D161" t="str">
        <f t="shared" si="0"/>
        <v>INSTAL·LACIONS|INSTAL·LACIÓ BAIXA TENSIÓ</v>
      </c>
      <c r="E161" t="s">
        <v>412</v>
      </c>
      <c r="F161"/>
      <c r="G161" s="42"/>
      <c r="H161" s="42"/>
      <c r="I161" s="4" t="s">
        <v>3628</v>
      </c>
      <c r="J161" s="6">
        <v>1</v>
      </c>
      <c r="K161" s="4" t="s">
        <v>4742</v>
      </c>
      <c r="L161" s="4" t="s">
        <v>36</v>
      </c>
      <c r="M161" s="7">
        <v>1</v>
      </c>
      <c r="N161" s="7"/>
      <c r="O161" s="4" t="s">
        <v>36</v>
      </c>
      <c r="P161" s="4" t="s">
        <v>36</v>
      </c>
      <c r="Q161" s="4" t="s">
        <v>36</v>
      </c>
      <c r="R161" s="8"/>
      <c r="S161" s="8">
        <v>42979</v>
      </c>
      <c r="T161" s="17"/>
      <c r="U161" s="7"/>
      <c r="CG161" t="s">
        <v>4743</v>
      </c>
      <c r="CH161" t="s">
        <v>4744</v>
      </c>
    </row>
    <row r="162" spans="1:86" s="4" customFormat="1" x14ac:dyDescent="0.25">
      <c r="A162" t="s">
        <v>4745</v>
      </c>
      <c r="B162" t="s">
        <v>475</v>
      </c>
      <c r="C162" t="s">
        <v>474</v>
      </c>
      <c r="D162" t="str">
        <f t="shared" si="0"/>
        <v>GENERADORS D'ENERGIA|APARELLS AUTÒNOMS|A.A. UNITATS INTERIORS</v>
      </c>
      <c r="E162" t="s">
        <v>416</v>
      </c>
      <c r="F162"/>
      <c r="G162" s="42"/>
      <c r="H162" s="42"/>
      <c r="I162" s="4" t="s">
        <v>4716</v>
      </c>
      <c r="J162" s="6">
        <v>1</v>
      </c>
      <c r="K162" s="4" t="s">
        <v>4746</v>
      </c>
      <c r="L162" s="4" t="s">
        <v>36</v>
      </c>
      <c r="M162" s="7">
        <v>1</v>
      </c>
      <c r="N162" s="7"/>
      <c r="O162" s="4" t="s">
        <v>4604</v>
      </c>
      <c r="P162" s="4" t="s">
        <v>4747</v>
      </c>
      <c r="Q162" s="4" t="s">
        <v>4748</v>
      </c>
      <c r="R162" s="8"/>
      <c r="S162" s="8">
        <v>42979</v>
      </c>
      <c r="T162" s="17"/>
      <c r="U162" s="7"/>
      <c r="AF162" s="4">
        <v>0</v>
      </c>
      <c r="AG162" s="4">
        <v>50</v>
      </c>
      <c r="AJ162" s="4" t="s">
        <v>4331</v>
      </c>
      <c r="AK162" s="4">
        <v>0</v>
      </c>
      <c r="AL162" s="4">
        <v>3.5</v>
      </c>
      <c r="AM162" s="4">
        <v>3.8</v>
      </c>
      <c r="AN162" s="4">
        <v>0</v>
      </c>
      <c r="AO162" s="4">
        <v>5.01</v>
      </c>
      <c r="AP162" s="4">
        <v>0</v>
      </c>
      <c r="AQ162" s="4" t="s">
        <v>4332</v>
      </c>
      <c r="CG162" t="s">
        <v>4749</v>
      </c>
      <c r="CH162" t="s">
        <v>4750</v>
      </c>
    </row>
    <row r="163" spans="1:86" s="4" customFormat="1" x14ac:dyDescent="0.25">
      <c r="A163" t="s">
        <v>4751</v>
      </c>
      <c r="B163" t="s">
        <v>478</v>
      </c>
      <c r="C163" t="s">
        <v>477</v>
      </c>
      <c r="D163" t="str">
        <f t="shared" si="0"/>
        <v>GENERADORS D'ENERGIA|APARELLS AUTÒNOMS|A.A. UNITATS EXTERIORS</v>
      </c>
      <c r="E163" t="s">
        <v>416</v>
      </c>
      <c r="F163"/>
      <c r="G163" s="42"/>
      <c r="H163" s="42"/>
      <c r="I163" s="4" t="s">
        <v>3628</v>
      </c>
      <c r="J163" s="6">
        <v>1</v>
      </c>
      <c r="K163" s="4" t="s">
        <v>4752</v>
      </c>
      <c r="L163" s="4" t="s">
        <v>36</v>
      </c>
      <c r="M163" s="7">
        <v>1</v>
      </c>
      <c r="N163" s="7"/>
      <c r="O163" s="4" t="s">
        <v>4604</v>
      </c>
      <c r="P163" s="4" t="s">
        <v>4753</v>
      </c>
      <c r="Q163" s="4" t="s">
        <v>4754</v>
      </c>
      <c r="R163" s="8"/>
      <c r="S163" s="8">
        <v>42979</v>
      </c>
      <c r="T163" s="17"/>
      <c r="U163" s="7"/>
      <c r="AF163" s="4">
        <v>0</v>
      </c>
      <c r="AG163" s="4">
        <v>50</v>
      </c>
      <c r="AJ163" s="4" t="s">
        <v>4331</v>
      </c>
      <c r="AK163" s="4">
        <v>0</v>
      </c>
      <c r="AL163" s="4">
        <v>3.5</v>
      </c>
      <c r="AM163" s="4">
        <v>3.8</v>
      </c>
      <c r="AN163" s="4">
        <v>0</v>
      </c>
      <c r="AO163" s="4">
        <v>2.0880000000000001</v>
      </c>
      <c r="AP163" s="4">
        <v>0</v>
      </c>
      <c r="AQ163" s="4" t="s">
        <v>4332</v>
      </c>
      <c r="CG163" t="s">
        <v>4755</v>
      </c>
      <c r="CH163" t="s">
        <v>4756</v>
      </c>
    </row>
    <row r="164" spans="1:86" s="4" customFormat="1" x14ac:dyDescent="0.25">
      <c r="A164" t="s">
        <v>4757</v>
      </c>
      <c r="B164" t="s">
        <v>511</v>
      </c>
      <c r="C164" t="s">
        <v>510</v>
      </c>
      <c r="D164" t="str">
        <f t="shared" si="0"/>
        <v>GENERADORS D'ENERGIA|SISTEMA VRV|UNITATS INTERIORS SISTEMA VRV</v>
      </c>
      <c r="E164" t="s">
        <v>416</v>
      </c>
      <c r="F164"/>
      <c r="G164" s="42"/>
      <c r="H164" s="42"/>
      <c r="I164" s="4" t="s">
        <v>4758</v>
      </c>
      <c r="J164" s="6">
        <v>1</v>
      </c>
      <c r="K164" s="4" t="s">
        <v>4759</v>
      </c>
      <c r="L164" s="4" t="s">
        <v>36</v>
      </c>
      <c r="M164" s="7">
        <v>1</v>
      </c>
      <c r="N164" s="7"/>
      <c r="O164" s="4" t="s">
        <v>4604</v>
      </c>
      <c r="P164" s="4" t="s">
        <v>4760</v>
      </c>
      <c r="Q164" s="4" t="s">
        <v>4761</v>
      </c>
      <c r="R164" s="8"/>
      <c r="S164" s="8">
        <v>42979</v>
      </c>
      <c r="T164" s="17"/>
      <c r="U164" s="7"/>
      <c r="AJ164" s="4" t="s">
        <v>4331</v>
      </c>
      <c r="AK164" s="4">
        <v>0</v>
      </c>
      <c r="AL164" s="4">
        <v>3.6</v>
      </c>
      <c r="AM164" s="4">
        <v>4</v>
      </c>
      <c r="AN164" s="4">
        <v>0</v>
      </c>
      <c r="AO164" s="4">
        <v>250</v>
      </c>
      <c r="AQ164" s="4" t="s">
        <v>4332</v>
      </c>
      <c r="CG164" t="s">
        <v>4762</v>
      </c>
      <c r="CH164" t="s">
        <v>4763</v>
      </c>
    </row>
    <row r="165" spans="1:86" s="4" customFormat="1" x14ac:dyDescent="0.25">
      <c r="A165" t="s">
        <v>4757</v>
      </c>
      <c r="B165" t="s">
        <v>511</v>
      </c>
      <c r="C165" t="s">
        <v>510</v>
      </c>
      <c r="D165" t="str">
        <f t="shared" si="0"/>
        <v>GENERADORS D'ENERGIA|SISTEMA VRV|UNITATS INTERIORS SISTEMA VRV</v>
      </c>
      <c r="E165" t="s">
        <v>416</v>
      </c>
      <c r="F165"/>
      <c r="G165" s="42"/>
      <c r="H165" s="42"/>
      <c r="I165" s="4" t="s">
        <v>4764</v>
      </c>
      <c r="J165" s="6">
        <v>1</v>
      </c>
      <c r="K165" s="4" t="s">
        <v>4765</v>
      </c>
      <c r="L165" s="4" t="s">
        <v>36</v>
      </c>
      <c r="M165" s="7">
        <v>1</v>
      </c>
      <c r="N165" s="7"/>
      <c r="O165" s="4" t="s">
        <v>4604</v>
      </c>
      <c r="P165" s="4" t="s">
        <v>4766</v>
      </c>
      <c r="Q165" s="4" t="s">
        <v>4767</v>
      </c>
      <c r="R165" s="8"/>
      <c r="S165" s="8">
        <v>42979</v>
      </c>
      <c r="T165" s="17"/>
      <c r="U165" s="7"/>
      <c r="AJ165" s="4" t="s">
        <v>4331</v>
      </c>
      <c r="AK165" s="4">
        <v>0</v>
      </c>
      <c r="AL165" s="4">
        <v>2.2000000000000002</v>
      </c>
      <c r="AM165" s="4">
        <v>2.5</v>
      </c>
      <c r="AN165" s="4">
        <v>0</v>
      </c>
      <c r="AO165" s="4">
        <v>250</v>
      </c>
      <c r="AQ165" s="4" t="s">
        <v>4332</v>
      </c>
      <c r="CG165" t="s">
        <v>4762</v>
      </c>
      <c r="CH165" t="s">
        <v>4768</v>
      </c>
    </row>
    <row r="166" spans="1:86" s="4" customFormat="1" x14ac:dyDescent="0.25">
      <c r="A166" t="s">
        <v>4757</v>
      </c>
      <c r="B166" t="s">
        <v>511</v>
      </c>
      <c r="C166" t="s">
        <v>510</v>
      </c>
      <c r="D166" t="str">
        <f t="shared" si="0"/>
        <v>GENERADORS D'ENERGIA|SISTEMA VRV|UNITATS INTERIORS SISTEMA VRV</v>
      </c>
      <c r="E166" t="s">
        <v>416</v>
      </c>
      <c r="F166"/>
      <c r="G166" s="42"/>
      <c r="H166" s="42"/>
      <c r="I166" s="4" t="s">
        <v>4769</v>
      </c>
      <c r="J166" s="6">
        <v>1</v>
      </c>
      <c r="K166" s="4" t="s">
        <v>4770</v>
      </c>
      <c r="L166" s="4" t="s">
        <v>36</v>
      </c>
      <c r="M166" s="7">
        <v>1</v>
      </c>
      <c r="N166" s="7"/>
      <c r="O166" s="4" t="s">
        <v>4604</v>
      </c>
      <c r="P166" s="4" t="s">
        <v>4771</v>
      </c>
      <c r="Q166" s="4" t="s">
        <v>36</v>
      </c>
      <c r="R166" s="8"/>
      <c r="S166" s="8">
        <v>42979</v>
      </c>
      <c r="T166" s="17"/>
      <c r="U166" s="7"/>
      <c r="AJ166" s="4" t="s">
        <v>4331</v>
      </c>
      <c r="AK166" s="4">
        <v>0</v>
      </c>
      <c r="AL166" s="4">
        <v>22.4</v>
      </c>
      <c r="AM166" s="4">
        <v>25.2</v>
      </c>
      <c r="AN166" s="4">
        <v>0</v>
      </c>
      <c r="AO166" s="4">
        <v>250</v>
      </c>
      <c r="AQ166" s="4" t="s">
        <v>4332</v>
      </c>
      <c r="CG166" t="s">
        <v>4762</v>
      </c>
      <c r="CH166" t="s">
        <v>4772</v>
      </c>
    </row>
    <row r="167" spans="1:86" s="4" customFormat="1" x14ac:dyDescent="0.25">
      <c r="A167" t="s">
        <v>4757</v>
      </c>
      <c r="B167" t="s">
        <v>511</v>
      </c>
      <c r="C167" t="s">
        <v>510</v>
      </c>
      <c r="D167" t="str">
        <f t="shared" si="0"/>
        <v>GENERADORS D'ENERGIA|SISTEMA VRV|UNITATS INTERIORS SISTEMA VRV</v>
      </c>
      <c r="E167" t="s">
        <v>416</v>
      </c>
      <c r="F167"/>
      <c r="G167" s="42"/>
      <c r="H167" s="42"/>
      <c r="I167" s="4" t="s">
        <v>4773</v>
      </c>
      <c r="J167" s="6">
        <v>1</v>
      </c>
      <c r="K167" s="4" t="s">
        <v>4774</v>
      </c>
      <c r="L167" s="4" t="s">
        <v>36</v>
      </c>
      <c r="M167" s="7">
        <v>1</v>
      </c>
      <c r="N167" s="7"/>
      <c r="O167" s="4" t="s">
        <v>4604</v>
      </c>
      <c r="P167" s="4" t="s">
        <v>4775</v>
      </c>
      <c r="Q167" s="4" t="s">
        <v>4776</v>
      </c>
      <c r="R167" s="8"/>
      <c r="S167" s="8">
        <v>42979</v>
      </c>
      <c r="T167" s="17"/>
      <c r="U167" s="7"/>
      <c r="AJ167" s="4" t="s">
        <v>4331</v>
      </c>
      <c r="AK167" s="4">
        <v>0</v>
      </c>
      <c r="AL167" s="4">
        <v>12.3</v>
      </c>
      <c r="AM167" s="4">
        <v>13.8</v>
      </c>
      <c r="AN167" s="4">
        <v>0</v>
      </c>
      <c r="AO167" s="4">
        <v>250</v>
      </c>
      <c r="AQ167" s="4" t="s">
        <v>4332</v>
      </c>
      <c r="CG167" t="s">
        <v>4762</v>
      </c>
      <c r="CH167" t="s">
        <v>4777</v>
      </c>
    </row>
    <row r="168" spans="1:86" s="4" customFormat="1" x14ac:dyDescent="0.25">
      <c r="A168" t="s">
        <v>4757</v>
      </c>
      <c r="B168" t="s">
        <v>511</v>
      </c>
      <c r="C168" t="s">
        <v>510</v>
      </c>
      <c r="D168" t="str">
        <f t="shared" si="0"/>
        <v>GENERADORS D'ENERGIA|SISTEMA VRV|UNITATS INTERIORS SISTEMA VRV</v>
      </c>
      <c r="E168" t="s">
        <v>416</v>
      </c>
      <c r="F168"/>
      <c r="G168" s="42"/>
      <c r="H168" s="42"/>
      <c r="I168" s="4" t="s">
        <v>4778</v>
      </c>
      <c r="J168" s="6">
        <v>1</v>
      </c>
      <c r="K168" s="4" t="s">
        <v>4779</v>
      </c>
      <c r="L168" s="4" t="s">
        <v>36</v>
      </c>
      <c r="M168" s="7">
        <v>1</v>
      </c>
      <c r="N168" s="7"/>
      <c r="O168" s="4" t="s">
        <v>4604</v>
      </c>
      <c r="P168" s="4" t="s">
        <v>4766</v>
      </c>
      <c r="Q168" s="4" t="s">
        <v>4780</v>
      </c>
      <c r="R168" s="8"/>
      <c r="S168" s="8">
        <v>42979</v>
      </c>
      <c r="T168" s="17"/>
      <c r="U168" s="7"/>
      <c r="AJ168" s="4" t="s">
        <v>4331</v>
      </c>
      <c r="AK168" s="4">
        <v>0</v>
      </c>
      <c r="AL168" s="4">
        <v>3.6</v>
      </c>
      <c r="AM168" s="4">
        <v>4</v>
      </c>
      <c r="AN168" s="4">
        <v>0</v>
      </c>
      <c r="AO168" s="4">
        <v>250</v>
      </c>
      <c r="AQ168" s="4" t="s">
        <v>4332</v>
      </c>
      <c r="CG168" t="s">
        <v>4762</v>
      </c>
      <c r="CH168" t="s">
        <v>4781</v>
      </c>
    </row>
    <row r="169" spans="1:86" s="4" customFormat="1" x14ac:dyDescent="0.25">
      <c r="A169" t="s">
        <v>4782</v>
      </c>
      <c r="B169" t="s">
        <v>514</v>
      </c>
      <c r="C169" t="s">
        <v>513</v>
      </c>
      <c r="D169" t="str">
        <f t="shared" si="0"/>
        <v>GENERADORS D'ENERGIA|SISTEMA VRV|UNITATS EXTERIORS SISTEMA VRV</v>
      </c>
      <c r="E169" t="s">
        <v>416</v>
      </c>
      <c r="F169"/>
      <c r="G169" s="42"/>
      <c r="H169" s="42"/>
      <c r="I169" s="4" t="s">
        <v>3628</v>
      </c>
      <c r="J169" s="6">
        <v>1</v>
      </c>
      <c r="K169" s="4" t="s">
        <v>4783</v>
      </c>
      <c r="L169" s="4" t="s">
        <v>36</v>
      </c>
      <c r="M169" s="7">
        <v>1</v>
      </c>
      <c r="N169" s="7"/>
      <c r="O169" s="4" t="s">
        <v>4604</v>
      </c>
      <c r="P169" s="4" t="s">
        <v>4784</v>
      </c>
      <c r="Q169" s="4" t="s">
        <v>36</v>
      </c>
      <c r="R169" s="8"/>
      <c r="S169" s="8">
        <v>42979</v>
      </c>
      <c r="T169" s="17"/>
      <c r="U169" s="7"/>
      <c r="AJ169" s="4" t="s">
        <v>4785</v>
      </c>
      <c r="AK169" s="4">
        <v>0</v>
      </c>
      <c r="AL169" s="4">
        <v>44.8</v>
      </c>
      <c r="AM169" s="4">
        <v>50.4</v>
      </c>
      <c r="AN169" s="4">
        <v>0</v>
      </c>
      <c r="AO169" s="4">
        <v>21.92</v>
      </c>
      <c r="AQ169" s="4" t="s">
        <v>4332</v>
      </c>
      <c r="CG169" t="s">
        <v>4786</v>
      </c>
      <c r="CH169" t="s">
        <v>4787</v>
      </c>
    </row>
    <row r="170" spans="1:86" s="4" customFormat="1" x14ac:dyDescent="0.25">
      <c r="A170" t="s">
        <v>4788</v>
      </c>
      <c r="B170" t="s">
        <v>544</v>
      </c>
      <c r="C170" t="s">
        <v>543</v>
      </c>
      <c r="D170" t="str">
        <f t="shared" si="0"/>
        <v>ELEMENTS DE CLIMATITZACIÓ|CONDUCTES AIRE</v>
      </c>
      <c r="E170" t="s">
        <v>416</v>
      </c>
      <c r="F170"/>
      <c r="G170" s="42"/>
      <c r="H170" s="42"/>
      <c r="I170" s="4" t="s">
        <v>3628</v>
      </c>
      <c r="J170" s="6">
        <v>1</v>
      </c>
      <c r="K170" s="4" t="s">
        <v>4789</v>
      </c>
      <c r="L170" s="4" t="s">
        <v>36</v>
      </c>
      <c r="M170" s="7">
        <v>1</v>
      </c>
      <c r="N170" s="7"/>
      <c r="O170" s="4" t="s">
        <v>36</v>
      </c>
      <c r="P170" s="4" t="s">
        <v>36</v>
      </c>
      <c r="Q170" s="4" t="s">
        <v>36</v>
      </c>
      <c r="R170" s="8"/>
      <c r="S170" s="8">
        <v>42979</v>
      </c>
      <c r="T170" s="17"/>
      <c r="U170" s="7"/>
      <c r="AJ170" s="4" t="s">
        <v>4331</v>
      </c>
      <c r="BA170" s="4" t="s">
        <v>4790</v>
      </c>
      <c r="CG170" t="s">
        <v>4791</v>
      </c>
      <c r="CH170" t="s">
        <v>4792</v>
      </c>
    </row>
    <row r="171" spans="1:86" s="4" customFormat="1" x14ac:dyDescent="0.25">
      <c r="A171" t="s">
        <v>4793</v>
      </c>
      <c r="B171" t="s">
        <v>547</v>
      </c>
      <c r="C171" t="s">
        <v>546</v>
      </c>
      <c r="D171" t="str">
        <f t="shared" si="0"/>
        <v>ELEMENTS DE CLIMATITZACIÓ|REIXES I DIFUSORS D'AIRE</v>
      </c>
      <c r="E171" t="s">
        <v>416</v>
      </c>
      <c r="F171"/>
      <c r="G171" s="42"/>
      <c r="H171" s="42"/>
      <c r="I171" s="4" t="s">
        <v>3628</v>
      </c>
      <c r="J171" s="6">
        <v>4</v>
      </c>
      <c r="K171" s="4" t="s">
        <v>4794</v>
      </c>
      <c r="L171" s="4" t="s">
        <v>36</v>
      </c>
      <c r="M171" s="7">
        <v>1</v>
      </c>
      <c r="N171" s="7"/>
      <c r="O171" s="4" t="s">
        <v>36</v>
      </c>
      <c r="P171" s="4" t="s">
        <v>36</v>
      </c>
      <c r="Q171" s="4" t="s">
        <v>36</v>
      </c>
      <c r="R171" s="8"/>
      <c r="S171" s="8">
        <v>42979</v>
      </c>
      <c r="T171" s="17"/>
      <c r="U171" s="7"/>
      <c r="Z171" s="4" t="s">
        <v>4795</v>
      </c>
      <c r="AJ171" s="4" t="s">
        <v>4331</v>
      </c>
      <c r="CG171" t="s">
        <v>4796</v>
      </c>
      <c r="CH171" t="s">
        <v>4797</v>
      </c>
    </row>
    <row r="172" spans="1:86" s="4" customFormat="1" x14ac:dyDescent="0.25">
      <c r="A172" t="s">
        <v>4793</v>
      </c>
      <c r="B172" t="s">
        <v>547</v>
      </c>
      <c r="C172" t="s">
        <v>546</v>
      </c>
      <c r="D172" t="str">
        <f t="shared" si="0"/>
        <v>ELEMENTS DE CLIMATITZACIÓ|REIXES I DIFUSORS D'AIRE</v>
      </c>
      <c r="E172" t="s">
        <v>416</v>
      </c>
      <c r="F172"/>
      <c r="G172" s="42"/>
      <c r="H172" s="42"/>
      <c r="I172" s="4" t="s">
        <v>3628</v>
      </c>
      <c r="J172" s="6">
        <v>19</v>
      </c>
      <c r="K172" s="4" t="s">
        <v>4798</v>
      </c>
      <c r="L172" s="4" t="s">
        <v>36</v>
      </c>
      <c r="M172" s="7">
        <v>1</v>
      </c>
      <c r="N172" s="7"/>
      <c r="O172" s="4" t="s">
        <v>36</v>
      </c>
      <c r="P172" s="4" t="s">
        <v>36</v>
      </c>
      <c r="Q172" s="4" t="s">
        <v>36</v>
      </c>
      <c r="R172" s="8"/>
      <c r="S172" s="8">
        <v>42979</v>
      </c>
      <c r="T172" s="17"/>
      <c r="U172" s="7"/>
      <c r="Z172" s="4" t="s">
        <v>4799</v>
      </c>
      <c r="AJ172" s="4" t="s">
        <v>4331</v>
      </c>
      <c r="CG172" t="s">
        <v>4796</v>
      </c>
      <c r="CH172" t="s">
        <v>4800</v>
      </c>
    </row>
    <row r="173" spans="1:86" s="4" customFormat="1" x14ac:dyDescent="0.25">
      <c r="A173" t="s">
        <v>4793</v>
      </c>
      <c r="B173" t="s">
        <v>547</v>
      </c>
      <c r="C173" t="s">
        <v>546</v>
      </c>
      <c r="D173" t="str">
        <f t="shared" si="0"/>
        <v>ELEMENTS DE CLIMATITZACIÓ|REIXES I DIFUSORS D'AIRE</v>
      </c>
      <c r="E173" t="s">
        <v>416</v>
      </c>
      <c r="F173"/>
      <c r="G173" s="42"/>
      <c r="H173" s="42"/>
      <c r="I173" s="4" t="s">
        <v>3628</v>
      </c>
      <c r="J173" s="6">
        <v>11</v>
      </c>
      <c r="K173" s="4" t="s">
        <v>4801</v>
      </c>
      <c r="L173" s="4" t="s">
        <v>36</v>
      </c>
      <c r="M173" s="7">
        <v>1</v>
      </c>
      <c r="N173" s="7"/>
      <c r="O173" s="4" t="s">
        <v>36</v>
      </c>
      <c r="P173" s="4" t="s">
        <v>36</v>
      </c>
      <c r="Q173" s="4" t="s">
        <v>36</v>
      </c>
      <c r="R173" s="8"/>
      <c r="S173" s="8">
        <v>42979</v>
      </c>
      <c r="T173" s="17"/>
      <c r="U173" s="7"/>
      <c r="Z173" s="4" t="s">
        <v>4802</v>
      </c>
      <c r="AJ173" s="4" t="s">
        <v>4331</v>
      </c>
      <c r="CG173" t="s">
        <v>4796</v>
      </c>
      <c r="CH173" t="s">
        <v>4803</v>
      </c>
    </row>
    <row r="174" spans="1:86" s="4" customFormat="1" x14ac:dyDescent="0.25">
      <c r="A174" t="s">
        <v>4793</v>
      </c>
      <c r="B174" t="s">
        <v>547</v>
      </c>
      <c r="C174" t="s">
        <v>546</v>
      </c>
      <c r="D174" t="str">
        <f t="shared" si="0"/>
        <v>ELEMENTS DE CLIMATITZACIÓ|REIXES I DIFUSORS D'AIRE</v>
      </c>
      <c r="E174" t="s">
        <v>416</v>
      </c>
      <c r="F174"/>
      <c r="G174" s="42"/>
      <c r="H174" s="42"/>
      <c r="I174" s="4" t="s">
        <v>3628</v>
      </c>
      <c r="J174" s="6">
        <v>8</v>
      </c>
      <c r="K174" s="4" t="s">
        <v>4804</v>
      </c>
      <c r="L174" s="4" t="s">
        <v>36</v>
      </c>
      <c r="M174" s="7">
        <v>1</v>
      </c>
      <c r="N174" s="7"/>
      <c r="O174" s="4" t="s">
        <v>36</v>
      </c>
      <c r="P174" s="4" t="s">
        <v>36</v>
      </c>
      <c r="Q174" s="4" t="s">
        <v>36</v>
      </c>
      <c r="R174" s="8"/>
      <c r="S174" s="8">
        <v>42979</v>
      </c>
      <c r="T174" s="17"/>
      <c r="U174" s="7"/>
      <c r="Z174" s="4" t="s">
        <v>4805</v>
      </c>
      <c r="AJ174" s="4" t="s">
        <v>4331</v>
      </c>
      <c r="CG174" t="s">
        <v>4796</v>
      </c>
      <c r="CH174" t="s">
        <v>4806</v>
      </c>
    </row>
    <row r="175" spans="1:86" s="4" customFormat="1" x14ac:dyDescent="0.25">
      <c r="A175" t="s">
        <v>4807</v>
      </c>
      <c r="B175" t="s">
        <v>4808</v>
      </c>
      <c r="C175" t="s">
        <v>564</v>
      </c>
      <c r="D175" t="str">
        <f t="shared" si="0"/>
        <v>ELEMENTS DE CLIMATITZACIÓ|RECUPERADORS DE CALOR|ROTATIUS</v>
      </c>
      <c r="E175" t="s">
        <v>416</v>
      </c>
      <c r="F175"/>
      <c r="G175" s="42"/>
      <c r="H175" s="42"/>
      <c r="I175" s="4" t="s">
        <v>4809</v>
      </c>
      <c r="J175" s="6">
        <v>1</v>
      </c>
      <c r="K175" s="4" t="s">
        <v>4810</v>
      </c>
      <c r="L175" s="4" t="s">
        <v>36</v>
      </c>
      <c r="M175" s="7">
        <v>1</v>
      </c>
      <c r="N175" s="7"/>
      <c r="O175" s="4" t="s">
        <v>36</v>
      </c>
      <c r="P175" s="4" t="s">
        <v>36</v>
      </c>
      <c r="Q175" s="4" t="s">
        <v>36</v>
      </c>
      <c r="R175" s="8"/>
      <c r="S175" s="8">
        <v>42979</v>
      </c>
      <c r="T175" s="17"/>
      <c r="U175" s="7"/>
      <c r="AJ175" s="4" t="s">
        <v>4331</v>
      </c>
      <c r="CG175" t="s">
        <v>4811</v>
      </c>
      <c r="CH175" t="s">
        <v>4812</v>
      </c>
    </row>
    <row r="176" spans="1:86" s="4" customFormat="1" x14ac:dyDescent="0.25">
      <c r="A176" t="s">
        <v>4813</v>
      </c>
      <c r="B176" t="s">
        <v>571</v>
      </c>
      <c r="C176" t="s">
        <v>570</v>
      </c>
      <c r="D176" t="str">
        <f t="shared" si="0"/>
        <v>ELEMENTS DE CLIMATITZACIÓ|CORTINES D'AIRE</v>
      </c>
      <c r="E176" t="s">
        <v>416</v>
      </c>
      <c r="F176"/>
      <c r="G176" s="42"/>
      <c r="H176" s="42"/>
      <c r="I176" s="4" t="s">
        <v>4814</v>
      </c>
      <c r="J176" s="6">
        <v>1</v>
      </c>
      <c r="K176" s="4" t="s">
        <v>4815</v>
      </c>
      <c r="L176" s="4" t="s">
        <v>36</v>
      </c>
      <c r="M176" s="7">
        <v>1</v>
      </c>
      <c r="N176" s="7"/>
      <c r="O176" s="4" t="s">
        <v>4816</v>
      </c>
      <c r="P176" s="4" t="s">
        <v>4817</v>
      </c>
      <c r="Q176" s="4" t="s">
        <v>4818</v>
      </c>
      <c r="R176" s="8"/>
      <c r="S176" s="8">
        <v>42979</v>
      </c>
      <c r="T176" s="17"/>
      <c r="U176" s="7"/>
      <c r="AJ176" s="4" t="s">
        <v>4331</v>
      </c>
      <c r="BB176" s="4" t="s">
        <v>4819</v>
      </c>
      <c r="CG176" t="s">
        <v>4820</v>
      </c>
      <c r="CH176" t="s">
        <v>4821</v>
      </c>
    </row>
    <row r="177" spans="1:86" s="4" customFormat="1" x14ac:dyDescent="0.25">
      <c r="A177" t="s">
        <v>4822</v>
      </c>
      <c r="B177" t="s">
        <v>1949</v>
      </c>
      <c r="C177" t="s">
        <v>1948</v>
      </c>
      <c r="D177" t="str">
        <f t="shared" si="0"/>
        <v>QUALITAT AMBIENTAL EN INTERIORS</v>
      </c>
      <c r="E177" t="s">
        <v>416</v>
      </c>
      <c r="F177"/>
      <c r="G177" s="42"/>
      <c r="H177" s="42"/>
      <c r="I177" s="4" t="s">
        <v>3628</v>
      </c>
      <c r="J177" s="6">
        <v>1</v>
      </c>
      <c r="K177" s="4" t="s">
        <v>4823</v>
      </c>
      <c r="L177" s="4" t="s">
        <v>36</v>
      </c>
      <c r="M177" s="7">
        <v>1</v>
      </c>
      <c r="N177" s="7"/>
      <c r="O177" s="4" t="s">
        <v>36</v>
      </c>
      <c r="P177" s="4" t="s">
        <v>36</v>
      </c>
      <c r="Q177" s="4" t="s">
        <v>36</v>
      </c>
      <c r="R177" s="8"/>
      <c r="S177" s="8">
        <v>42979</v>
      </c>
      <c r="T177" s="17"/>
      <c r="U177" s="7"/>
      <c r="AJ177" s="4" t="s">
        <v>4331</v>
      </c>
      <c r="CG177" t="s">
        <v>4824</v>
      </c>
      <c r="CH177" t="s">
        <v>4825</v>
      </c>
    </row>
    <row r="178" spans="1:86" s="4" customFormat="1" x14ac:dyDescent="0.25">
      <c r="A178" t="s">
        <v>4826</v>
      </c>
      <c r="B178" t="s">
        <v>4441</v>
      </c>
      <c r="C178" t="s">
        <v>1173</v>
      </c>
      <c r="D178" t="str">
        <f t="shared" si="0"/>
        <v>EQUIPS COMUNICACIONS|VEU I DADES| PRESES</v>
      </c>
      <c r="E178" t="s">
        <v>418</v>
      </c>
      <c r="F178"/>
      <c r="G178" s="42"/>
      <c r="H178" s="42"/>
      <c r="I178" s="4" t="s">
        <v>3628</v>
      </c>
      <c r="J178" s="6">
        <v>60</v>
      </c>
      <c r="K178" s="4" t="s">
        <v>4827</v>
      </c>
      <c r="L178" s="4" t="s">
        <v>36</v>
      </c>
      <c r="M178" s="7">
        <v>1</v>
      </c>
      <c r="N178" s="7"/>
      <c r="O178" s="4" t="s">
        <v>36</v>
      </c>
      <c r="P178" s="4" t="s">
        <v>36</v>
      </c>
      <c r="Q178" s="4" t="s">
        <v>36</v>
      </c>
      <c r="R178" s="8"/>
      <c r="S178" s="8">
        <v>42979</v>
      </c>
      <c r="T178" s="17"/>
      <c r="U178" s="7"/>
      <c r="CG178" t="s">
        <v>4828</v>
      </c>
      <c r="CH178" t="s">
        <v>4829</v>
      </c>
    </row>
    <row r="179" spans="1:86" s="4" customFormat="1" x14ac:dyDescent="0.25">
      <c r="A179" t="s">
        <v>4830</v>
      </c>
      <c r="B179" t="s">
        <v>4454</v>
      </c>
      <c r="C179" t="s">
        <v>2016</v>
      </c>
      <c r="D179" t="str">
        <f t="shared" si="0"/>
        <v>SISTEMA INFORMACIÓ ENERGÈTICA|ELEMENTS DE CAMP|COMPTADOR AIGUA</v>
      </c>
      <c r="E179" t="s">
        <v>426</v>
      </c>
      <c r="F179"/>
      <c r="G179" s="42"/>
      <c r="H179" s="42"/>
      <c r="I179" s="4" t="s">
        <v>3628</v>
      </c>
      <c r="J179" s="6">
        <v>1</v>
      </c>
      <c r="K179" s="4" t="s">
        <v>4456</v>
      </c>
      <c r="L179" s="4" t="s">
        <v>36</v>
      </c>
      <c r="M179" s="7">
        <v>1</v>
      </c>
      <c r="N179" s="7"/>
      <c r="O179" s="4" t="s">
        <v>36</v>
      </c>
      <c r="P179" s="4" t="s">
        <v>36</v>
      </c>
      <c r="Q179" s="4" t="s">
        <v>36</v>
      </c>
      <c r="R179" s="8"/>
      <c r="S179" s="8">
        <v>42979</v>
      </c>
      <c r="T179" s="17"/>
      <c r="U179" s="7"/>
      <c r="CG179" t="s">
        <v>4831</v>
      </c>
      <c r="CH179" t="s">
        <v>4832</v>
      </c>
    </row>
    <row r="180" spans="1:86" s="4" customFormat="1" x14ac:dyDescent="0.25">
      <c r="A180" t="s">
        <v>4833</v>
      </c>
      <c r="B180" t="s">
        <v>807</v>
      </c>
      <c r="C180" t="s">
        <v>806</v>
      </c>
      <c r="D180" t="str">
        <f t="shared" si="0"/>
        <v>APARELLS SANITARIS I AIXETERIA|APARELLS SANITARIS|INODOR</v>
      </c>
      <c r="E180" t="s">
        <v>426</v>
      </c>
      <c r="F180"/>
      <c r="G180" s="42"/>
      <c r="H180" s="42"/>
      <c r="I180" s="4" t="s">
        <v>3628</v>
      </c>
      <c r="J180" s="6">
        <v>4</v>
      </c>
      <c r="K180" s="4" t="s">
        <v>4637</v>
      </c>
      <c r="L180" s="4" t="s">
        <v>36</v>
      </c>
      <c r="M180" s="7">
        <v>1</v>
      </c>
      <c r="N180" s="7"/>
      <c r="O180" s="4" t="s">
        <v>36</v>
      </c>
      <c r="P180" s="4" t="s">
        <v>36</v>
      </c>
      <c r="Q180" s="4" t="s">
        <v>36</v>
      </c>
      <c r="R180" s="8"/>
      <c r="S180" s="8">
        <v>42979</v>
      </c>
      <c r="T180" s="17"/>
      <c r="U180" s="7"/>
      <c r="AS180" s="4">
        <v>0</v>
      </c>
      <c r="AT180" s="4" t="s">
        <v>4638</v>
      </c>
      <c r="CG180" t="s">
        <v>4834</v>
      </c>
      <c r="CH180" t="s">
        <v>4835</v>
      </c>
    </row>
    <row r="181" spans="1:86" s="4" customFormat="1" x14ac:dyDescent="0.25">
      <c r="A181" t="s">
        <v>4836</v>
      </c>
      <c r="B181" t="s">
        <v>813</v>
      </c>
      <c r="C181" t="s">
        <v>812</v>
      </c>
      <c r="D181" t="str">
        <f t="shared" si="0"/>
        <v>APARELLS SANITARIS I AIXETERIA|APARELLS SANITARIS|LAVABOS</v>
      </c>
      <c r="E181" t="s">
        <v>426</v>
      </c>
      <c r="F181"/>
      <c r="G181" s="42"/>
      <c r="H181" s="42"/>
      <c r="I181" s="4" t="s">
        <v>3628</v>
      </c>
      <c r="J181" s="6">
        <v>4</v>
      </c>
      <c r="K181" s="4" t="s">
        <v>4837</v>
      </c>
      <c r="L181" s="4" t="s">
        <v>36</v>
      </c>
      <c r="M181" s="7">
        <v>1</v>
      </c>
      <c r="N181" s="7"/>
      <c r="O181" s="4" t="s">
        <v>36</v>
      </c>
      <c r="P181" s="4" t="s">
        <v>36</v>
      </c>
      <c r="Q181" s="4" t="s">
        <v>36</v>
      </c>
      <c r="R181" s="8"/>
      <c r="S181" s="8">
        <v>42979</v>
      </c>
      <c r="T181" s="17"/>
      <c r="U181" s="7"/>
      <c r="AS181" s="4">
        <v>0</v>
      </c>
      <c r="CG181" t="s">
        <v>4838</v>
      </c>
      <c r="CH181" t="s">
        <v>4839</v>
      </c>
    </row>
    <row r="182" spans="1:86" s="4" customFormat="1" x14ac:dyDescent="0.25">
      <c r="A182" t="s">
        <v>4840</v>
      </c>
      <c r="B182" t="s">
        <v>831</v>
      </c>
      <c r="C182" t="s">
        <v>830</v>
      </c>
      <c r="D182" t="str">
        <f t="shared" si="0"/>
        <v>APARELLS SANITARIS I AIXETERIA|AIXETERIA|AIXETES AFS</v>
      </c>
      <c r="E182" t="s">
        <v>434</v>
      </c>
      <c r="F182"/>
      <c r="G182" s="42"/>
      <c r="H182" s="42"/>
      <c r="I182" s="4" t="s">
        <v>3628</v>
      </c>
      <c r="J182" s="6">
        <v>4</v>
      </c>
      <c r="K182" s="4" t="s">
        <v>4841</v>
      </c>
      <c r="L182" s="4" t="s">
        <v>36</v>
      </c>
      <c r="M182" s="7">
        <v>1</v>
      </c>
      <c r="N182" s="7"/>
      <c r="O182" s="4" t="s">
        <v>36</v>
      </c>
      <c r="P182" s="4" t="s">
        <v>36</v>
      </c>
      <c r="Q182" s="4" t="s">
        <v>36</v>
      </c>
      <c r="R182" s="8"/>
      <c r="S182" s="8">
        <v>42979</v>
      </c>
      <c r="T182" s="17"/>
      <c r="U182" s="7"/>
      <c r="V182" s="4" t="s">
        <v>4499</v>
      </c>
      <c r="AS182" s="4">
        <v>0</v>
      </c>
      <c r="AU182" s="4" t="s">
        <v>4647</v>
      </c>
      <c r="CG182" t="s">
        <v>4842</v>
      </c>
      <c r="CH182" t="s">
        <v>4843</v>
      </c>
    </row>
    <row r="183" spans="1:86" s="4" customFormat="1" x14ac:dyDescent="0.25">
      <c r="A183" t="s">
        <v>4844</v>
      </c>
      <c r="B183" t="s">
        <v>1961</v>
      </c>
      <c r="C183" t="s">
        <v>1960</v>
      </c>
      <c r="D183" t="str">
        <f t="shared" si="0"/>
        <v>INSTAL·LACIONS|INSTAL·LACIÓ AFS</v>
      </c>
      <c r="E183" t="s">
        <v>434</v>
      </c>
      <c r="F183"/>
      <c r="G183" s="42"/>
      <c r="H183" s="42"/>
      <c r="I183" s="4" t="s">
        <v>3628</v>
      </c>
      <c r="J183" s="6">
        <v>1</v>
      </c>
      <c r="K183" s="4" t="s">
        <v>4</v>
      </c>
      <c r="L183" s="4" t="s">
        <v>36</v>
      </c>
      <c r="M183" s="7">
        <v>1</v>
      </c>
      <c r="N183" s="7"/>
      <c r="O183" s="4" t="s">
        <v>36</v>
      </c>
      <c r="P183" s="4" t="s">
        <v>36</v>
      </c>
      <c r="Q183" s="4" t="s">
        <v>36</v>
      </c>
      <c r="R183" s="8"/>
      <c r="S183" s="8">
        <v>42979</v>
      </c>
      <c r="T183" s="17"/>
      <c r="U183" s="7"/>
      <c r="V183" s="4" t="s">
        <v>2</v>
      </c>
      <c r="CG183" t="s">
        <v>4845</v>
      </c>
      <c r="CH183" t="s">
        <v>4846</v>
      </c>
    </row>
    <row r="184" spans="1:86" s="4" customFormat="1" x14ac:dyDescent="0.25">
      <c r="A184" t="s">
        <v>4847</v>
      </c>
      <c r="B184" t="s">
        <v>1239</v>
      </c>
      <c r="C184" t="s">
        <v>1238</v>
      </c>
      <c r="D184" t="str">
        <f t="shared" si="0"/>
        <v>ACCESOS|PORTES AUTOMÀTIQUES|MECANISMES CORREDISSOS</v>
      </c>
      <c r="E184" t="s">
        <v>438</v>
      </c>
      <c r="F184"/>
      <c r="G184" s="42"/>
      <c r="H184" s="42"/>
      <c r="I184" s="4" t="s">
        <v>4814</v>
      </c>
      <c r="J184" s="6">
        <v>1</v>
      </c>
      <c r="K184" s="4" t="s">
        <v>4848</v>
      </c>
      <c r="L184" s="4" t="s">
        <v>36</v>
      </c>
      <c r="M184" s="7">
        <v>1</v>
      </c>
      <c r="N184" s="7"/>
      <c r="O184" s="4" t="s">
        <v>4849</v>
      </c>
      <c r="P184" s="4" t="s">
        <v>4850</v>
      </c>
      <c r="Q184" s="4" t="s">
        <v>36</v>
      </c>
      <c r="R184" s="8"/>
      <c r="S184" s="8">
        <v>42979</v>
      </c>
      <c r="T184" s="17"/>
      <c r="U184" s="7"/>
      <c r="AV184" s="4">
        <v>25</v>
      </c>
      <c r="CG184" t="s">
        <v>4851</v>
      </c>
      <c r="CH184" t="s">
        <v>4852</v>
      </c>
    </row>
    <row r="185" spans="1:86" s="4" customFormat="1" x14ac:dyDescent="0.25">
      <c r="A185" t="s">
        <v>4853</v>
      </c>
      <c r="B185" t="s">
        <v>4654</v>
      </c>
      <c r="C185" t="s">
        <v>887</v>
      </c>
      <c r="D185" t="str">
        <f t="shared" si="0"/>
        <v>CONTRAINCENDIS|DETECTORS</v>
      </c>
      <c r="E185" t="s">
        <v>440</v>
      </c>
      <c r="F185"/>
      <c r="G185" s="42"/>
      <c r="H185" s="42"/>
      <c r="I185" s="4" t="s">
        <v>3628</v>
      </c>
      <c r="J185" s="6">
        <v>14</v>
      </c>
      <c r="K185" s="4" t="s">
        <v>4854</v>
      </c>
      <c r="L185" s="4" t="s">
        <v>36</v>
      </c>
      <c r="M185" s="7">
        <v>1</v>
      </c>
      <c r="N185" s="7"/>
      <c r="O185" s="4" t="s">
        <v>36</v>
      </c>
      <c r="P185" s="4" t="s">
        <v>36</v>
      </c>
      <c r="Q185" s="4" t="s">
        <v>36</v>
      </c>
      <c r="R185" s="8"/>
      <c r="S185" s="8">
        <v>42979</v>
      </c>
      <c r="T185" s="17"/>
      <c r="U185" s="7"/>
      <c r="AW185" s="4" t="s">
        <v>4656</v>
      </c>
      <c r="CG185" t="s">
        <v>4855</v>
      </c>
      <c r="CH185" t="s">
        <v>4856</v>
      </c>
    </row>
    <row r="186" spans="1:86" s="4" customFormat="1" x14ac:dyDescent="0.25">
      <c r="A186" t="s">
        <v>4857</v>
      </c>
      <c r="B186" t="s">
        <v>4660</v>
      </c>
      <c r="C186" t="s">
        <v>893</v>
      </c>
      <c r="D186" t="str">
        <f t="shared" si="0"/>
        <v>CONTRAINCENDIS|PULSADORS D'ALARMA</v>
      </c>
      <c r="E186" t="s">
        <v>440</v>
      </c>
      <c r="F186"/>
      <c r="G186" s="42"/>
      <c r="H186" s="42"/>
      <c r="I186" s="4" t="s">
        <v>3628</v>
      </c>
      <c r="J186" s="6">
        <v>2</v>
      </c>
      <c r="K186" s="4" t="s">
        <v>4858</v>
      </c>
      <c r="L186" s="4" t="s">
        <v>36</v>
      </c>
      <c r="M186" s="7">
        <v>1</v>
      </c>
      <c r="N186" s="7"/>
      <c r="O186" s="4" t="s">
        <v>36</v>
      </c>
      <c r="P186" s="4" t="s">
        <v>36</v>
      </c>
      <c r="Q186" s="4" t="s">
        <v>36</v>
      </c>
      <c r="R186" s="8"/>
      <c r="S186" s="8">
        <v>42979</v>
      </c>
      <c r="T186" s="17"/>
      <c r="U186" s="7"/>
      <c r="CG186" t="s">
        <v>4859</v>
      </c>
      <c r="CH186" t="s">
        <v>4860</v>
      </c>
    </row>
    <row r="187" spans="1:86" s="4" customFormat="1" x14ac:dyDescent="0.25">
      <c r="A187" t="s">
        <v>4861</v>
      </c>
      <c r="B187" t="s">
        <v>4665</v>
      </c>
      <c r="C187" t="s">
        <v>896</v>
      </c>
      <c r="D187" t="str">
        <f t="shared" si="0"/>
        <v>CONTRAINCENDIS|SIRENES ALARMES</v>
      </c>
      <c r="E187" t="s">
        <v>440</v>
      </c>
      <c r="F187"/>
      <c r="G187" s="42"/>
      <c r="H187" s="42"/>
      <c r="I187" s="4" t="s">
        <v>3628</v>
      </c>
      <c r="J187" s="6">
        <v>2</v>
      </c>
      <c r="K187" s="4" t="s">
        <v>4862</v>
      </c>
      <c r="L187" s="4" t="s">
        <v>36</v>
      </c>
      <c r="M187" s="7">
        <v>1</v>
      </c>
      <c r="N187" s="7"/>
      <c r="O187" s="4" t="s">
        <v>36</v>
      </c>
      <c r="P187" s="4" t="s">
        <v>36</v>
      </c>
      <c r="Q187" s="4" t="s">
        <v>36</v>
      </c>
      <c r="R187" s="8"/>
      <c r="S187" s="8">
        <v>42979</v>
      </c>
      <c r="T187" s="17"/>
      <c r="U187" s="7"/>
      <c r="CG187" t="s">
        <v>4863</v>
      </c>
      <c r="CH187" t="s">
        <v>4864</v>
      </c>
    </row>
    <row r="188" spans="1:86" s="4" customFormat="1" x14ac:dyDescent="0.25">
      <c r="A188" t="s">
        <v>4865</v>
      </c>
      <c r="B188" t="s">
        <v>4670</v>
      </c>
      <c r="C188" t="s">
        <v>902</v>
      </c>
      <c r="D188" t="str">
        <f t="shared" si="0"/>
        <v>CONTRAINCENDIS|CENTRALS DETECCIÓ</v>
      </c>
      <c r="E188" t="s">
        <v>440</v>
      </c>
      <c r="F188"/>
      <c r="G188" s="42"/>
      <c r="H188" s="42"/>
      <c r="I188" s="4" t="s">
        <v>4716</v>
      </c>
      <c r="J188" s="6">
        <v>1</v>
      </c>
      <c r="K188" s="4" t="s">
        <v>4866</v>
      </c>
      <c r="L188" s="4" t="s">
        <v>36</v>
      </c>
      <c r="M188" s="7">
        <v>1</v>
      </c>
      <c r="N188" s="7"/>
      <c r="O188" s="4" t="s">
        <v>4867</v>
      </c>
      <c r="P188" s="4" t="s">
        <v>4673</v>
      </c>
      <c r="Q188" s="4" t="s">
        <v>4868</v>
      </c>
      <c r="R188" s="8"/>
      <c r="S188" s="8">
        <v>42979</v>
      </c>
      <c r="T188" s="17"/>
      <c r="U188" s="7"/>
      <c r="CG188" t="s">
        <v>4869</v>
      </c>
      <c r="CH188" t="s">
        <v>4870</v>
      </c>
    </row>
    <row r="189" spans="1:86" s="4" customFormat="1" x14ac:dyDescent="0.25">
      <c r="A189" t="s">
        <v>4871</v>
      </c>
      <c r="B189" t="s">
        <v>912</v>
      </c>
      <c r="C189" t="s">
        <v>911</v>
      </c>
      <c r="D189" t="str">
        <f t="shared" si="0"/>
        <v>CONTRAINCENDIS|EXTINTOR</v>
      </c>
      <c r="E189" t="s">
        <v>440</v>
      </c>
      <c r="F189"/>
      <c r="G189" s="42"/>
      <c r="H189" s="42"/>
      <c r="I189" s="4" t="s">
        <v>4872</v>
      </c>
      <c r="J189" s="6">
        <v>1</v>
      </c>
      <c r="K189" s="4" t="s">
        <v>4873</v>
      </c>
      <c r="L189" s="4" t="s">
        <v>36</v>
      </c>
      <c r="M189" s="7">
        <v>1</v>
      </c>
      <c r="N189" s="7"/>
      <c r="O189" s="4" t="s">
        <v>36</v>
      </c>
      <c r="P189" s="4" t="s">
        <v>36</v>
      </c>
      <c r="Q189" s="4" t="s">
        <v>36</v>
      </c>
      <c r="R189" s="8"/>
      <c r="S189" s="8">
        <v>42979</v>
      </c>
      <c r="T189" s="17"/>
      <c r="U189" s="7"/>
      <c r="AX189" s="4" t="s">
        <v>4678</v>
      </c>
      <c r="AY189" s="4">
        <v>6</v>
      </c>
      <c r="CG189" t="s">
        <v>4874</v>
      </c>
      <c r="CH189" t="s">
        <v>4875</v>
      </c>
    </row>
    <row r="190" spans="1:86" s="4" customFormat="1" x14ac:dyDescent="0.25">
      <c r="A190" t="s">
        <v>4871</v>
      </c>
      <c r="B190" t="s">
        <v>912</v>
      </c>
      <c r="C190" t="s">
        <v>911</v>
      </c>
      <c r="D190" t="str">
        <f t="shared" si="0"/>
        <v>CONTRAINCENDIS|EXTINTOR</v>
      </c>
      <c r="E190" t="s">
        <v>440</v>
      </c>
      <c r="F190"/>
      <c r="G190" s="42"/>
      <c r="H190" s="42"/>
      <c r="I190" s="4" t="s">
        <v>4872</v>
      </c>
      <c r="J190" s="6">
        <v>1</v>
      </c>
      <c r="K190" s="4" t="s">
        <v>4876</v>
      </c>
      <c r="L190" s="4" t="s">
        <v>36</v>
      </c>
      <c r="M190" s="7">
        <v>1</v>
      </c>
      <c r="N190" s="7"/>
      <c r="O190" s="4" t="s">
        <v>36</v>
      </c>
      <c r="P190" s="4" t="s">
        <v>36</v>
      </c>
      <c r="Q190" s="4" t="s">
        <v>36</v>
      </c>
      <c r="R190" s="8"/>
      <c r="S190" s="8">
        <v>42979</v>
      </c>
      <c r="T190" s="17"/>
      <c r="U190" s="7"/>
      <c r="AX190" s="4" t="s">
        <v>4678</v>
      </c>
      <c r="AY190" s="4">
        <v>6</v>
      </c>
      <c r="CG190" t="s">
        <v>4874</v>
      </c>
      <c r="CH190" t="s">
        <v>4877</v>
      </c>
    </row>
    <row r="191" spans="1:86" s="4" customFormat="1" x14ac:dyDescent="0.25">
      <c r="A191" t="s">
        <v>4871</v>
      </c>
      <c r="B191" t="s">
        <v>912</v>
      </c>
      <c r="C191" t="s">
        <v>911</v>
      </c>
      <c r="D191" t="str">
        <f t="shared" si="0"/>
        <v>CONTRAINCENDIS|EXTINTOR</v>
      </c>
      <c r="E191" t="s">
        <v>440</v>
      </c>
      <c r="F191"/>
      <c r="G191" s="42"/>
      <c r="H191" s="42"/>
      <c r="I191" s="4" t="s">
        <v>4878</v>
      </c>
      <c r="J191" s="6">
        <v>1</v>
      </c>
      <c r="K191" s="4" t="s">
        <v>4879</v>
      </c>
      <c r="L191" s="4" t="s">
        <v>36</v>
      </c>
      <c r="M191" s="7">
        <v>1</v>
      </c>
      <c r="N191" s="7"/>
      <c r="O191" s="4" t="s">
        <v>36</v>
      </c>
      <c r="P191" s="4" t="s">
        <v>36</v>
      </c>
      <c r="Q191" s="4" t="s">
        <v>36</v>
      </c>
      <c r="R191" s="8"/>
      <c r="S191" s="8">
        <v>42979</v>
      </c>
      <c r="T191" s="17"/>
      <c r="U191" s="7"/>
      <c r="AX191" s="4" t="s">
        <v>4678</v>
      </c>
      <c r="AY191" s="4">
        <v>6</v>
      </c>
      <c r="CG191" t="s">
        <v>4874</v>
      </c>
      <c r="CH191" t="s">
        <v>4880</v>
      </c>
    </row>
    <row r="192" spans="1:86" s="4" customFormat="1" x14ac:dyDescent="0.25">
      <c r="A192" t="s">
        <v>4871</v>
      </c>
      <c r="B192" t="s">
        <v>912</v>
      </c>
      <c r="C192" t="s">
        <v>911</v>
      </c>
      <c r="D192" t="str">
        <f t="shared" si="0"/>
        <v>CONTRAINCENDIS|EXTINTOR</v>
      </c>
      <c r="E192" t="s">
        <v>440</v>
      </c>
      <c r="F192"/>
      <c r="G192" s="42"/>
      <c r="H192" s="42"/>
      <c r="I192" s="4" t="s">
        <v>4809</v>
      </c>
      <c r="J192" s="6">
        <v>1</v>
      </c>
      <c r="K192" s="4" t="s">
        <v>4881</v>
      </c>
      <c r="L192" s="4" t="s">
        <v>36</v>
      </c>
      <c r="M192" s="7">
        <v>1</v>
      </c>
      <c r="N192" s="7"/>
      <c r="O192" s="4" t="s">
        <v>36</v>
      </c>
      <c r="P192" s="4" t="s">
        <v>36</v>
      </c>
      <c r="Q192" s="4" t="s">
        <v>36</v>
      </c>
      <c r="R192" s="8"/>
      <c r="S192" s="8">
        <v>42979</v>
      </c>
      <c r="T192" s="17"/>
      <c r="U192" s="7"/>
      <c r="AX192" s="4" t="s">
        <v>4678</v>
      </c>
      <c r="AY192" s="4">
        <v>6</v>
      </c>
      <c r="CG192" t="s">
        <v>4874</v>
      </c>
      <c r="CH192" t="s">
        <v>4882</v>
      </c>
    </row>
    <row r="193" spans="1:86" s="4" customFormat="1" x14ac:dyDescent="0.25">
      <c r="A193" t="s">
        <v>4871</v>
      </c>
      <c r="B193" t="s">
        <v>912</v>
      </c>
      <c r="C193" t="s">
        <v>911</v>
      </c>
      <c r="D193" t="str">
        <f t="shared" si="0"/>
        <v>CONTRAINCENDIS|EXTINTOR</v>
      </c>
      <c r="E193" t="s">
        <v>440</v>
      </c>
      <c r="F193"/>
      <c r="G193" s="42"/>
      <c r="H193" s="42"/>
      <c r="I193" s="4" t="s">
        <v>4716</v>
      </c>
      <c r="J193" s="6">
        <v>1</v>
      </c>
      <c r="K193" s="4" t="s">
        <v>4883</v>
      </c>
      <c r="L193" s="4" t="s">
        <v>36</v>
      </c>
      <c r="M193" s="7">
        <v>1</v>
      </c>
      <c r="N193" s="7"/>
      <c r="O193" s="4" t="s">
        <v>36</v>
      </c>
      <c r="P193" s="4" t="s">
        <v>36</v>
      </c>
      <c r="Q193" s="4" t="s">
        <v>36</v>
      </c>
      <c r="R193" s="8"/>
      <c r="S193" s="8">
        <v>42979</v>
      </c>
      <c r="T193" s="17"/>
      <c r="U193" s="7"/>
      <c r="AX193" s="4" t="s">
        <v>4678</v>
      </c>
      <c r="AY193" s="4">
        <v>6</v>
      </c>
      <c r="CG193" t="s">
        <v>4874</v>
      </c>
      <c r="CH193" t="s">
        <v>4884</v>
      </c>
    </row>
    <row r="194" spans="1:86" s="4" customFormat="1" x14ac:dyDescent="0.25">
      <c r="A194" t="s">
        <v>4871</v>
      </c>
      <c r="B194" t="s">
        <v>912</v>
      </c>
      <c r="C194" t="s">
        <v>911</v>
      </c>
      <c r="D194" t="str">
        <f t="shared" si="0"/>
        <v>CONTRAINCENDIS|EXTINTOR</v>
      </c>
      <c r="E194" t="s">
        <v>440</v>
      </c>
      <c r="F194"/>
      <c r="G194" s="42"/>
      <c r="H194" s="42"/>
      <c r="I194" s="4" t="s">
        <v>4716</v>
      </c>
      <c r="J194" s="6">
        <v>1</v>
      </c>
      <c r="K194" s="4" t="s">
        <v>4885</v>
      </c>
      <c r="L194" s="4" t="s">
        <v>36</v>
      </c>
      <c r="M194" s="7">
        <v>1</v>
      </c>
      <c r="N194" s="7"/>
      <c r="O194" s="4" t="s">
        <v>36</v>
      </c>
      <c r="P194" s="4" t="s">
        <v>36</v>
      </c>
      <c r="Q194" s="4" t="s">
        <v>36</v>
      </c>
      <c r="R194" s="8"/>
      <c r="S194" s="8">
        <v>42979</v>
      </c>
      <c r="T194" s="17"/>
      <c r="U194" s="7"/>
      <c r="AX194" s="4" t="s">
        <v>4886</v>
      </c>
      <c r="AY194" s="4">
        <v>5</v>
      </c>
      <c r="CG194" t="s">
        <v>4874</v>
      </c>
      <c r="CH194" t="s">
        <v>4887</v>
      </c>
    </row>
    <row r="195" spans="1:86" s="4" customFormat="1" x14ac:dyDescent="0.25">
      <c r="A195" t="s">
        <v>4888</v>
      </c>
      <c r="B195" t="s">
        <v>1967</v>
      </c>
      <c r="C195" t="s">
        <v>1966</v>
      </c>
      <c r="D195" t="str">
        <f t="shared" si="0"/>
        <v>INSTAL·LACIONS|INSTAL·LACIÓ CONTRA INCENDIS</v>
      </c>
      <c r="E195" t="s">
        <v>440</v>
      </c>
      <c r="F195"/>
      <c r="G195" s="42"/>
      <c r="H195" s="42"/>
      <c r="I195" s="4" t="s">
        <v>3628</v>
      </c>
      <c r="J195" s="6">
        <v>1</v>
      </c>
      <c r="K195" s="4" t="s">
        <v>4889</v>
      </c>
      <c r="L195" s="4" t="s">
        <v>36</v>
      </c>
      <c r="M195" s="7">
        <v>1</v>
      </c>
      <c r="N195" s="7"/>
      <c r="O195" s="4" t="s">
        <v>36</v>
      </c>
      <c r="P195" s="4" t="s">
        <v>36</v>
      </c>
      <c r="Q195" s="4" t="s">
        <v>36</v>
      </c>
      <c r="R195" s="8"/>
      <c r="S195" s="8">
        <v>42979</v>
      </c>
      <c r="T195" s="17"/>
      <c r="U195" s="7"/>
      <c r="V195" s="4" t="s">
        <v>4499</v>
      </c>
      <c r="CG195" t="s">
        <v>4890</v>
      </c>
      <c r="CH195" t="s">
        <v>4891</v>
      </c>
    </row>
    <row r="196" spans="1:86" s="4" customFormat="1" x14ac:dyDescent="0.25">
      <c r="A196" t="s">
        <v>4892</v>
      </c>
      <c r="B196" t="s">
        <v>993</v>
      </c>
      <c r="C196" t="s">
        <v>992</v>
      </c>
      <c r="D196" t="str">
        <f t="shared" si="0"/>
        <v>SEGURETAT|ALTRES ELEMENTS|PULSADORS OBERTURA PORTES</v>
      </c>
      <c r="E196" t="s">
        <v>444</v>
      </c>
      <c r="F196"/>
      <c r="G196" s="42"/>
      <c r="H196" s="42"/>
      <c r="I196" s="4" t="s">
        <v>3628</v>
      </c>
      <c r="J196" s="6">
        <v>1</v>
      </c>
      <c r="K196" s="4" t="s">
        <v>4893</v>
      </c>
      <c r="L196" s="4" t="s">
        <v>36</v>
      </c>
      <c r="M196" s="7">
        <v>1</v>
      </c>
      <c r="N196" s="7"/>
      <c r="O196" s="4" t="s">
        <v>36</v>
      </c>
      <c r="P196" s="4" t="s">
        <v>36</v>
      </c>
      <c r="Q196" s="4" t="s">
        <v>36</v>
      </c>
      <c r="R196" s="8"/>
      <c r="S196" s="8">
        <v>42979</v>
      </c>
      <c r="T196" s="17"/>
      <c r="U196" s="7"/>
      <c r="AZ196" s="4">
        <v>0</v>
      </c>
      <c r="CG196" t="s">
        <v>4894</v>
      </c>
      <c r="CH196" t="s">
        <v>4895</v>
      </c>
    </row>
    <row r="197" spans="1:86" s="4" customFormat="1" x14ac:dyDescent="0.25">
      <c r="A197" t="s">
        <v>4896</v>
      </c>
      <c r="B197" t="s">
        <v>999</v>
      </c>
      <c r="C197" t="s">
        <v>998</v>
      </c>
      <c r="D197" t="str">
        <f t="shared" si="0"/>
        <v>SEGURETAT|CENTRALS DE DETECCIÓ I ALARMA</v>
      </c>
      <c r="E197" t="s">
        <v>444</v>
      </c>
      <c r="F197"/>
      <c r="G197" s="42"/>
      <c r="H197" s="42"/>
      <c r="I197" s="4" t="s">
        <v>4716</v>
      </c>
      <c r="J197" s="6">
        <v>1</v>
      </c>
      <c r="K197" s="4" t="s">
        <v>4897</v>
      </c>
      <c r="L197" s="4" t="s">
        <v>36</v>
      </c>
      <c r="M197" s="7">
        <v>1</v>
      </c>
      <c r="N197" s="7"/>
      <c r="O197" s="4" t="s">
        <v>4898</v>
      </c>
      <c r="P197" s="4" t="s">
        <v>4899</v>
      </c>
      <c r="Q197" s="4" t="s">
        <v>4900</v>
      </c>
      <c r="R197" s="8"/>
      <c r="S197" s="8">
        <v>42979</v>
      </c>
      <c r="T197" s="17"/>
      <c r="U197" s="7"/>
      <c r="AZ197" s="4">
        <v>0</v>
      </c>
      <c r="CG197" t="s">
        <v>4901</v>
      </c>
      <c r="CH197" t="s">
        <v>4902</v>
      </c>
    </row>
    <row r="198" spans="1:86" s="4" customFormat="1" x14ac:dyDescent="0.25">
      <c r="A198" t="s">
        <v>4903</v>
      </c>
      <c r="B198" t="s">
        <v>4546</v>
      </c>
      <c r="C198" t="s">
        <v>1147</v>
      </c>
      <c r="D198" t="str">
        <f t="shared" si="0"/>
        <v>EQUIPS COMUNICACIONS|CIRCUIT TANCAT TELEVISIÓ|CONTROL CÀMERES</v>
      </c>
      <c r="E198" t="s">
        <v>444</v>
      </c>
      <c r="F198"/>
      <c r="G198" s="42"/>
      <c r="H198" s="42"/>
      <c r="I198" s="4" t="s">
        <v>4716</v>
      </c>
      <c r="J198" s="6">
        <v>1</v>
      </c>
      <c r="K198" s="4" t="s">
        <v>4695</v>
      </c>
      <c r="L198" s="4" t="s">
        <v>36</v>
      </c>
      <c r="M198" s="7">
        <v>1</v>
      </c>
      <c r="N198" s="7"/>
      <c r="O198" s="4" t="s">
        <v>36</v>
      </c>
      <c r="P198" s="4" t="s">
        <v>36</v>
      </c>
      <c r="Q198" s="4" t="s">
        <v>36</v>
      </c>
      <c r="R198" s="8"/>
      <c r="S198" s="8">
        <v>42979</v>
      </c>
      <c r="T198" s="17"/>
      <c r="U198" s="7"/>
      <c r="CG198" t="s">
        <v>4904</v>
      </c>
      <c r="CH198" t="s">
        <v>4905</v>
      </c>
    </row>
    <row r="199" spans="1:86" s="4" customFormat="1" x14ac:dyDescent="0.25">
      <c r="A199" t="s">
        <v>4906</v>
      </c>
      <c r="B199" t="s">
        <v>4551</v>
      </c>
      <c r="C199" t="s">
        <v>1150</v>
      </c>
      <c r="D199" t="str">
        <f t="shared" si="0"/>
        <v>EQUIPS COMUNICACIONS|CIRCUIT TANCAT TELEVISIÓ|CÀMARES</v>
      </c>
      <c r="E199" t="s">
        <v>444</v>
      </c>
      <c r="F199"/>
      <c r="G199" s="42"/>
      <c r="H199" s="42"/>
      <c r="I199" s="4" t="s">
        <v>3628</v>
      </c>
      <c r="J199" s="6">
        <v>2</v>
      </c>
      <c r="K199" s="4" t="s">
        <v>4907</v>
      </c>
      <c r="L199" s="4" t="s">
        <v>36</v>
      </c>
      <c r="M199" s="7">
        <v>1</v>
      </c>
      <c r="N199" s="7"/>
      <c r="O199" s="4" t="s">
        <v>36</v>
      </c>
      <c r="P199" s="4" t="s">
        <v>36</v>
      </c>
      <c r="Q199" s="4" t="s">
        <v>36</v>
      </c>
      <c r="R199" s="8"/>
      <c r="S199" s="8">
        <v>42979</v>
      </c>
      <c r="T199" s="17"/>
      <c r="U199" s="7"/>
      <c r="CG199" t="s">
        <v>4908</v>
      </c>
      <c r="CH199" t="s">
        <v>4909</v>
      </c>
    </row>
    <row r="200" spans="1:86" s="4" customFormat="1" x14ac:dyDescent="0.25">
      <c r="A200" t="s">
        <v>4910</v>
      </c>
      <c r="B200" t="s">
        <v>592</v>
      </c>
      <c r="C200" t="s">
        <v>591</v>
      </c>
      <c r="D200" t="str">
        <f t="shared" si="0"/>
        <v>ELEMENTS DE CLIMATITZACIÓ|BOCA EXTRACCIÓ BANY</v>
      </c>
      <c r="E200" t="s">
        <v>456</v>
      </c>
      <c r="F200"/>
      <c r="G200" s="42"/>
      <c r="H200" s="42"/>
      <c r="I200" s="4" t="s">
        <v>3628</v>
      </c>
      <c r="J200" s="6">
        <v>4</v>
      </c>
      <c r="K200" s="4" t="s">
        <v>4703</v>
      </c>
      <c r="L200" s="4" t="s">
        <v>36</v>
      </c>
      <c r="M200" s="7">
        <v>1</v>
      </c>
      <c r="N200" s="7"/>
      <c r="O200" s="4" t="s">
        <v>36</v>
      </c>
      <c r="P200" s="4" t="s">
        <v>36</v>
      </c>
      <c r="Q200" s="4" t="s">
        <v>36</v>
      </c>
      <c r="R200" s="8"/>
      <c r="S200" s="8">
        <v>42979</v>
      </c>
      <c r="T200" s="17"/>
      <c r="U200" s="7"/>
      <c r="AJ200" s="4" t="s">
        <v>4704</v>
      </c>
      <c r="CG200" t="s">
        <v>4911</v>
      </c>
      <c r="CH200" t="s">
        <v>4912</v>
      </c>
    </row>
    <row r="201" spans="1:86" s="4" customFormat="1" x14ac:dyDescent="0.25">
      <c r="A201" t="s">
        <v>4913</v>
      </c>
      <c r="B201" t="s">
        <v>4194</v>
      </c>
      <c r="C201" t="s">
        <v>2187</v>
      </c>
      <c r="D201" t="str">
        <f t="shared" si="0"/>
        <v>SISTEMA DE CONTROL|ELEMENTS DE CAMP|DETECTOR PRESÈNCIA</v>
      </c>
      <c r="E201" t="s">
        <v>412</v>
      </c>
      <c r="F201"/>
      <c r="G201" s="42"/>
      <c r="H201" s="42"/>
      <c r="I201" s="4" t="s">
        <v>3650</v>
      </c>
      <c r="J201" s="6">
        <v>2</v>
      </c>
      <c r="K201" s="4" t="s">
        <v>4914</v>
      </c>
      <c r="L201" s="4" t="s">
        <v>36</v>
      </c>
      <c r="M201" s="7">
        <v>1</v>
      </c>
      <c r="N201" s="7"/>
      <c r="O201" s="4" t="s">
        <v>36</v>
      </c>
      <c r="P201" s="4" t="s">
        <v>36</v>
      </c>
      <c r="Q201" s="4" t="s">
        <v>36</v>
      </c>
      <c r="R201" s="8"/>
      <c r="S201" s="8"/>
      <c r="T201" s="17"/>
      <c r="U201" s="7"/>
      <c r="CG201" t="s">
        <v>4915</v>
      </c>
      <c r="CH201" t="s">
        <v>4916</v>
      </c>
    </row>
    <row r="202" spans="1:86" s="4" customFormat="1" x14ac:dyDescent="0.25">
      <c r="A202" t="s">
        <v>4917</v>
      </c>
      <c r="B202" t="s">
        <v>1038</v>
      </c>
      <c r="C202" t="s">
        <v>1037</v>
      </c>
      <c r="D202" t="str">
        <f t="shared" si="0"/>
        <v>EQUIPS DE BAIXA TENSIÓ|QUADRES ELÈCTRICS|SUBQUADRES</v>
      </c>
      <c r="E202" t="s">
        <v>412</v>
      </c>
      <c r="F202"/>
      <c r="G202" s="42"/>
      <c r="H202" s="42"/>
      <c r="I202" s="4" t="s">
        <v>4918</v>
      </c>
      <c r="J202" s="6">
        <v>1</v>
      </c>
      <c r="K202" s="4" t="s">
        <v>4919</v>
      </c>
      <c r="L202" s="4" t="s">
        <v>36</v>
      </c>
      <c r="M202" s="7">
        <v>1</v>
      </c>
      <c r="N202" s="7"/>
      <c r="O202" s="4" t="s">
        <v>36</v>
      </c>
      <c r="P202" s="4" t="s">
        <v>36</v>
      </c>
      <c r="Q202" s="4" t="s">
        <v>36</v>
      </c>
      <c r="R202" s="8"/>
      <c r="S202" s="8"/>
      <c r="T202" s="17"/>
      <c r="U202" s="7"/>
      <c r="AA202" s="4" t="s">
        <v>4920</v>
      </c>
      <c r="CG202" t="s">
        <v>4921</v>
      </c>
      <c r="CH202" t="s">
        <v>4922</v>
      </c>
    </row>
    <row r="203" spans="1:86" s="4" customFormat="1" x14ac:dyDescent="0.25">
      <c r="A203" t="s">
        <v>4917</v>
      </c>
      <c r="B203" t="s">
        <v>1038</v>
      </c>
      <c r="C203" t="s">
        <v>1037</v>
      </c>
      <c r="D203" t="str">
        <f t="shared" si="0"/>
        <v>EQUIPS DE BAIXA TENSIÓ|QUADRES ELÈCTRICS|SUBQUADRES</v>
      </c>
      <c r="E203" t="s">
        <v>412</v>
      </c>
      <c r="F203"/>
      <c r="G203" s="42"/>
      <c r="H203" s="42"/>
      <c r="I203" s="4" t="s">
        <v>4923</v>
      </c>
      <c r="J203" s="6">
        <v>1</v>
      </c>
      <c r="K203" s="4" t="s">
        <v>4924</v>
      </c>
      <c r="L203" s="4" t="s">
        <v>36</v>
      </c>
      <c r="M203" s="7">
        <v>1</v>
      </c>
      <c r="N203" s="7"/>
      <c r="O203" s="4" t="s">
        <v>36</v>
      </c>
      <c r="P203" s="4" t="s">
        <v>36</v>
      </c>
      <c r="Q203" s="4" t="s">
        <v>36</v>
      </c>
      <c r="R203" s="8"/>
      <c r="S203" s="8"/>
      <c r="T203" s="17"/>
      <c r="U203" s="7"/>
      <c r="AA203" s="4" t="s">
        <v>4920</v>
      </c>
      <c r="CG203" t="s">
        <v>4921</v>
      </c>
      <c r="CH203" t="s">
        <v>4925</v>
      </c>
    </row>
    <row r="204" spans="1:86" s="4" customFormat="1" x14ac:dyDescent="0.25">
      <c r="A204" t="s">
        <v>4917</v>
      </c>
      <c r="B204" t="s">
        <v>1038</v>
      </c>
      <c r="C204" t="s">
        <v>1037</v>
      </c>
      <c r="D204" t="str">
        <f t="shared" si="0"/>
        <v>EQUIPS DE BAIXA TENSIÓ|QUADRES ELÈCTRICS|SUBQUADRES</v>
      </c>
      <c r="E204" t="s">
        <v>412</v>
      </c>
      <c r="F204"/>
      <c r="G204" s="42"/>
      <c r="H204" s="42"/>
      <c r="I204" s="4" t="s">
        <v>4926</v>
      </c>
      <c r="J204" s="6">
        <v>1</v>
      </c>
      <c r="K204" s="4" t="s">
        <v>4927</v>
      </c>
      <c r="L204" s="4" t="s">
        <v>36</v>
      </c>
      <c r="M204" s="7">
        <v>1</v>
      </c>
      <c r="N204" s="7"/>
      <c r="O204" s="4" t="s">
        <v>36</v>
      </c>
      <c r="P204" s="4" t="s">
        <v>36</v>
      </c>
      <c r="Q204" s="4" t="s">
        <v>36</v>
      </c>
      <c r="R204" s="8"/>
      <c r="S204" s="8"/>
      <c r="T204" s="17"/>
      <c r="U204" s="7"/>
      <c r="AA204" s="4" t="s">
        <v>4920</v>
      </c>
      <c r="CG204" t="s">
        <v>4921</v>
      </c>
      <c r="CH204" t="s">
        <v>4928</v>
      </c>
    </row>
    <row r="205" spans="1:86" s="4" customFormat="1" x14ac:dyDescent="0.25">
      <c r="A205" t="s">
        <v>4929</v>
      </c>
      <c r="B205" t="s">
        <v>1049</v>
      </c>
      <c r="C205" t="s">
        <v>1048</v>
      </c>
      <c r="D205" t="str">
        <f t="shared" si="0"/>
        <v>EQUIPS DE BAIXA TENSIÓ|SISTEMES ALIMENTACIÓ ININTERRUMPIDA</v>
      </c>
      <c r="E205" t="s">
        <v>412</v>
      </c>
      <c r="F205"/>
      <c r="G205" s="42"/>
      <c r="H205" s="42"/>
      <c r="I205" s="4" t="s">
        <v>4930</v>
      </c>
      <c r="J205" s="6">
        <v>1</v>
      </c>
      <c r="K205" s="4" t="s">
        <v>4931</v>
      </c>
      <c r="L205" s="4" t="s">
        <v>36</v>
      </c>
      <c r="M205" s="7">
        <v>1</v>
      </c>
      <c r="N205" s="7"/>
      <c r="O205" s="4" t="s">
        <v>4932</v>
      </c>
      <c r="P205" s="4" t="s">
        <v>4933</v>
      </c>
      <c r="Q205" s="4" t="s">
        <v>4934</v>
      </c>
      <c r="R205" s="8"/>
      <c r="S205" s="8"/>
      <c r="T205" s="17"/>
      <c r="U205" s="7"/>
      <c r="AC205" s="4">
        <v>3</v>
      </c>
      <c r="CG205" t="s">
        <v>4935</v>
      </c>
      <c r="CH205" t="s">
        <v>4936</v>
      </c>
    </row>
    <row r="206" spans="1:86" s="4" customFormat="1" x14ac:dyDescent="0.25">
      <c r="A206" t="s">
        <v>4937</v>
      </c>
      <c r="B206" t="s">
        <v>1058</v>
      </c>
      <c r="C206" t="s">
        <v>1057</v>
      </c>
      <c r="D206" t="str">
        <f t="shared" si="0"/>
        <v>EQUIPS DE BAIXA TENSIÓ|ENDOLLS I MECANISMES|ENDOLLS</v>
      </c>
      <c r="E206" t="s">
        <v>412</v>
      </c>
      <c r="F206"/>
      <c r="G206" s="42"/>
      <c r="H206" s="42"/>
      <c r="I206" s="4" t="s">
        <v>3650</v>
      </c>
      <c r="J206" s="6">
        <v>152</v>
      </c>
      <c r="K206" s="4" t="s">
        <v>4938</v>
      </c>
      <c r="L206" s="4" t="s">
        <v>36</v>
      </c>
      <c r="M206" s="7">
        <v>1</v>
      </c>
      <c r="N206" s="7"/>
      <c r="O206" s="4" t="s">
        <v>36</v>
      </c>
      <c r="P206" s="4" t="s">
        <v>36</v>
      </c>
      <c r="Q206" s="4" t="s">
        <v>36</v>
      </c>
      <c r="R206" s="8"/>
      <c r="S206" s="8"/>
      <c r="T206" s="17"/>
      <c r="U206" s="7"/>
      <c r="Z206" s="4" t="s">
        <v>4281</v>
      </c>
      <c r="CG206" t="s">
        <v>4939</v>
      </c>
      <c r="CH206" t="s">
        <v>4940</v>
      </c>
    </row>
    <row r="207" spans="1:86" s="4" customFormat="1" x14ac:dyDescent="0.25">
      <c r="A207" t="s">
        <v>4941</v>
      </c>
      <c r="B207" t="s">
        <v>1061</v>
      </c>
      <c r="C207" t="s">
        <v>1060</v>
      </c>
      <c r="D207" t="str">
        <f t="shared" si="0"/>
        <v>EQUIPS DE BAIXA TENSIÓ|ENDOLLS I MECANISMES|MECANISMES</v>
      </c>
      <c r="E207" t="s">
        <v>412</v>
      </c>
      <c r="F207"/>
      <c r="G207" s="42"/>
      <c r="H207" s="42"/>
      <c r="I207" s="4" t="s">
        <v>3650</v>
      </c>
      <c r="J207" s="6">
        <v>23</v>
      </c>
      <c r="K207" s="4" t="s">
        <v>4942</v>
      </c>
      <c r="L207" s="4" t="s">
        <v>36</v>
      </c>
      <c r="M207" s="7">
        <v>1</v>
      </c>
      <c r="N207" s="7"/>
      <c r="O207" s="4" t="s">
        <v>36</v>
      </c>
      <c r="P207" s="4" t="s">
        <v>36</v>
      </c>
      <c r="Q207" s="4" t="s">
        <v>36</v>
      </c>
      <c r="R207" s="8"/>
      <c r="S207" s="8"/>
      <c r="T207" s="17"/>
      <c r="U207" s="7"/>
      <c r="Z207" s="4" t="s">
        <v>4943</v>
      </c>
      <c r="CG207" t="s">
        <v>4944</v>
      </c>
      <c r="CH207" t="s">
        <v>4945</v>
      </c>
    </row>
    <row r="208" spans="1:86" s="4" customFormat="1" x14ac:dyDescent="0.25">
      <c r="A208" t="s">
        <v>4946</v>
      </c>
      <c r="B208" t="s">
        <v>1079</v>
      </c>
      <c r="C208" t="s">
        <v>1078</v>
      </c>
      <c r="D208" t="str">
        <f t="shared" si="0"/>
        <v>IL·LUMINACIÓ|LLUMINÀRIES</v>
      </c>
      <c r="E208" t="s">
        <v>412</v>
      </c>
      <c r="F208"/>
      <c r="G208" s="42"/>
      <c r="H208" s="42"/>
      <c r="I208" s="4" t="s">
        <v>3650</v>
      </c>
      <c r="J208" s="6">
        <v>96</v>
      </c>
      <c r="K208" s="4" t="s">
        <v>4947</v>
      </c>
      <c r="L208" s="4" t="s">
        <v>36</v>
      </c>
      <c r="M208" s="7">
        <v>1</v>
      </c>
      <c r="N208" s="7"/>
      <c r="O208" s="4" t="s">
        <v>36</v>
      </c>
      <c r="P208" s="4" t="s">
        <v>36</v>
      </c>
      <c r="Q208" s="4" t="s">
        <v>36</v>
      </c>
      <c r="R208" s="8"/>
      <c r="S208" s="8"/>
      <c r="T208" s="17"/>
      <c r="U208" s="7"/>
      <c r="CG208" t="s">
        <v>4948</v>
      </c>
      <c r="CH208" t="s">
        <v>4949</v>
      </c>
    </row>
    <row r="209" spans="1:86" s="4" customFormat="1" x14ac:dyDescent="0.25">
      <c r="A209" t="s">
        <v>4950</v>
      </c>
      <c r="B209" t="s">
        <v>1082</v>
      </c>
      <c r="C209" t="s">
        <v>1081</v>
      </c>
      <c r="D209" t="str">
        <f t="shared" si="0"/>
        <v>IL·LUMINACIÓ|EMERGÈNCIA I SENYALITZACIÓ</v>
      </c>
      <c r="E209" t="s">
        <v>412</v>
      </c>
      <c r="F209"/>
      <c r="G209" s="42"/>
      <c r="H209" s="42"/>
      <c r="I209" s="4" t="s">
        <v>3650</v>
      </c>
      <c r="J209" s="6">
        <v>31</v>
      </c>
      <c r="K209" s="4" t="s">
        <v>4951</v>
      </c>
      <c r="L209" s="4" t="s">
        <v>36</v>
      </c>
      <c r="M209" s="7">
        <v>1</v>
      </c>
      <c r="N209" s="7"/>
      <c r="O209" s="4" t="s">
        <v>36</v>
      </c>
      <c r="P209" s="4" t="s">
        <v>36</v>
      </c>
      <c r="Q209" s="4" t="s">
        <v>36</v>
      </c>
      <c r="R209" s="8"/>
      <c r="S209" s="8"/>
      <c r="T209" s="17"/>
      <c r="U209" s="7"/>
      <c r="Z209" s="4" t="s">
        <v>4952</v>
      </c>
      <c r="CG209" t="s">
        <v>4953</v>
      </c>
      <c r="CH209" t="s">
        <v>4954</v>
      </c>
    </row>
    <row r="210" spans="1:86" s="4" customFormat="1" x14ac:dyDescent="0.25">
      <c r="A210" t="s">
        <v>4955</v>
      </c>
      <c r="B210" t="s">
        <v>1982</v>
      </c>
      <c r="C210" t="s">
        <v>1981</v>
      </c>
      <c r="D210" t="str">
        <f t="shared" si="0"/>
        <v>INSTAL·LACIONS|INSTAL·LACIÓ BAIXA TENSIÓ</v>
      </c>
      <c r="E210" t="s">
        <v>412</v>
      </c>
      <c r="F210"/>
      <c r="G210" s="42"/>
      <c r="H210" s="42"/>
      <c r="I210" s="4" t="s">
        <v>3650</v>
      </c>
      <c r="J210" s="6">
        <v>1</v>
      </c>
      <c r="K210" s="4" t="s">
        <v>4956</v>
      </c>
      <c r="L210" s="4" t="s">
        <v>36</v>
      </c>
      <c r="M210" s="7">
        <v>1</v>
      </c>
      <c r="N210" s="7"/>
      <c r="O210" s="4" t="s">
        <v>36</v>
      </c>
      <c r="P210" s="4" t="s">
        <v>36</v>
      </c>
      <c r="Q210" s="4" t="s">
        <v>36</v>
      </c>
      <c r="R210" s="8"/>
      <c r="S210" s="8"/>
      <c r="T210" s="17"/>
      <c r="U210" s="7"/>
      <c r="CG210" t="s">
        <v>4957</v>
      </c>
      <c r="CH210" t="s">
        <v>4958</v>
      </c>
    </row>
    <row r="211" spans="1:86" s="4" customFormat="1" x14ac:dyDescent="0.25">
      <c r="A211" t="s">
        <v>4959</v>
      </c>
      <c r="B211" t="s">
        <v>475</v>
      </c>
      <c r="C211" t="s">
        <v>474</v>
      </c>
      <c r="D211" t="str">
        <f t="shared" si="0"/>
        <v>GENERADORS D'ENERGIA|APARELLS AUTÒNOMS|A.A. UNITATS INTERIORS</v>
      </c>
      <c r="E211" t="s">
        <v>416</v>
      </c>
      <c r="F211"/>
      <c r="G211" s="42"/>
      <c r="H211" s="42"/>
      <c r="I211" s="4" t="s">
        <v>4930</v>
      </c>
      <c r="J211" s="6">
        <v>1</v>
      </c>
      <c r="K211" s="4" t="s">
        <v>4960</v>
      </c>
      <c r="L211" s="4" t="s">
        <v>36</v>
      </c>
      <c r="M211" s="7">
        <v>1</v>
      </c>
      <c r="N211" s="7"/>
      <c r="O211" s="4" t="s">
        <v>4961</v>
      </c>
      <c r="P211" s="4" t="s">
        <v>4962</v>
      </c>
      <c r="Q211" s="4" t="s">
        <v>36</v>
      </c>
      <c r="R211" s="8"/>
      <c r="S211" s="8"/>
      <c r="T211" s="17"/>
      <c r="U211" s="7"/>
      <c r="AF211" s="4">
        <v>0</v>
      </c>
      <c r="AG211" s="4">
        <v>50</v>
      </c>
      <c r="AJ211" s="4" t="s">
        <v>4331</v>
      </c>
      <c r="AK211" s="4">
        <v>0</v>
      </c>
      <c r="AL211" s="4">
        <v>3.2</v>
      </c>
      <c r="AM211" s="4">
        <v>3.4</v>
      </c>
      <c r="AN211" s="4">
        <v>0</v>
      </c>
      <c r="AO211" s="4">
        <v>0.1</v>
      </c>
      <c r="AP211" s="4">
        <v>0</v>
      </c>
      <c r="AQ211" s="4" t="s">
        <v>4332</v>
      </c>
      <c r="CG211" t="s">
        <v>4963</v>
      </c>
      <c r="CH211" t="s">
        <v>4964</v>
      </c>
    </row>
    <row r="212" spans="1:86" s="4" customFormat="1" x14ac:dyDescent="0.25">
      <c r="A212" t="s">
        <v>4965</v>
      </c>
      <c r="B212" t="s">
        <v>478</v>
      </c>
      <c r="C212" t="s">
        <v>477</v>
      </c>
      <c r="D212" t="str">
        <f t="shared" si="0"/>
        <v>GENERADORS D'ENERGIA|APARELLS AUTÒNOMS|A.A. UNITATS EXTERIORS</v>
      </c>
      <c r="E212" t="s">
        <v>416</v>
      </c>
      <c r="F212"/>
      <c r="G212" s="42"/>
      <c r="H212" s="42"/>
      <c r="I212" s="4" t="s">
        <v>3650</v>
      </c>
      <c r="J212" s="6">
        <v>1</v>
      </c>
      <c r="K212" s="4" t="s">
        <v>4966</v>
      </c>
      <c r="L212" s="4" t="s">
        <v>36</v>
      </c>
      <c r="M212" s="7">
        <v>1</v>
      </c>
      <c r="N212" s="7"/>
      <c r="O212" s="4" t="s">
        <v>4961</v>
      </c>
      <c r="P212" s="4" t="s">
        <v>36</v>
      </c>
      <c r="Q212" s="4" t="s">
        <v>36</v>
      </c>
      <c r="R212" s="8"/>
      <c r="S212" s="8"/>
      <c r="T212" s="17"/>
      <c r="U212" s="7"/>
      <c r="AF212" s="4">
        <v>0</v>
      </c>
      <c r="AG212" s="4">
        <v>50</v>
      </c>
      <c r="AJ212" s="4" t="s">
        <v>4331</v>
      </c>
      <c r="AK212" s="4">
        <v>0</v>
      </c>
      <c r="AL212" s="4">
        <v>3.2</v>
      </c>
      <c r="AM212" s="4">
        <v>3.4</v>
      </c>
      <c r="AN212" s="4">
        <v>0</v>
      </c>
      <c r="AO212" s="4">
        <v>0.1</v>
      </c>
      <c r="AP212" s="4">
        <v>0</v>
      </c>
      <c r="AQ212" s="4" t="s">
        <v>4332</v>
      </c>
      <c r="CG212" t="s">
        <v>4967</v>
      </c>
      <c r="CH212" t="s">
        <v>4968</v>
      </c>
    </row>
    <row r="213" spans="1:86" s="4" customFormat="1" x14ac:dyDescent="0.25">
      <c r="A213" t="s">
        <v>4969</v>
      </c>
      <c r="B213" t="s">
        <v>541</v>
      </c>
      <c r="C213" t="s">
        <v>540</v>
      </c>
      <c r="D213" t="str">
        <f t="shared" si="0"/>
        <v>ELEMENTS DE CLIMATITZACIÓ|FAN-COIL</v>
      </c>
      <c r="E213" t="s">
        <v>416</v>
      </c>
      <c r="F213"/>
      <c r="G213" s="42"/>
      <c r="H213" s="42"/>
      <c r="I213" s="4" t="s">
        <v>4970</v>
      </c>
      <c r="J213" s="6">
        <v>1</v>
      </c>
      <c r="K213" s="4" t="s">
        <v>4971</v>
      </c>
      <c r="L213" s="4" t="s">
        <v>36</v>
      </c>
      <c r="M213" s="7">
        <v>1</v>
      </c>
      <c r="N213" s="7"/>
      <c r="O213" s="4" t="s">
        <v>36</v>
      </c>
      <c r="P213" s="4" t="s">
        <v>36</v>
      </c>
      <c r="Q213" s="4" t="s">
        <v>36</v>
      </c>
      <c r="R213" s="8"/>
      <c r="S213" s="8"/>
      <c r="T213" s="17"/>
      <c r="U213" s="7"/>
      <c r="AF213" s="4">
        <v>0</v>
      </c>
      <c r="AG213" s="4">
        <v>50</v>
      </c>
      <c r="AJ213" s="4" t="s">
        <v>4331</v>
      </c>
      <c r="AK213" s="4">
        <v>0</v>
      </c>
      <c r="AL213" s="4">
        <v>0</v>
      </c>
      <c r="AM213" s="4">
        <v>0</v>
      </c>
      <c r="AP213" s="4">
        <v>0</v>
      </c>
      <c r="BC213" s="4">
        <v>0</v>
      </c>
      <c r="CG213" t="s">
        <v>4972</v>
      </c>
      <c r="CH213" t="s">
        <v>4973</v>
      </c>
    </row>
    <row r="214" spans="1:86" s="4" customFormat="1" x14ac:dyDescent="0.25">
      <c r="A214" t="s">
        <v>4969</v>
      </c>
      <c r="B214" t="s">
        <v>541</v>
      </c>
      <c r="C214" t="s">
        <v>540</v>
      </c>
      <c r="D214" t="str">
        <f t="shared" si="0"/>
        <v>ELEMENTS DE CLIMATITZACIÓ|FAN-COIL</v>
      </c>
      <c r="E214" t="s">
        <v>416</v>
      </c>
      <c r="F214"/>
      <c r="G214" s="42"/>
      <c r="H214" s="42"/>
      <c r="I214" s="4" t="s">
        <v>4974</v>
      </c>
      <c r="J214" s="6">
        <v>1</v>
      </c>
      <c r="K214" s="4" t="s">
        <v>4975</v>
      </c>
      <c r="L214" s="4" t="s">
        <v>36</v>
      </c>
      <c r="M214" s="7">
        <v>1</v>
      </c>
      <c r="N214" s="7"/>
      <c r="O214" s="4" t="s">
        <v>36</v>
      </c>
      <c r="P214" s="4" t="s">
        <v>36</v>
      </c>
      <c r="Q214" s="4" t="s">
        <v>36</v>
      </c>
      <c r="R214" s="8"/>
      <c r="S214" s="8"/>
      <c r="T214" s="17"/>
      <c r="U214" s="7"/>
      <c r="AF214" s="4">
        <v>0</v>
      </c>
      <c r="AG214" s="4">
        <v>50</v>
      </c>
      <c r="AJ214" s="4" t="s">
        <v>4331</v>
      </c>
      <c r="AK214" s="4">
        <v>0</v>
      </c>
      <c r="AL214" s="4">
        <v>0</v>
      </c>
      <c r="AM214" s="4">
        <v>0</v>
      </c>
      <c r="AP214" s="4">
        <v>0</v>
      </c>
      <c r="BC214" s="4">
        <v>0</v>
      </c>
      <c r="CG214" t="s">
        <v>4972</v>
      </c>
      <c r="CH214" t="s">
        <v>4976</v>
      </c>
    </row>
    <row r="215" spans="1:86" s="4" customFormat="1" x14ac:dyDescent="0.25">
      <c r="A215" t="s">
        <v>4969</v>
      </c>
      <c r="B215" t="s">
        <v>541</v>
      </c>
      <c r="C215" t="s">
        <v>540</v>
      </c>
      <c r="D215" t="str">
        <f t="shared" si="0"/>
        <v>ELEMENTS DE CLIMATITZACIÓ|FAN-COIL</v>
      </c>
      <c r="E215" t="s">
        <v>416</v>
      </c>
      <c r="F215"/>
      <c r="G215" s="42"/>
      <c r="H215" s="42"/>
      <c r="I215" s="4" t="s">
        <v>4974</v>
      </c>
      <c r="J215" s="6">
        <v>1</v>
      </c>
      <c r="K215" s="4" t="s">
        <v>4977</v>
      </c>
      <c r="L215" s="4" t="s">
        <v>36</v>
      </c>
      <c r="M215" s="7">
        <v>1</v>
      </c>
      <c r="N215" s="7"/>
      <c r="O215" s="4" t="s">
        <v>36</v>
      </c>
      <c r="P215" s="4" t="s">
        <v>36</v>
      </c>
      <c r="Q215" s="4" t="s">
        <v>36</v>
      </c>
      <c r="R215" s="8"/>
      <c r="S215" s="8"/>
      <c r="T215" s="17"/>
      <c r="U215" s="7"/>
      <c r="AF215" s="4">
        <v>0</v>
      </c>
      <c r="AG215" s="4">
        <v>50</v>
      </c>
      <c r="AJ215" s="4" t="s">
        <v>4331</v>
      </c>
      <c r="AK215" s="4">
        <v>0</v>
      </c>
      <c r="AL215" s="4">
        <v>0</v>
      </c>
      <c r="AM215" s="4">
        <v>0</v>
      </c>
      <c r="AP215" s="4">
        <v>0</v>
      </c>
      <c r="BC215" s="4">
        <v>0</v>
      </c>
      <c r="CG215" t="s">
        <v>4972</v>
      </c>
      <c r="CH215" t="s">
        <v>4978</v>
      </c>
    </row>
    <row r="216" spans="1:86" s="4" customFormat="1" x14ac:dyDescent="0.25">
      <c r="A216" t="s">
        <v>4969</v>
      </c>
      <c r="B216" t="s">
        <v>541</v>
      </c>
      <c r="C216" t="s">
        <v>540</v>
      </c>
      <c r="D216" t="str">
        <f t="shared" si="0"/>
        <v>ELEMENTS DE CLIMATITZACIÓ|FAN-COIL</v>
      </c>
      <c r="E216" t="s">
        <v>416</v>
      </c>
      <c r="F216"/>
      <c r="G216" s="42"/>
      <c r="H216" s="42"/>
      <c r="I216" s="4" t="s">
        <v>4974</v>
      </c>
      <c r="J216" s="6">
        <v>1</v>
      </c>
      <c r="K216" s="4" t="s">
        <v>4979</v>
      </c>
      <c r="L216" s="4" t="s">
        <v>36</v>
      </c>
      <c r="M216" s="7">
        <v>1</v>
      </c>
      <c r="N216" s="7"/>
      <c r="O216" s="4" t="s">
        <v>36</v>
      </c>
      <c r="P216" s="4" t="s">
        <v>36</v>
      </c>
      <c r="Q216" s="4" t="s">
        <v>36</v>
      </c>
      <c r="R216" s="8"/>
      <c r="S216" s="8"/>
      <c r="T216" s="17"/>
      <c r="U216" s="7"/>
      <c r="AF216" s="4">
        <v>0</v>
      </c>
      <c r="AG216" s="4">
        <v>50</v>
      </c>
      <c r="AJ216" s="4" t="s">
        <v>4331</v>
      </c>
      <c r="AK216" s="4">
        <v>0</v>
      </c>
      <c r="AL216" s="4">
        <v>0</v>
      </c>
      <c r="AM216" s="4">
        <v>0</v>
      </c>
      <c r="AP216" s="4">
        <v>0</v>
      </c>
      <c r="BC216" s="4">
        <v>0</v>
      </c>
      <c r="CG216" t="s">
        <v>4972</v>
      </c>
      <c r="CH216" t="s">
        <v>4980</v>
      </c>
    </row>
    <row r="217" spans="1:86" s="4" customFormat="1" x14ac:dyDescent="0.25">
      <c r="A217" t="s">
        <v>4969</v>
      </c>
      <c r="B217" t="s">
        <v>541</v>
      </c>
      <c r="C217" t="s">
        <v>540</v>
      </c>
      <c r="D217" t="str">
        <f t="shared" si="0"/>
        <v>ELEMENTS DE CLIMATITZACIÓ|FAN-COIL</v>
      </c>
      <c r="E217" t="s">
        <v>416</v>
      </c>
      <c r="F217"/>
      <c r="G217" s="42"/>
      <c r="H217" s="42"/>
      <c r="I217" s="4" t="s">
        <v>4974</v>
      </c>
      <c r="J217" s="6">
        <v>1</v>
      </c>
      <c r="K217" s="4" t="s">
        <v>4981</v>
      </c>
      <c r="L217" s="4" t="s">
        <v>36</v>
      </c>
      <c r="M217" s="7">
        <v>1</v>
      </c>
      <c r="N217" s="7"/>
      <c r="O217" s="4" t="s">
        <v>36</v>
      </c>
      <c r="P217" s="4" t="s">
        <v>36</v>
      </c>
      <c r="Q217" s="4" t="s">
        <v>36</v>
      </c>
      <c r="R217" s="8"/>
      <c r="S217" s="8"/>
      <c r="T217" s="17"/>
      <c r="U217" s="7"/>
      <c r="AF217" s="4">
        <v>0</v>
      </c>
      <c r="AG217" s="4">
        <v>50</v>
      </c>
      <c r="AJ217" s="4" t="s">
        <v>4331</v>
      </c>
      <c r="AK217" s="4">
        <v>0</v>
      </c>
      <c r="AL217" s="4">
        <v>0</v>
      </c>
      <c r="AM217" s="4">
        <v>0</v>
      </c>
      <c r="AP217" s="4">
        <v>0</v>
      </c>
      <c r="BC217" s="4">
        <v>0</v>
      </c>
      <c r="CG217" t="s">
        <v>4972</v>
      </c>
      <c r="CH217" t="s">
        <v>4982</v>
      </c>
    </row>
    <row r="218" spans="1:86" s="4" customFormat="1" x14ac:dyDescent="0.25">
      <c r="A218" t="s">
        <v>4983</v>
      </c>
      <c r="B218" t="s">
        <v>4984</v>
      </c>
      <c r="C218" t="s">
        <v>1171</v>
      </c>
      <c r="D218" t="str">
        <f t="shared" si="0"/>
        <v>EQUIPS COMUNICACIONS|VEU I DADES|RACK</v>
      </c>
      <c r="E218" t="s">
        <v>418</v>
      </c>
      <c r="F218"/>
      <c r="G218" s="42"/>
      <c r="H218" s="42"/>
      <c r="I218" s="4" t="s">
        <v>4930</v>
      </c>
      <c r="J218" s="6">
        <v>1</v>
      </c>
      <c r="K218" s="4" t="s">
        <v>4985</v>
      </c>
      <c r="L218" s="4" t="s">
        <v>36</v>
      </c>
      <c r="M218" s="7">
        <v>1</v>
      </c>
      <c r="N218" s="7"/>
      <c r="O218" s="4" t="s">
        <v>36</v>
      </c>
      <c r="P218" s="4" t="s">
        <v>36</v>
      </c>
      <c r="Q218" s="4" t="s">
        <v>36</v>
      </c>
      <c r="R218" s="8"/>
      <c r="S218" s="8"/>
      <c r="T218" s="17"/>
      <c r="U218" s="7"/>
      <c r="CG218" t="s">
        <v>4986</v>
      </c>
      <c r="CH218" t="s">
        <v>4987</v>
      </c>
    </row>
    <row r="219" spans="1:86" s="4" customFormat="1" x14ac:dyDescent="0.25">
      <c r="A219" t="s">
        <v>4988</v>
      </c>
      <c r="B219" t="s">
        <v>4441</v>
      </c>
      <c r="C219" t="s">
        <v>1173</v>
      </c>
      <c r="D219" t="str">
        <f t="shared" si="0"/>
        <v>EQUIPS COMUNICACIONS|VEU I DADES| PRESES</v>
      </c>
      <c r="E219" t="s">
        <v>418</v>
      </c>
      <c r="F219"/>
      <c r="G219" s="42"/>
      <c r="H219" s="42"/>
      <c r="I219" s="4" t="s">
        <v>3650</v>
      </c>
      <c r="J219" s="6">
        <v>173</v>
      </c>
      <c r="K219" s="4" t="s">
        <v>4827</v>
      </c>
      <c r="L219" s="4" t="s">
        <v>36</v>
      </c>
      <c r="M219" s="7">
        <v>1</v>
      </c>
      <c r="N219" s="7"/>
      <c r="O219" s="4" t="s">
        <v>36</v>
      </c>
      <c r="P219" s="4" t="s">
        <v>36</v>
      </c>
      <c r="Q219" s="4" t="s">
        <v>36</v>
      </c>
      <c r="R219" s="8"/>
      <c r="S219" s="8"/>
      <c r="T219" s="17"/>
      <c r="U219" s="7"/>
      <c r="CG219" t="s">
        <v>4989</v>
      </c>
      <c r="CH219" t="s">
        <v>4990</v>
      </c>
    </row>
    <row r="220" spans="1:86" s="4" customFormat="1" x14ac:dyDescent="0.25">
      <c r="A220" t="s">
        <v>4991</v>
      </c>
      <c r="B220" t="s">
        <v>804</v>
      </c>
      <c r="C220" t="s">
        <v>803</v>
      </c>
      <c r="D220" t="str">
        <f t="shared" si="0"/>
        <v>APARELLS SANITARIS I AIXETERIA|APARELLS SANITARIS|URINARIS</v>
      </c>
      <c r="E220" t="s">
        <v>426</v>
      </c>
      <c r="F220"/>
      <c r="G220" s="42"/>
      <c r="H220" s="42"/>
      <c r="I220" s="4" t="s">
        <v>3650</v>
      </c>
      <c r="J220" s="6">
        <v>2</v>
      </c>
      <c r="K220" s="4" t="s">
        <v>4992</v>
      </c>
      <c r="L220" s="4" t="s">
        <v>36</v>
      </c>
      <c r="M220" s="7">
        <v>1</v>
      </c>
      <c r="N220" s="7"/>
      <c r="O220" s="4" t="s">
        <v>36</v>
      </c>
      <c r="P220" s="4" t="s">
        <v>36</v>
      </c>
      <c r="Q220" s="4" t="s">
        <v>36</v>
      </c>
      <c r="R220" s="8"/>
      <c r="S220" s="8"/>
      <c r="T220" s="17"/>
      <c r="U220" s="7"/>
      <c r="AS220" s="4">
        <v>0</v>
      </c>
      <c r="CG220" t="s">
        <v>4993</v>
      </c>
      <c r="CH220" t="s">
        <v>4994</v>
      </c>
    </row>
    <row r="221" spans="1:86" s="4" customFormat="1" x14ac:dyDescent="0.25">
      <c r="A221" t="s">
        <v>4995</v>
      </c>
      <c r="B221" t="s">
        <v>807</v>
      </c>
      <c r="C221" t="s">
        <v>806</v>
      </c>
      <c r="D221" t="str">
        <f t="shared" si="0"/>
        <v>APARELLS SANITARIS I AIXETERIA|APARELLS SANITARIS|INODOR</v>
      </c>
      <c r="E221" t="s">
        <v>426</v>
      </c>
      <c r="F221"/>
      <c r="G221" s="42"/>
      <c r="H221" s="42"/>
      <c r="I221" s="4" t="s">
        <v>3650</v>
      </c>
      <c r="J221" s="6">
        <v>7</v>
      </c>
      <c r="K221" s="4" t="s">
        <v>4996</v>
      </c>
      <c r="L221" s="4" t="s">
        <v>36</v>
      </c>
      <c r="M221" s="7">
        <v>1</v>
      </c>
      <c r="N221" s="7"/>
      <c r="O221" s="4" t="s">
        <v>36</v>
      </c>
      <c r="P221" s="4" t="s">
        <v>36</v>
      </c>
      <c r="Q221" s="4" t="s">
        <v>36</v>
      </c>
      <c r="R221" s="8"/>
      <c r="S221" s="8"/>
      <c r="T221" s="17"/>
      <c r="U221" s="7"/>
      <c r="AS221" s="4">
        <v>0</v>
      </c>
      <c r="AT221" s="4" t="s">
        <v>4638</v>
      </c>
      <c r="CG221" t="s">
        <v>4997</v>
      </c>
      <c r="CH221" t="s">
        <v>4998</v>
      </c>
    </row>
    <row r="222" spans="1:86" s="4" customFormat="1" x14ac:dyDescent="0.25">
      <c r="A222" t="s">
        <v>4999</v>
      </c>
      <c r="B222" t="s">
        <v>813</v>
      </c>
      <c r="C222" t="s">
        <v>812</v>
      </c>
      <c r="D222" t="str">
        <f t="shared" si="0"/>
        <v>APARELLS SANITARIS I AIXETERIA|APARELLS SANITARIS|LAVABOS</v>
      </c>
      <c r="E222" t="s">
        <v>426</v>
      </c>
      <c r="F222"/>
      <c r="G222" s="42"/>
      <c r="H222" s="42"/>
      <c r="I222" s="4" t="s">
        <v>3650</v>
      </c>
      <c r="J222" s="6">
        <v>9</v>
      </c>
      <c r="K222" s="4" t="s">
        <v>5000</v>
      </c>
      <c r="L222" s="4" t="s">
        <v>36</v>
      </c>
      <c r="M222" s="7">
        <v>1</v>
      </c>
      <c r="N222" s="7"/>
      <c r="O222" s="4" t="s">
        <v>36</v>
      </c>
      <c r="P222" s="4" t="s">
        <v>36</v>
      </c>
      <c r="Q222" s="4" t="s">
        <v>36</v>
      </c>
      <c r="R222" s="8"/>
      <c r="S222" s="8"/>
      <c r="T222" s="17"/>
      <c r="U222" s="7"/>
      <c r="AS222" s="4">
        <v>0</v>
      </c>
      <c r="CG222" t="s">
        <v>5001</v>
      </c>
      <c r="CH222" t="s">
        <v>5002</v>
      </c>
    </row>
    <row r="223" spans="1:86" s="4" customFormat="1" x14ac:dyDescent="0.25">
      <c r="A223" t="s">
        <v>5003</v>
      </c>
      <c r="B223" t="s">
        <v>825</v>
      </c>
      <c r="C223" t="s">
        <v>824</v>
      </c>
      <c r="D223" t="str">
        <f t="shared" si="0"/>
        <v>APARELLS SANITARIS I AIXETERIA|AIXETERIA|FLUXORS</v>
      </c>
      <c r="E223" t="s">
        <v>426</v>
      </c>
      <c r="F223"/>
      <c r="G223" s="42"/>
      <c r="H223" s="42"/>
      <c r="I223" s="4" t="s">
        <v>3650</v>
      </c>
      <c r="J223" s="6">
        <v>2</v>
      </c>
      <c r="K223" s="4" t="s">
        <v>5004</v>
      </c>
      <c r="L223" s="4" t="s">
        <v>36</v>
      </c>
      <c r="M223" s="7">
        <v>1</v>
      </c>
      <c r="N223" s="7"/>
      <c r="O223" s="4" t="s">
        <v>36</v>
      </c>
      <c r="P223" s="4" t="s">
        <v>36</v>
      </c>
      <c r="Q223" s="4" t="s">
        <v>36</v>
      </c>
      <c r="R223" s="8"/>
      <c r="S223" s="8"/>
      <c r="T223" s="17"/>
      <c r="U223" s="7"/>
      <c r="AS223" s="4">
        <v>0</v>
      </c>
      <c r="CG223" t="s">
        <v>5005</v>
      </c>
      <c r="CH223" t="s">
        <v>5006</v>
      </c>
    </row>
    <row r="224" spans="1:86" s="4" customFormat="1" x14ac:dyDescent="0.25">
      <c r="A224" t="s">
        <v>5007</v>
      </c>
      <c r="B224" t="s">
        <v>831</v>
      </c>
      <c r="C224" t="s">
        <v>830</v>
      </c>
      <c r="D224" t="str">
        <f t="shared" si="0"/>
        <v>APARELLS SANITARIS I AIXETERIA|AIXETERIA|AIXETES AFS</v>
      </c>
      <c r="E224" t="s">
        <v>434</v>
      </c>
      <c r="F224"/>
      <c r="G224" s="42"/>
      <c r="H224" s="42"/>
      <c r="I224" s="4" t="s">
        <v>3650</v>
      </c>
      <c r="J224" s="6">
        <v>9</v>
      </c>
      <c r="K224" s="4" t="s">
        <v>5008</v>
      </c>
      <c r="L224" s="4" t="s">
        <v>36</v>
      </c>
      <c r="M224" s="7">
        <v>1</v>
      </c>
      <c r="N224" s="7"/>
      <c r="O224" s="4" t="s">
        <v>36</v>
      </c>
      <c r="P224" s="4" t="s">
        <v>36</v>
      </c>
      <c r="Q224" s="4" t="s">
        <v>36</v>
      </c>
      <c r="R224" s="8"/>
      <c r="S224" s="8"/>
      <c r="T224" s="17"/>
      <c r="U224" s="7"/>
      <c r="V224" s="4" t="s">
        <v>4499</v>
      </c>
      <c r="AS224" s="4">
        <v>0</v>
      </c>
      <c r="AU224" s="4" t="s">
        <v>4647</v>
      </c>
      <c r="CG224" t="s">
        <v>5009</v>
      </c>
      <c r="CH224" t="s">
        <v>5010</v>
      </c>
    </row>
    <row r="225" spans="1:86" s="4" customFormat="1" x14ac:dyDescent="0.25">
      <c r="A225" t="s">
        <v>5011</v>
      </c>
      <c r="B225" t="s">
        <v>1961</v>
      </c>
      <c r="C225" t="s">
        <v>1960</v>
      </c>
      <c r="D225" t="str">
        <f t="shared" si="0"/>
        <v>INSTAL·LACIONS|INSTAL·LACIÓ AFS</v>
      </c>
      <c r="E225" t="s">
        <v>434</v>
      </c>
      <c r="F225"/>
      <c r="G225" s="42"/>
      <c r="H225" s="42"/>
      <c r="I225" s="4" t="s">
        <v>3650</v>
      </c>
      <c r="J225" s="6">
        <v>1</v>
      </c>
      <c r="K225" s="4" t="s">
        <v>5012</v>
      </c>
      <c r="L225" s="4" t="s">
        <v>36</v>
      </c>
      <c r="M225" s="7">
        <v>1</v>
      </c>
      <c r="N225" s="7"/>
      <c r="O225" s="4" t="s">
        <v>36</v>
      </c>
      <c r="P225" s="4" t="s">
        <v>36</v>
      </c>
      <c r="Q225" s="4" t="s">
        <v>36</v>
      </c>
      <c r="R225" s="8"/>
      <c r="S225" s="8"/>
      <c r="T225" s="17"/>
      <c r="U225" s="7"/>
      <c r="V225" s="4" t="s">
        <v>2</v>
      </c>
      <c r="CG225" t="s">
        <v>5013</v>
      </c>
      <c r="CH225" t="s">
        <v>5014</v>
      </c>
    </row>
    <row r="226" spans="1:86" s="4" customFormat="1" x14ac:dyDescent="0.25">
      <c r="A226" t="s">
        <v>5015</v>
      </c>
      <c r="B226" t="s">
        <v>592</v>
      </c>
      <c r="C226" t="s">
        <v>591</v>
      </c>
      <c r="D226" t="str">
        <f t="shared" si="0"/>
        <v>ELEMENTS DE CLIMATITZACIÓ|BOCA EXTRACCIÓ BANY</v>
      </c>
      <c r="E226" t="s">
        <v>456</v>
      </c>
      <c r="F226"/>
      <c r="G226" s="42"/>
      <c r="H226" s="42"/>
      <c r="I226" s="4" t="s">
        <v>3650</v>
      </c>
      <c r="J226" s="6">
        <v>8</v>
      </c>
      <c r="K226" s="4" t="s">
        <v>5016</v>
      </c>
      <c r="L226" s="4" t="s">
        <v>36</v>
      </c>
      <c r="M226" s="7">
        <v>1</v>
      </c>
      <c r="N226" s="7"/>
      <c r="O226" s="4" t="s">
        <v>36</v>
      </c>
      <c r="P226" s="4" t="s">
        <v>36</v>
      </c>
      <c r="Q226" s="4" t="s">
        <v>36</v>
      </c>
      <c r="R226" s="8"/>
      <c r="S226" s="8"/>
      <c r="T226" s="17"/>
      <c r="U226" s="7"/>
      <c r="AJ226" s="4" t="s">
        <v>4704</v>
      </c>
      <c r="CG226" t="s">
        <v>5017</v>
      </c>
      <c r="CH226" t="s">
        <v>5018</v>
      </c>
    </row>
    <row r="227" spans="1:86" s="4" customFormat="1" x14ac:dyDescent="0.25">
      <c r="A227" t="s">
        <v>5019</v>
      </c>
      <c r="B227" t="s">
        <v>4194</v>
      </c>
      <c r="C227" t="s">
        <v>2187</v>
      </c>
      <c r="D227" t="str">
        <f t="shared" si="0"/>
        <v>SISTEMA DE CONTROL|ELEMENTS DE CAMP|DETECTOR PRESÈNCIA</v>
      </c>
      <c r="E227" t="s">
        <v>412</v>
      </c>
      <c r="F227"/>
      <c r="G227" s="42"/>
      <c r="H227" s="42"/>
      <c r="I227" s="4" t="s">
        <v>3690</v>
      </c>
      <c r="J227" s="6">
        <v>14</v>
      </c>
      <c r="K227" s="4" t="s">
        <v>4914</v>
      </c>
      <c r="L227" s="4" t="s">
        <v>36</v>
      </c>
      <c r="M227" s="7">
        <v>1</v>
      </c>
      <c r="N227" s="7"/>
      <c r="O227" s="4" t="s">
        <v>36</v>
      </c>
      <c r="P227" s="4" t="s">
        <v>36</v>
      </c>
      <c r="Q227" s="4" t="s">
        <v>36</v>
      </c>
      <c r="R227" s="8"/>
      <c r="S227" s="8"/>
      <c r="T227" s="17"/>
      <c r="U227" s="7"/>
      <c r="CG227" t="s">
        <v>5020</v>
      </c>
      <c r="CH227" t="s">
        <v>5021</v>
      </c>
    </row>
    <row r="228" spans="1:86" s="4" customFormat="1" x14ac:dyDescent="0.25">
      <c r="A228" t="s">
        <v>5022</v>
      </c>
      <c r="B228" t="s">
        <v>1038</v>
      </c>
      <c r="C228" t="s">
        <v>1037</v>
      </c>
      <c r="D228" t="str">
        <f t="shared" si="0"/>
        <v>EQUIPS DE BAIXA TENSIÓ|QUADRES ELÈCTRICS|SUBQUADRES</v>
      </c>
      <c r="E228" t="s">
        <v>412</v>
      </c>
      <c r="F228"/>
      <c r="G228" s="42"/>
      <c r="H228" s="42"/>
      <c r="I228" s="4" t="s">
        <v>5023</v>
      </c>
      <c r="J228" s="6">
        <v>1</v>
      </c>
      <c r="K228" s="4" t="s">
        <v>5024</v>
      </c>
      <c r="L228" s="4" t="s">
        <v>36</v>
      </c>
      <c r="M228" s="7">
        <v>1</v>
      </c>
      <c r="N228" s="7"/>
      <c r="O228" s="4" t="s">
        <v>36</v>
      </c>
      <c r="P228" s="4" t="s">
        <v>36</v>
      </c>
      <c r="Q228" s="4" t="s">
        <v>36</v>
      </c>
      <c r="R228" s="8"/>
      <c r="S228" s="8"/>
      <c r="T228" s="17"/>
      <c r="U228" s="7"/>
      <c r="AA228" s="4" t="s">
        <v>4920</v>
      </c>
      <c r="CG228" t="s">
        <v>5025</v>
      </c>
      <c r="CH228" t="s">
        <v>5026</v>
      </c>
    </row>
    <row r="229" spans="1:86" s="4" customFormat="1" x14ac:dyDescent="0.25">
      <c r="A229" t="s">
        <v>5027</v>
      </c>
      <c r="B229" t="s">
        <v>1049</v>
      </c>
      <c r="C229" t="s">
        <v>1048</v>
      </c>
      <c r="D229" t="str">
        <f t="shared" si="0"/>
        <v>EQUIPS DE BAIXA TENSIÓ|SISTEMES ALIMENTACIÓ ININTERRUMPIDA</v>
      </c>
      <c r="E229" t="s">
        <v>412</v>
      </c>
      <c r="F229"/>
      <c r="G229" s="42"/>
      <c r="H229" s="42"/>
      <c r="I229" s="4" t="s">
        <v>5028</v>
      </c>
      <c r="J229" s="6">
        <v>1</v>
      </c>
      <c r="K229" s="4" t="s">
        <v>4931</v>
      </c>
      <c r="L229" s="4" t="s">
        <v>36</v>
      </c>
      <c r="M229" s="7">
        <v>1</v>
      </c>
      <c r="N229" s="7"/>
      <c r="O229" s="4" t="s">
        <v>5029</v>
      </c>
      <c r="P229" s="4" t="s">
        <v>36</v>
      </c>
      <c r="Q229" s="4" t="s">
        <v>36</v>
      </c>
      <c r="R229" s="8"/>
      <c r="S229" s="8"/>
      <c r="T229" s="17"/>
      <c r="U229" s="7"/>
      <c r="AC229" s="4">
        <v>0</v>
      </c>
      <c r="CG229" t="s">
        <v>5030</v>
      </c>
      <c r="CH229" t="s">
        <v>5031</v>
      </c>
    </row>
    <row r="230" spans="1:86" s="4" customFormat="1" x14ac:dyDescent="0.25">
      <c r="A230" t="s">
        <v>5032</v>
      </c>
      <c r="B230" t="s">
        <v>1058</v>
      </c>
      <c r="C230" t="s">
        <v>1057</v>
      </c>
      <c r="D230" t="str">
        <f t="shared" si="0"/>
        <v>EQUIPS DE BAIXA TENSIÓ|ENDOLLS I MECANISMES|ENDOLLS</v>
      </c>
      <c r="E230" t="s">
        <v>412</v>
      </c>
      <c r="F230"/>
      <c r="G230" s="42"/>
      <c r="H230" s="42"/>
      <c r="I230" s="4" t="s">
        <v>3690</v>
      </c>
      <c r="J230" s="6">
        <v>140</v>
      </c>
      <c r="K230" s="4" t="s">
        <v>4938</v>
      </c>
      <c r="L230" s="4" t="s">
        <v>36</v>
      </c>
      <c r="M230" s="7">
        <v>1</v>
      </c>
      <c r="N230" s="7"/>
      <c r="O230" s="4" t="s">
        <v>36</v>
      </c>
      <c r="P230" s="4" t="s">
        <v>36</v>
      </c>
      <c r="Q230" s="4" t="s">
        <v>36</v>
      </c>
      <c r="R230" s="8"/>
      <c r="S230" s="8"/>
      <c r="T230" s="17"/>
      <c r="U230" s="7"/>
      <c r="CG230" t="s">
        <v>5033</v>
      </c>
      <c r="CH230" t="s">
        <v>5034</v>
      </c>
    </row>
    <row r="231" spans="1:86" s="4" customFormat="1" x14ac:dyDescent="0.25">
      <c r="A231" t="s">
        <v>5035</v>
      </c>
      <c r="B231" t="s">
        <v>1079</v>
      </c>
      <c r="C231" t="s">
        <v>1078</v>
      </c>
      <c r="D231" t="str">
        <f t="shared" si="0"/>
        <v>IL·LUMINACIÓ|LLUMINÀRIES</v>
      </c>
      <c r="E231" t="s">
        <v>412</v>
      </c>
      <c r="F231"/>
      <c r="G231" s="42"/>
      <c r="H231" s="42"/>
      <c r="I231" s="4" t="s">
        <v>3690</v>
      </c>
      <c r="J231" s="6">
        <v>112</v>
      </c>
      <c r="K231" s="4" t="s">
        <v>4947</v>
      </c>
      <c r="L231" s="4" t="s">
        <v>36</v>
      </c>
      <c r="M231" s="7">
        <v>1</v>
      </c>
      <c r="N231" s="7"/>
      <c r="O231" s="4" t="s">
        <v>36</v>
      </c>
      <c r="P231" s="4" t="s">
        <v>36</v>
      </c>
      <c r="Q231" s="4" t="s">
        <v>36</v>
      </c>
      <c r="R231" s="8"/>
      <c r="S231" s="8"/>
      <c r="T231" s="17"/>
      <c r="U231" s="7"/>
      <c r="CG231" t="s">
        <v>5036</v>
      </c>
      <c r="CH231" t="s">
        <v>5037</v>
      </c>
    </row>
    <row r="232" spans="1:86" s="4" customFormat="1" x14ac:dyDescent="0.25">
      <c r="A232" t="s">
        <v>5038</v>
      </c>
      <c r="B232" t="s">
        <v>1082</v>
      </c>
      <c r="C232" t="s">
        <v>1081</v>
      </c>
      <c r="D232" t="str">
        <f t="shared" si="0"/>
        <v>IL·LUMINACIÓ|EMERGÈNCIA I SENYALITZACIÓ</v>
      </c>
      <c r="E232" t="s">
        <v>412</v>
      </c>
      <c r="F232"/>
      <c r="G232" s="42"/>
      <c r="H232" s="42"/>
      <c r="I232" s="4" t="s">
        <v>3690</v>
      </c>
      <c r="J232" s="6">
        <v>30</v>
      </c>
      <c r="K232" s="4" t="s">
        <v>4951</v>
      </c>
      <c r="L232" s="4" t="s">
        <v>36</v>
      </c>
      <c r="M232" s="7">
        <v>1</v>
      </c>
      <c r="N232" s="7"/>
      <c r="O232" s="4" t="s">
        <v>36</v>
      </c>
      <c r="P232" s="4" t="s">
        <v>36</v>
      </c>
      <c r="Q232" s="4" t="s">
        <v>36</v>
      </c>
      <c r="R232" s="8"/>
      <c r="S232" s="8"/>
      <c r="T232" s="17"/>
      <c r="U232" s="7"/>
      <c r="CG232" t="s">
        <v>5039</v>
      </c>
      <c r="CH232" t="s">
        <v>5040</v>
      </c>
    </row>
    <row r="233" spans="1:86" s="4" customFormat="1" x14ac:dyDescent="0.25">
      <c r="A233" t="s">
        <v>5041</v>
      </c>
      <c r="B233" t="s">
        <v>1982</v>
      </c>
      <c r="C233" t="s">
        <v>1981</v>
      </c>
      <c r="D233" t="str">
        <f t="shared" si="0"/>
        <v>INSTAL·LACIONS|INSTAL·LACIÓ BAIXA TENSIÓ</v>
      </c>
      <c r="E233" t="s">
        <v>412</v>
      </c>
      <c r="F233"/>
      <c r="G233" s="42"/>
      <c r="H233" s="42"/>
      <c r="I233" s="4" t="s">
        <v>3690</v>
      </c>
      <c r="J233" s="6">
        <v>1</v>
      </c>
      <c r="K233" s="4" t="s">
        <v>4956</v>
      </c>
      <c r="L233" s="4" t="s">
        <v>36</v>
      </c>
      <c r="M233" s="7">
        <v>1</v>
      </c>
      <c r="N233" s="7"/>
      <c r="O233" s="4" t="s">
        <v>36</v>
      </c>
      <c r="P233" s="4" t="s">
        <v>36</v>
      </c>
      <c r="Q233" s="4" t="s">
        <v>36</v>
      </c>
      <c r="R233" s="8"/>
      <c r="S233" s="8"/>
      <c r="T233" s="17"/>
      <c r="U233" s="7"/>
      <c r="CG233" t="s">
        <v>5042</v>
      </c>
      <c r="CH233" t="s">
        <v>5043</v>
      </c>
    </row>
    <row r="234" spans="1:86" s="4" customFormat="1" x14ac:dyDescent="0.25">
      <c r="A234" t="s">
        <v>5044</v>
      </c>
      <c r="B234" t="s">
        <v>475</v>
      </c>
      <c r="C234" t="s">
        <v>474</v>
      </c>
      <c r="D234" t="str">
        <f t="shared" si="0"/>
        <v>GENERADORS D'ENERGIA|APARELLS AUTÒNOMS|A.A. UNITATS INTERIORS</v>
      </c>
      <c r="E234" t="s">
        <v>416</v>
      </c>
      <c r="F234"/>
      <c r="G234" s="42"/>
      <c r="H234" s="42"/>
      <c r="I234" s="4" t="s">
        <v>5028</v>
      </c>
      <c r="J234" s="6">
        <v>1</v>
      </c>
      <c r="K234" s="4" t="s">
        <v>5045</v>
      </c>
      <c r="L234" s="4" t="s">
        <v>36</v>
      </c>
      <c r="M234" s="7">
        <v>1</v>
      </c>
      <c r="N234" s="7"/>
      <c r="O234" s="4" t="s">
        <v>5046</v>
      </c>
      <c r="P234" s="4" t="s">
        <v>5047</v>
      </c>
      <c r="Q234" s="4" t="s">
        <v>5048</v>
      </c>
      <c r="R234" s="8"/>
      <c r="S234" s="8"/>
      <c r="T234" s="17"/>
      <c r="U234" s="7"/>
      <c r="AF234" s="4">
        <v>0</v>
      </c>
      <c r="AG234" s="4">
        <v>50</v>
      </c>
      <c r="AJ234" s="4" t="s">
        <v>4331</v>
      </c>
      <c r="AK234" s="4">
        <v>0</v>
      </c>
      <c r="AL234" s="4">
        <v>3.5</v>
      </c>
      <c r="AM234" s="4">
        <v>4</v>
      </c>
      <c r="AN234" s="4">
        <v>0</v>
      </c>
      <c r="AO234" s="4">
        <v>0</v>
      </c>
      <c r="AP234" s="4">
        <v>0</v>
      </c>
      <c r="AQ234" s="4" t="s">
        <v>4332</v>
      </c>
      <c r="CG234" t="s">
        <v>5049</v>
      </c>
      <c r="CH234" t="s">
        <v>5050</v>
      </c>
    </row>
    <row r="235" spans="1:86" s="4" customFormat="1" x14ac:dyDescent="0.25">
      <c r="A235" t="s">
        <v>5044</v>
      </c>
      <c r="B235" t="s">
        <v>475</v>
      </c>
      <c r="C235" t="s">
        <v>474</v>
      </c>
      <c r="D235" t="str">
        <f t="shared" si="0"/>
        <v>GENERADORS D'ENERGIA|APARELLS AUTÒNOMS|A.A. UNITATS INTERIORS</v>
      </c>
      <c r="E235" t="s">
        <v>416</v>
      </c>
      <c r="F235"/>
      <c r="G235" s="42"/>
      <c r="H235" s="42"/>
      <c r="I235" s="4" t="s">
        <v>5028</v>
      </c>
      <c r="J235" s="6">
        <v>1</v>
      </c>
      <c r="K235" s="4" t="s">
        <v>5051</v>
      </c>
      <c r="L235" s="4" t="s">
        <v>36</v>
      </c>
      <c r="M235" s="7">
        <v>1</v>
      </c>
      <c r="N235" s="7"/>
      <c r="O235" s="4" t="s">
        <v>5046</v>
      </c>
      <c r="P235" s="4" t="s">
        <v>5052</v>
      </c>
      <c r="Q235" s="4" t="s">
        <v>36</v>
      </c>
      <c r="R235" s="8"/>
      <c r="S235" s="8"/>
      <c r="T235" s="17"/>
      <c r="U235" s="7"/>
      <c r="AF235" s="4">
        <v>0</v>
      </c>
      <c r="AG235" s="4">
        <v>50</v>
      </c>
      <c r="AJ235" s="4" t="s">
        <v>4331</v>
      </c>
      <c r="AK235" s="4">
        <v>0</v>
      </c>
      <c r="AL235" s="4">
        <v>2.8</v>
      </c>
      <c r="AM235" s="4">
        <v>3.2</v>
      </c>
      <c r="AN235" s="4">
        <v>0</v>
      </c>
      <c r="AO235" s="4">
        <v>0</v>
      </c>
      <c r="AP235" s="4">
        <v>0</v>
      </c>
      <c r="AQ235" s="4" t="s">
        <v>4332</v>
      </c>
      <c r="CG235" t="s">
        <v>5049</v>
      </c>
      <c r="CH235" t="s">
        <v>5053</v>
      </c>
    </row>
    <row r="236" spans="1:86" s="4" customFormat="1" x14ac:dyDescent="0.25">
      <c r="A236" t="s">
        <v>5044</v>
      </c>
      <c r="B236" t="s">
        <v>475</v>
      </c>
      <c r="C236" t="s">
        <v>474</v>
      </c>
      <c r="D236" t="str">
        <f t="shared" si="0"/>
        <v>GENERADORS D'ENERGIA|APARELLS AUTÒNOMS|A.A. UNITATS INTERIORS</v>
      </c>
      <c r="E236" t="s">
        <v>416</v>
      </c>
      <c r="F236"/>
      <c r="G236" s="42"/>
      <c r="H236" s="42"/>
      <c r="I236" s="4" t="s">
        <v>5028</v>
      </c>
      <c r="J236" s="6">
        <v>1</v>
      </c>
      <c r="K236" s="4" t="s">
        <v>5054</v>
      </c>
      <c r="L236" s="4" t="s">
        <v>36</v>
      </c>
      <c r="M236" s="7">
        <v>1</v>
      </c>
      <c r="N236" s="7"/>
      <c r="O236" s="4" t="s">
        <v>5046</v>
      </c>
      <c r="P236" s="4" t="s">
        <v>5052</v>
      </c>
      <c r="Q236" s="4" t="s">
        <v>36</v>
      </c>
      <c r="R236" s="8"/>
      <c r="S236" s="8"/>
      <c r="T236" s="17"/>
      <c r="U236" s="7"/>
      <c r="AF236" s="4">
        <v>0</v>
      </c>
      <c r="AG236" s="4">
        <v>50</v>
      </c>
      <c r="AJ236" s="4" t="s">
        <v>4331</v>
      </c>
      <c r="AK236" s="4">
        <v>0</v>
      </c>
      <c r="AL236" s="4">
        <v>2.8</v>
      </c>
      <c r="AM236" s="4">
        <v>3.2</v>
      </c>
      <c r="AN236" s="4">
        <v>0</v>
      </c>
      <c r="AO236" s="4">
        <v>0</v>
      </c>
      <c r="AP236" s="4">
        <v>0</v>
      </c>
      <c r="AQ236" s="4" t="s">
        <v>4332</v>
      </c>
      <c r="CG236" t="s">
        <v>5049</v>
      </c>
      <c r="CH236" t="s">
        <v>5055</v>
      </c>
    </row>
    <row r="237" spans="1:86" s="4" customFormat="1" x14ac:dyDescent="0.25">
      <c r="A237" t="s">
        <v>5044</v>
      </c>
      <c r="B237" t="s">
        <v>475</v>
      </c>
      <c r="C237" t="s">
        <v>474</v>
      </c>
      <c r="D237" t="str">
        <f t="shared" si="0"/>
        <v>GENERADORS D'ENERGIA|APARELLS AUTÒNOMS|A.A. UNITATS INTERIORS</v>
      </c>
      <c r="E237" t="s">
        <v>416</v>
      </c>
      <c r="F237"/>
      <c r="G237" s="42"/>
      <c r="H237" s="42"/>
      <c r="I237" s="4" t="s">
        <v>5028</v>
      </c>
      <c r="J237" s="6">
        <v>1</v>
      </c>
      <c r="K237" s="4" t="s">
        <v>5056</v>
      </c>
      <c r="L237" s="4" t="s">
        <v>36</v>
      </c>
      <c r="M237" s="7">
        <v>1</v>
      </c>
      <c r="N237" s="7"/>
      <c r="O237" s="4" t="s">
        <v>5046</v>
      </c>
      <c r="P237" s="4" t="s">
        <v>5052</v>
      </c>
      <c r="Q237" s="4" t="s">
        <v>36</v>
      </c>
      <c r="R237" s="8"/>
      <c r="S237" s="8"/>
      <c r="T237" s="17"/>
      <c r="U237" s="7"/>
      <c r="AF237" s="4">
        <v>0</v>
      </c>
      <c r="AG237" s="4">
        <v>50</v>
      </c>
      <c r="AJ237" s="4" t="s">
        <v>4331</v>
      </c>
      <c r="AK237" s="4">
        <v>0</v>
      </c>
      <c r="AL237" s="4">
        <v>2.8</v>
      </c>
      <c r="AM237" s="4">
        <v>3.2</v>
      </c>
      <c r="AN237" s="4">
        <v>0</v>
      </c>
      <c r="AO237" s="4">
        <v>0</v>
      </c>
      <c r="AP237" s="4">
        <v>0</v>
      </c>
      <c r="AQ237" s="4" t="s">
        <v>4332</v>
      </c>
      <c r="CG237" t="s">
        <v>5049</v>
      </c>
      <c r="CH237" t="s">
        <v>5057</v>
      </c>
    </row>
    <row r="238" spans="1:86" s="4" customFormat="1" x14ac:dyDescent="0.25">
      <c r="A238" t="s">
        <v>5058</v>
      </c>
      <c r="B238" t="s">
        <v>478</v>
      </c>
      <c r="C238" t="s">
        <v>477</v>
      </c>
      <c r="D238" t="str">
        <f t="shared" si="0"/>
        <v>GENERADORS D'ENERGIA|APARELLS AUTÒNOMS|A.A. UNITATS EXTERIORS</v>
      </c>
      <c r="E238" t="s">
        <v>416</v>
      </c>
      <c r="F238"/>
      <c r="G238" s="42"/>
      <c r="H238" s="42"/>
      <c r="I238" s="4" t="s">
        <v>5059</v>
      </c>
      <c r="J238" s="6">
        <v>1</v>
      </c>
      <c r="K238" s="4" t="s">
        <v>5060</v>
      </c>
      <c r="L238" s="4" t="s">
        <v>36</v>
      </c>
      <c r="M238" s="7">
        <v>1</v>
      </c>
      <c r="N238" s="7"/>
      <c r="O238" s="4" t="s">
        <v>5046</v>
      </c>
      <c r="P238" s="4" t="s">
        <v>5061</v>
      </c>
      <c r="Q238" s="4" t="s">
        <v>5062</v>
      </c>
      <c r="R238" s="8"/>
      <c r="S238" s="8"/>
      <c r="T238" s="17"/>
      <c r="U238" s="7"/>
      <c r="AF238" s="4">
        <v>0</v>
      </c>
      <c r="AG238" s="4">
        <v>50</v>
      </c>
      <c r="AJ238" s="4" t="s">
        <v>4331</v>
      </c>
      <c r="AK238" s="4">
        <v>0</v>
      </c>
      <c r="AL238" s="4">
        <v>3.5</v>
      </c>
      <c r="AM238" s="4">
        <v>4</v>
      </c>
      <c r="AN238" s="4">
        <v>0</v>
      </c>
      <c r="AO238" s="4">
        <v>0</v>
      </c>
      <c r="AP238" s="4">
        <v>0</v>
      </c>
      <c r="AQ238" s="4" t="s">
        <v>4332</v>
      </c>
      <c r="CG238" t="s">
        <v>5063</v>
      </c>
      <c r="CH238" t="s">
        <v>5064</v>
      </c>
    </row>
    <row r="239" spans="1:86" s="4" customFormat="1" x14ac:dyDescent="0.25">
      <c r="A239" t="s">
        <v>5065</v>
      </c>
      <c r="B239" t="s">
        <v>514</v>
      </c>
      <c r="C239" t="s">
        <v>513</v>
      </c>
      <c r="D239" t="str">
        <f t="shared" si="0"/>
        <v>GENERADORS D'ENERGIA|SISTEMA VRV|UNITATS EXTERIORS SISTEMA VRV</v>
      </c>
      <c r="E239" t="s">
        <v>416</v>
      </c>
      <c r="F239"/>
      <c r="G239" s="42"/>
      <c r="H239" s="42"/>
      <c r="I239" s="4" t="s">
        <v>5059</v>
      </c>
      <c r="J239" s="6">
        <v>1</v>
      </c>
      <c r="K239" s="4" t="s">
        <v>5066</v>
      </c>
      <c r="L239" s="4" t="s">
        <v>36</v>
      </c>
      <c r="M239" s="7">
        <v>1</v>
      </c>
      <c r="N239" s="7"/>
      <c r="O239" s="4" t="s">
        <v>5046</v>
      </c>
      <c r="P239" s="4" t="s">
        <v>5067</v>
      </c>
      <c r="Q239" s="4" t="s">
        <v>5068</v>
      </c>
      <c r="R239" s="8"/>
      <c r="S239" s="8"/>
      <c r="T239" s="17"/>
      <c r="U239" s="7"/>
      <c r="AJ239" s="4" t="s">
        <v>4331</v>
      </c>
      <c r="AK239" s="4">
        <v>0</v>
      </c>
      <c r="AL239" s="4">
        <v>45</v>
      </c>
      <c r="AM239" s="4">
        <v>50</v>
      </c>
      <c r="AN239" s="4">
        <v>0</v>
      </c>
      <c r="AO239" s="4">
        <v>5.0999999999999996</v>
      </c>
      <c r="AQ239" s="4" t="s">
        <v>4332</v>
      </c>
      <c r="CG239" t="s">
        <v>5069</v>
      </c>
      <c r="CH239" t="s">
        <v>5070</v>
      </c>
    </row>
    <row r="240" spans="1:86" s="4" customFormat="1" x14ac:dyDescent="0.25">
      <c r="A240" t="s">
        <v>5071</v>
      </c>
      <c r="B240" t="s">
        <v>541</v>
      </c>
      <c r="C240" t="s">
        <v>540</v>
      </c>
      <c r="D240" t="str">
        <f t="shared" si="0"/>
        <v>ELEMENTS DE CLIMATITZACIÓ|FAN-COIL</v>
      </c>
      <c r="E240" t="s">
        <v>416</v>
      </c>
      <c r="F240"/>
      <c r="G240" s="42"/>
      <c r="H240" s="42"/>
      <c r="I240" s="4" t="s">
        <v>5028</v>
      </c>
      <c r="J240" s="6">
        <v>1</v>
      </c>
      <c r="K240" s="4" t="s">
        <v>5072</v>
      </c>
      <c r="L240" s="4" t="s">
        <v>36</v>
      </c>
      <c r="M240" s="7">
        <v>1</v>
      </c>
      <c r="N240" s="7"/>
      <c r="O240" s="4" t="s">
        <v>5046</v>
      </c>
      <c r="P240" s="4" t="s">
        <v>5073</v>
      </c>
      <c r="Q240" s="4" t="s">
        <v>5074</v>
      </c>
      <c r="R240" s="8"/>
      <c r="S240" s="8"/>
      <c r="T240" s="17"/>
      <c r="U240" s="7"/>
      <c r="AF240" s="4">
        <v>0</v>
      </c>
      <c r="AG240" s="4">
        <v>50</v>
      </c>
      <c r="AJ240" s="4" t="s">
        <v>4331</v>
      </c>
      <c r="AK240" s="4">
        <v>0</v>
      </c>
      <c r="AL240" s="4">
        <v>0</v>
      </c>
      <c r="AM240" s="4">
        <v>0</v>
      </c>
      <c r="AP240" s="4">
        <v>0</v>
      </c>
      <c r="BC240" s="4">
        <v>0</v>
      </c>
      <c r="CG240" t="s">
        <v>5075</v>
      </c>
      <c r="CH240" t="s">
        <v>5076</v>
      </c>
    </row>
    <row r="241" spans="1:86" s="4" customFormat="1" x14ac:dyDescent="0.25">
      <c r="A241" t="s">
        <v>5071</v>
      </c>
      <c r="B241" t="s">
        <v>541</v>
      </c>
      <c r="C241" t="s">
        <v>540</v>
      </c>
      <c r="D241" t="str">
        <f t="shared" si="0"/>
        <v>ELEMENTS DE CLIMATITZACIÓ|FAN-COIL</v>
      </c>
      <c r="E241" t="s">
        <v>416</v>
      </c>
      <c r="F241"/>
      <c r="G241" s="42"/>
      <c r="H241" s="42"/>
      <c r="I241" s="4" t="s">
        <v>5028</v>
      </c>
      <c r="J241" s="6">
        <v>1</v>
      </c>
      <c r="K241" s="4" t="s">
        <v>5072</v>
      </c>
      <c r="L241" s="4" t="s">
        <v>36</v>
      </c>
      <c r="M241" s="7">
        <v>1</v>
      </c>
      <c r="N241" s="7"/>
      <c r="O241" s="4" t="s">
        <v>5046</v>
      </c>
      <c r="P241" s="4" t="s">
        <v>5077</v>
      </c>
      <c r="Q241" s="4" t="s">
        <v>5078</v>
      </c>
      <c r="R241" s="8"/>
      <c r="S241" s="8"/>
      <c r="T241" s="17"/>
      <c r="U241" s="7"/>
      <c r="AF241" s="4">
        <v>0</v>
      </c>
      <c r="AG241" s="4">
        <v>50</v>
      </c>
      <c r="AJ241" s="4" t="s">
        <v>4331</v>
      </c>
      <c r="AK241" s="4">
        <v>0</v>
      </c>
      <c r="AL241" s="4">
        <v>0</v>
      </c>
      <c r="AM241" s="4">
        <v>0</v>
      </c>
      <c r="AP241" s="4">
        <v>0</v>
      </c>
      <c r="BC241" s="4">
        <v>0</v>
      </c>
      <c r="CG241" t="s">
        <v>5075</v>
      </c>
      <c r="CH241" t="s">
        <v>5079</v>
      </c>
    </row>
    <row r="242" spans="1:86" s="4" customFormat="1" x14ac:dyDescent="0.25">
      <c r="A242" t="s">
        <v>5080</v>
      </c>
      <c r="B242" t="s">
        <v>544</v>
      </c>
      <c r="C242" t="s">
        <v>543</v>
      </c>
      <c r="D242" t="str">
        <f t="shared" si="0"/>
        <v>ELEMENTS DE CLIMATITZACIÓ|CONDUCTES AIRE</v>
      </c>
      <c r="E242" t="s">
        <v>416</v>
      </c>
      <c r="F242"/>
      <c r="G242" s="42"/>
      <c r="H242" s="42"/>
      <c r="I242" s="4" t="s">
        <v>3690</v>
      </c>
      <c r="J242" s="6">
        <v>1</v>
      </c>
      <c r="K242" s="4" t="s">
        <v>5081</v>
      </c>
      <c r="L242" s="4" t="s">
        <v>36</v>
      </c>
      <c r="M242" s="7">
        <v>1</v>
      </c>
      <c r="N242" s="7"/>
      <c r="O242" s="4" t="s">
        <v>36</v>
      </c>
      <c r="P242" s="4" t="s">
        <v>36</v>
      </c>
      <c r="Q242" s="4" t="s">
        <v>36</v>
      </c>
      <c r="R242" s="8"/>
      <c r="S242" s="8"/>
      <c r="T242" s="17"/>
      <c r="U242" s="7"/>
      <c r="AJ242" s="4" t="s">
        <v>4331</v>
      </c>
      <c r="BA242" s="4" t="s">
        <v>4790</v>
      </c>
      <c r="CG242" t="s">
        <v>5082</v>
      </c>
      <c r="CH242" t="s">
        <v>5083</v>
      </c>
    </row>
    <row r="243" spans="1:86" s="4" customFormat="1" x14ac:dyDescent="0.25">
      <c r="A243" t="s">
        <v>5084</v>
      </c>
      <c r="B243" t="s">
        <v>547</v>
      </c>
      <c r="C243" t="s">
        <v>546</v>
      </c>
      <c r="D243" t="str">
        <f t="shared" si="0"/>
        <v>ELEMENTS DE CLIMATITZACIÓ|REIXES I DIFUSORS D'AIRE</v>
      </c>
      <c r="E243" t="s">
        <v>416</v>
      </c>
      <c r="F243"/>
      <c r="G243" s="42"/>
      <c r="H243" s="42"/>
      <c r="I243" s="4" t="s">
        <v>3690</v>
      </c>
      <c r="J243" s="6">
        <v>1</v>
      </c>
      <c r="K243" s="4" t="s">
        <v>5085</v>
      </c>
      <c r="L243" s="4" t="s">
        <v>36</v>
      </c>
      <c r="M243" s="7">
        <v>1</v>
      </c>
      <c r="N243" s="7"/>
      <c r="O243" s="4" t="s">
        <v>36</v>
      </c>
      <c r="P243" s="4" t="s">
        <v>36</v>
      </c>
      <c r="Q243" s="4" t="s">
        <v>36</v>
      </c>
      <c r="R243" s="8"/>
      <c r="S243" s="8"/>
      <c r="T243" s="17"/>
      <c r="U243" s="7"/>
      <c r="AJ243" s="4" t="s">
        <v>4331</v>
      </c>
      <c r="CG243" t="s">
        <v>5086</v>
      </c>
      <c r="CH243" t="s">
        <v>5087</v>
      </c>
    </row>
    <row r="244" spans="1:86" s="4" customFormat="1" x14ac:dyDescent="0.25">
      <c r="A244" t="s">
        <v>5088</v>
      </c>
      <c r="B244" t="s">
        <v>5089</v>
      </c>
      <c r="C244" t="s">
        <v>567</v>
      </c>
      <c r="D244" t="str">
        <f t="shared" si="0"/>
        <v>ELEMENTS DE CLIMATITZACIÓ|RECUPERADORS DE CALOR|ESTÀTICS</v>
      </c>
      <c r="E244" t="s">
        <v>416</v>
      </c>
      <c r="F244"/>
      <c r="G244" s="42"/>
      <c r="H244" s="42"/>
      <c r="I244" s="4" t="s">
        <v>5090</v>
      </c>
      <c r="J244" s="6">
        <v>1</v>
      </c>
      <c r="K244" s="4" t="s">
        <v>5091</v>
      </c>
      <c r="L244" s="4" t="s">
        <v>36</v>
      </c>
      <c r="M244" s="7">
        <v>1</v>
      </c>
      <c r="N244" s="7"/>
      <c r="O244" s="4" t="s">
        <v>36</v>
      </c>
      <c r="P244" s="4" t="s">
        <v>36</v>
      </c>
      <c r="Q244" s="4" t="s">
        <v>36</v>
      </c>
      <c r="R244" s="8"/>
      <c r="S244" s="8"/>
      <c r="T244" s="17"/>
      <c r="U244" s="7"/>
      <c r="AJ244" s="4" t="s">
        <v>4331</v>
      </c>
      <c r="CG244" t="s">
        <v>5092</v>
      </c>
      <c r="CH244" t="s">
        <v>5093</v>
      </c>
    </row>
    <row r="245" spans="1:86" s="4" customFormat="1" x14ac:dyDescent="0.25">
      <c r="A245" t="s">
        <v>5094</v>
      </c>
      <c r="B245" t="s">
        <v>1949</v>
      </c>
      <c r="C245" t="s">
        <v>1948</v>
      </c>
      <c r="D245" t="str">
        <f t="shared" si="0"/>
        <v>QUALITAT AMBIENTAL EN INTERIORS</v>
      </c>
      <c r="E245" t="s">
        <v>416</v>
      </c>
      <c r="F245"/>
      <c r="G245" s="42"/>
      <c r="H245" s="42"/>
      <c r="I245" s="4" t="s">
        <v>3690</v>
      </c>
      <c r="J245" s="6">
        <v>1</v>
      </c>
      <c r="K245" s="4" t="s">
        <v>5095</v>
      </c>
      <c r="L245" s="4" t="s">
        <v>36</v>
      </c>
      <c r="M245" s="7">
        <v>1</v>
      </c>
      <c r="N245" s="7"/>
      <c r="O245" s="4" t="s">
        <v>36</v>
      </c>
      <c r="P245" s="4" t="s">
        <v>36</v>
      </c>
      <c r="Q245" s="4" t="s">
        <v>36</v>
      </c>
      <c r="R245" s="8"/>
      <c r="S245" s="8"/>
      <c r="T245" s="17"/>
      <c r="U245" s="7"/>
      <c r="AJ245" s="4" t="s">
        <v>4331</v>
      </c>
      <c r="CG245" t="s">
        <v>5096</v>
      </c>
      <c r="CH245" t="s">
        <v>5097</v>
      </c>
    </row>
    <row r="246" spans="1:86" s="4" customFormat="1" x14ac:dyDescent="0.25">
      <c r="A246" t="s">
        <v>5098</v>
      </c>
      <c r="B246" t="s">
        <v>1955</v>
      </c>
      <c r="C246" t="s">
        <v>1954</v>
      </c>
      <c r="D246" t="str">
        <f t="shared" si="0"/>
        <v>INSTAL·LACIONS|INSTAL·LACIÓ CLIMATITZACIÓ</v>
      </c>
      <c r="E246" t="s">
        <v>416</v>
      </c>
      <c r="F246"/>
      <c r="G246" s="42"/>
      <c r="H246" s="42"/>
      <c r="I246" s="4" t="s">
        <v>3690</v>
      </c>
      <c r="J246" s="6">
        <v>1</v>
      </c>
      <c r="K246" s="4" t="s">
        <v>5099</v>
      </c>
      <c r="L246" s="4" t="s">
        <v>36</v>
      </c>
      <c r="M246" s="7">
        <v>1</v>
      </c>
      <c r="N246" s="7"/>
      <c r="O246" s="4" t="s">
        <v>36</v>
      </c>
      <c r="P246" s="4" t="s">
        <v>36</v>
      </c>
      <c r="Q246" s="4" t="s">
        <v>36</v>
      </c>
      <c r="R246" s="8"/>
      <c r="S246" s="8"/>
      <c r="T246" s="17"/>
      <c r="U246" s="7"/>
      <c r="AJ246" s="4" t="s">
        <v>4331</v>
      </c>
      <c r="BD246" s="4" t="s">
        <v>5100</v>
      </c>
      <c r="CG246" t="s">
        <v>5101</v>
      </c>
      <c r="CH246" t="s">
        <v>5102</v>
      </c>
    </row>
    <row r="247" spans="1:86" s="4" customFormat="1" x14ac:dyDescent="0.25">
      <c r="A247" t="s">
        <v>5103</v>
      </c>
      <c r="B247" t="s">
        <v>4984</v>
      </c>
      <c r="C247" t="s">
        <v>1171</v>
      </c>
      <c r="D247" t="str">
        <f t="shared" si="0"/>
        <v>EQUIPS COMUNICACIONS|VEU I DADES|RACK</v>
      </c>
      <c r="E247" t="s">
        <v>418</v>
      </c>
      <c r="F247"/>
      <c r="G247" s="42"/>
      <c r="H247" s="42"/>
      <c r="I247" s="4" t="s">
        <v>5028</v>
      </c>
      <c r="J247" s="6">
        <v>1</v>
      </c>
      <c r="K247" s="4" t="s">
        <v>4985</v>
      </c>
      <c r="L247" s="4" t="s">
        <v>36</v>
      </c>
      <c r="M247" s="7">
        <v>1</v>
      </c>
      <c r="N247" s="7"/>
      <c r="O247" s="4" t="s">
        <v>36</v>
      </c>
      <c r="P247" s="4" t="s">
        <v>36</v>
      </c>
      <c r="Q247" s="4" t="s">
        <v>36</v>
      </c>
      <c r="R247" s="8"/>
      <c r="S247" s="8"/>
      <c r="T247" s="17"/>
      <c r="U247" s="7"/>
      <c r="CG247" t="s">
        <v>5104</v>
      </c>
      <c r="CH247" t="s">
        <v>5105</v>
      </c>
    </row>
    <row r="248" spans="1:86" s="4" customFormat="1" x14ac:dyDescent="0.25">
      <c r="A248" t="s">
        <v>5106</v>
      </c>
      <c r="B248" t="s">
        <v>4441</v>
      </c>
      <c r="C248" t="s">
        <v>1173</v>
      </c>
      <c r="D248" t="str">
        <f t="shared" si="0"/>
        <v>EQUIPS COMUNICACIONS|VEU I DADES| PRESES</v>
      </c>
      <c r="E248" t="s">
        <v>418</v>
      </c>
      <c r="F248"/>
      <c r="G248" s="42"/>
      <c r="H248" s="42"/>
      <c r="I248" s="4" t="s">
        <v>3690</v>
      </c>
      <c r="J248" s="6">
        <v>63</v>
      </c>
      <c r="K248" s="4" t="s">
        <v>4827</v>
      </c>
      <c r="L248" s="4" t="s">
        <v>36</v>
      </c>
      <c r="M248" s="7">
        <v>1</v>
      </c>
      <c r="N248" s="7"/>
      <c r="O248" s="4" t="s">
        <v>36</v>
      </c>
      <c r="P248" s="4" t="s">
        <v>36</v>
      </c>
      <c r="Q248" s="4" t="s">
        <v>36</v>
      </c>
      <c r="R248" s="8"/>
      <c r="S248" s="8"/>
      <c r="T248" s="17"/>
      <c r="U248" s="7"/>
      <c r="CG248" t="s">
        <v>5107</v>
      </c>
      <c r="CH248" t="s">
        <v>5108</v>
      </c>
    </row>
    <row r="249" spans="1:86" s="4" customFormat="1" x14ac:dyDescent="0.25">
      <c r="A249" t="s">
        <v>5109</v>
      </c>
      <c r="B249" t="s">
        <v>798</v>
      </c>
      <c r="C249" t="s">
        <v>797</v>
      </c>
      <c r="D249" t="str">
        <f t="shared" si="0"/>
        <v>APARELLS SANITARIS I AIXETERIA|APARELLS SANITARIS|AIGÜERES</v>
      </c>
      <c r="E249" t="s">
        <v>426</v>
      </c>
      <c r="F249"/>
      <c r="G249" s="42"/>
      <c r="H249" s="42"/>
      <c r="I249" s="4" t="s">
        <v>5110</v>
      </c>
      <c r="J249" s="6">
        <v>1</v>
      </c>
      <c r="K249" s="4" t="s">
        <v>5111</v>
      </c>
      <c r="L249" s="4" t="s">
        <v>36</v>
      </c>
      <c r="M249" s="7">
        <v>1</v>
      </c>
      <c r="N249" s="7"/>
      <c r="O249" s="4" t="s">
        <v>36</v>
      </c>
      <c r="P249" s="4" t="s">
        <v>36</v>
      </c>
      <c r="Q249" s="4" t="s">
        <v>36</v>
      </c>
      <c r="R249" s="8"/>
      <c r="S249" s="8"/>
      <c r="T249" s="17"/>
      <c r="U249" s="7"/>
      <c r="AS249" s="4">
        <v>0</v>
      </c>
      <c r="CG249" t="s">
        <v>5112</v>
      </c>
      <c r="CH249" t="s">
        <v>5113</v>
      </c>
    </row>
    <row r="250" spans="1:86" s="4" customFormat="1" x14ac:dyDescent="0.25">
      <c r="A250" t="s">
        <v>5114</v>
      </c>
      <c r="B250" t="s">
        <v>807</v>
      </c>
      <c r="C250" t="s">
        <v>806</v>
      </c>
      <c r="D250" t="str">
        <f t="shared" si="0"/>
        <v>APARELLS SANITARIS I AIXETERIA|APARELLS SANITARIS|INODOR</v>
      </c>
      <c r="E250" t="s">
        <v>426</v>
      </c>
      <c r="F250"/>
      <c r="G250" s="42"/>
      <c r="H250" s="42"/>
      <c r="I250" s="4" t="s">
        <v>3690</v>
      </c>
      <c r="J250" s="6">
        <v>4</v>
      </c>
      <c r="K250" s="4" t="s">
        <v>4996</v>
      </c>
      <c r="L250" s="4" t="s">
        <v>36</v>
      </c>
      <c r="M250" s="7">
        <v>1</v>
      </c>
      <c r="N250" s="7"/>
      <c r="O250" s="4" t="s">
        <v>36</v>
      </c>
      <c r="P250" s="4" t="s">
        <v>36</v>
      </c>
      <c r="Q250" s="4" t="s">
        <v>36</v>
      </c>
      <c r="R250" s="8"/>
      <c r="S250" s="8"/>
      <c r="T250" s="17"/>
      <c r="U250" s="7"/>
      <c r="AS250" s="4">
        <v>0</v>
      </c>
      <c r="AT250" s="4" t="s">
        <v>4638</v>
      </c>
      <c r="CG250" t="s">
        <v>5115</v>
      </c>
      <c r="CH250" t="s">
        <v>5116</v>
      </c>
    </row>
    <row r="251" spans="1:86" s="4" customFormat="1" x14ac:dyDescent="0.25">
      <c r="A251" t="s">
        <v>5117</v>
      </c>
      <c r="B251" t="s">
        <v>810</v>
      </c>
      <c r="C251" t="s">
        <v>809</v>
      </c>
      <c r="D251" t="str">
        <f t="shared" si="0"/>
        <v>APARELLS SANITARIS I AIXETERIA|APARELLS SANITARIS|ABOCADOR</v>
      </c>
      <c r="E251" t="s">
        <v>426</v>
      </c>
      <c r="F251"/>
      <c r="G251" s="42"/>
      <c r="H251" s="42"/>
      <c r="I251" s="4" t="s">
        <v>5118</v>
      </c>
      <c r="J251" s="6">
        <v>1</v>
      </c>
      <c r="K251" s="4" t="s">
        <v>5119</v>
      </c>
      <c r="L251" s="4" t="s">
        <v>36</v>
      </c>
      <c r="M251" s="7">
        <v>1</v>
      </c>
      <c r="N251" s="7"/>
      <c r="O251" s="4" t="s">
        <v>36</v>
      </c>
      <c r="P251" s="4" t="s">
        <v>36</v>
      </c>
      <c r="Q251" s="4" t="s">
        <v>36</v>
      </c>
      <c r="R251" s="8"/>
      <c r="S251" s="8"/>
      <c r="T251" s="17"/>
      <c r="U251" s="7"/>
      <c r="AS251" s="4">
        <v>0</v>
      </c>
      <c r="CG251" t="s">
        <v>5120</v>
      </c>
      <c r="CH251" t="s">
        <v>5121</v>
      </c>
    </row>
    <row r="252" spans="1:86" s="4" customFormat="1" x14ac:dyDescent="0.25">
      <c r="A252" t="s">
        <v>5122</v>
      </c>
      <c r="B252" t="s">
        <v>813</v>
      </c>
      <c r="C252" t="s">
        <v>812</v>
      </c>
      <c r="D252" t="str">
        <f t="shared" si="0"/>
        <v>APARELLS SANITARIS I AIXETERIA|APARELLS SANITARIS|LAVABOS</v>
      </c>
      <c r="E252" t="s">
        <v>426</v>
      </c>
      <c r="F252"/>
      <c r="G252" s="42"/>
      <c r="H252" s="42"/>
      <c r="I252" s="4" t="s">
        <v>3690</v>
      </c>
      <c r="J252" s="6">
        <v>3</v>
      </c>
      <c r="K252" s="4" t="s">
        <v>5000</v>
      </c>
      <c r="L252" s="4" t="s">
        <v>36</v>
      </c>
      <c r="M252" s="7">
        <v>1</v>
      </c>
      <c r="N252" s="7"/>
      <c r="O252" s="4" t="s">
        <v>36</v>
      </c>
      <c r="P252" s="4" t="s">
        <v>36</v>
      </c>
      <c r="Q252" s="4" t="s">
        <v>36</v>
      </c>
      <c r="R252" s="8"/>
      <c r="S252" s="8"/>
      <c r="T252" s="17"/>
      <c r="U252" s="7"/>
      <c r="AS252" s="4">
        <v>0</v>
      </c>
      <c r="CG252" t="s">
        <v>5123</v>
      </c>
      <c r="CH252" t="s">
        <v>5124</v>
      </c>
    </row>
    <row r="253" spans="1:86" s="4" customFormat="1" x14ac:dyDescent="0.25">
      <c r="A253" t="s">
        <v>5125</v>
      </c>
      <c r="B253" t="s">
        <v>831</v>
      </c>
      <c r="C253" t="s">
        <v>830</v>
      </c>
      <c r="D253" t="str">
        <f t="shared" si="0"/>
        <v>APARELLS SANITARIS I AIXETERIA|AIXETERIA|AIXETES AFS</v>
      </c>
      <c r="E253" t="s">
        <v>434</v>
      </c>
      <c r="F253"/>
      <c r="G253" s="42"/>
      <c r="H253" s="42"/>
      <c r="I253" s="4" t="s">
        <v>3690</v>
      </c>
      <c r="J253" s="6">
        <v>5</v>
      </c>
      <c r="K253" s="4" t="s">
        <v>5008</v>
      </c>
      <c r="L253" s="4" t="s">
        <v>36</v>
      </c>
      <c r="M253" s="7">
        <v>1</v>
      </c>
      <c r="N253" s="7"/>
      <c r="O253" s="4" t="s">
        <v>36</v>
      </c>
      <c r="P253" s="4" t="s">
        <v>36</v>
      </c>
      <c r="Q253" s="4" t="s">
        <v>36</v>
      </c>
      <c r="R253" s="8"/>
      <c r="S253" s="8"/>
      <c r="T253" s="17"/>
      <c r="U253" s="7"/>
      <c r="V253" s="4" t="s">
        <v>4499</v>
      </c>
      <c r="AS253" s="4">
        <v>0</v>
      </c>
      <c r="AU253" s="4" t="s">
        <v>4647</v>
      </c>
      <c r="CG253" t="s">
        <v>5126</v>
      </c>
      <c r="CH253" t="s">
        <v>5127</v>
      </c>
    </row>
    <row r="254" spans="1:86" s="4" customFormat="1" x14ac:dyDescent="0.25">
      <c r="A254" t="s">
        <v>5128</v>
      </c>
      <c r="B254" t="s">
        <v>1961</v>
      </c>
      <c r="C254" t="s">
        <v>1960</v>
      </c>
      <c r="D254" t="str">
        <f t="shared" si="0"/>
        <v>INSTAL·LACIONS|INSTAL·LACIÓ AFS</v>
      </c>
      <c r="E254" t="s">
        <v>434</v>
      </c>
      <c r="F254"/>
      <c r="G254" s="42"/>
      <c r="H254" s="42"/>
      <c r="I254" s="4" t="s">
        <v>3690</v>
      </c>
      <c r="J254" s="6">
        <v>1</v>
      </c>
      <c r="K254" s="4" t="s">
        <v>5129</v>
      </c>
      <c r="L254" s="4" t="s">
        <v>36</v>
      </c>
      <c r="M254" s="7">
        <v>1</v>
      </c>
      <c r="N254" s="7"/>
      <c r="O254" s="4" t="s">
        <v>36</v>
      </c>
      <c r="P254" s="4" t="s">
        <v>36</v>
      </c>
      <c r="Q254" s="4" t="s">
        <v>36</v>
      </c>
      <c r="R254" s="8"/>
      <c r="S254" s="8"/>
      <c r="T254" s="17"/>
      <c r="U254" s="7"/>
      <c r="V254" s="4" t="s">
        <v>2</v>
      </c>
      <c r="CG254" t="s">
        <v>5130</v>
      </c>
      <c r="CH254" t="s">
        <v>5131</v>
      </c>
    </row>
    <row r="255" spans="1:86" s="4" customFormat="1" x14ac:dyDescent="0.25">
      <c r="A255" t="s">
        <v>5132</v>
      </c>
      <c r="B255" t="s">
        <v>4654</v>
      </c>
      <c r="C255" t="s">
        <v>887</v>
      </c>
      <c r="D255" t="str">
        <f t="shared" si="0"/>
        <v>CONTRAINCENDIS|DETECTORS</v>
      </c>
      <c r="E255" t="s">
        <v>440</v>
      </c>
      <c r="F255"/>
      <c r="G255" s="42"/>
      <c r="H255" s="42"/>
      <c r="I255" s="4" t="s">
        <v>3690</v>
      </c>
      <c r="J255" s="6">
        <v>2</v>
      </c>
      <c r="K255" s="4" t="s">
        <v>5133</v>
      </c>
      <c r="L255" s="4" t="s">
        <v>36</v>
      </c>
      <c r="M255" s="7">
        <v>1</v>
      </c>
      <c r="N255" s="7"/>
      <c r="O255" s="4" t="s">
        <v>36</v>
      </c>
      <c r="P255" s="4" t="s">
        <v>36</v>
      </c>
      <c r="Q255" s="4" t="s">
        <v>36</v>
      </c>
      <c r="R255" s="8"/>
      <c r="S255" s="8"/>
      <c r="T255" s="17"/>
      <c r="U255" s="7"/>
      <c r="AW255" s="4" t="s">
        <v>4656</v>
      </c>
      <c r="CG255" t="s">
        <v>5134</v>
      </c>
      <c r="CH255" t="s">
        <v>5135</v>
      </c>
    </row>
    <row r="256" spans="1:86" s="4" customFormat="1" x14ac:dyDescent="0.25">
      <c r="A256" t="s">
        <v>5136</v>
      </c>
      <c r="B256" t="s">
        <v>4665</v>
      </c>
      <c r="C256" t="s">
        <v>896</v>
      </c>
      <c r="D256" t="str">
        <f t="shared" si="0"/>
        <v>CONTRAINCENDIS|SIRENES ALARMES</v>
      </c>
      <c r="E256" t="s">
        <v>440</v>
      </c>
      <c r="F256"/>
      <c r="G256" s="42"/>
      <c r="H256" s="42"/>
      <c r="I256" s="4" t="s">
        <v>3690</v>
      </c>
      <c r="J256" s="6">
        <v>1</v>
      </c>
      <c r="K256" s="4" t="s">
        <v>5137</v>
      </c>
      <c r="L256" s="4" t="s">
        <v>36</v>
      </c>
      <c r="M256" s="7">
        <v>1</v>
      </c>
      <c r="N256" s="7"/>
      <c r="O256" s="4" t="s">
        <v>36</v>
      </c>
      <c r="P256" s="4" t="s">
        <v>36</v>
      </c>
      <c r="Q256" s="4" t="s">
        <v>36</v>
      </c>
      <c r="R256" s="8"/>
      <c r="S256" s="8"/>
      <c r="T256" s="17"/>
      <c r="U256" s="7"/>
      <c r="CG256" t="s">
        <v>5138</v>
      </c>
      <c r="CH256" t="s">
        <v>5139</v>
      </c>
    </row>
    <row r="257" spans="1:86" s="4" customFormat="1" x14ac:dyDescent="0.25">
      <c r="A257" t="s">
        <v>5140</v>
      </c>
      <c r="B257" t="s">
        <v>4670</v>
      </c>
      <c r="C257" t="s">
        <v>902</v>
      </c>
      <c r="D257" t="str">
        <f t="shared" si="0"/>
        <v>CONTRAINCENDIS|CENTRALS DETECCIÓ</v>
      </c>
      <c r="E257" t="s">
        <v>440</v>
      </c>
      <c r="F257"/>
      <c r="G257" s="42"/>
      <c r="H257" s="42"/>
      <c r="I257" s="4" t="s">
        <v>5028</v>
      </c>
      <c r="J257" s="6">
        <v>1</v>
      </c>
      <c r="K257" s="4" t="s">
        <v>4671</v>
      </c>
      <c r="L257" s="4" t="s">
        <v>36</v>
      </c>
      <c r="M257" s="7">
        <v>1</v>
      </c>
      <c r="N257" s="7"/>
      <c r="O257" s="4" t="s">
        <v>5141</v>
      </c>
      <c r="P257" s="4" t="s">
        <v>5142</v>
      </c>
      <c r="Q257" s="4" t="s">
        <v>36</v>
      </c>
      <c r="R257" s="8"/>
      <c r="S257" s="8"/>
      <c r="T257" s="17"/>
      <c r="U257" s="7"/>
      <c r="CG257" t="s">
        <v>5143</v>
      </c>
      <c r="CH257" t="s">
        <v>5144</v>
      </c>
    </row>
    <row r="258" spans="1:86" s="4" customFormat="1" x14ac:dyDescent="0.25">
      <c r="A258" t="s">
        <v>5145</v>
      </c>
      <c r="B258" t="s">
        <v>912</v>
      </c>
      <c r="C258" t="s">
        <v>911</v>
      </c>
      <c r="D258" t="str">
        <f t="shared" ref="D258:D512" si="1">IF(ISBLANK(C258),"",VLOOKUP(C258,GammaTable,6,FALSE))</f>
        <v>CONTRAINCENDIS|EXTINTOR</v>
      </c>
      <c r="E258" t="s">
        <v>440</v>
      </c>
      <c r="F258"/>
      <c r="G258" s="42"/>
      <c r="H258" s="42"/>
      <c r="I258" s="4" t="s">
        <v>5146</v>
      </c>
      <c r="J258" s="6">
        <v>1</v>
      </c>
      <c r="K258" s="4" t="s">
        <v>5147</v>
      </c>
      <c r="L258" s="4" t="s">
        <v>36</v>
      </c>
      <c r="M258" s="7">
        <v>1</v>
      </c>
      <c r="N258" s="7"/>
      <c r="O258" s="4" t="s">
        <v>36</v>
      </c>
      <c r="P258" s="4" t="s">
        <v>36</v>
      </c>
      <c r="Q258" s="4" t="s">
        <v>36</v>
      </c>
      <c r="R258" s="8"/>
      <c r="S258" s="8"/>
      <c r="T258" s="17"/>
      <c r="U258" s="7"/>
      <c r="AX258" s="4" t="s">
        <v>5148</v>
      </c>
      <c r="AY258" s="4">
        <v>6</v>
      </c>
      <c r="CG258" t="s">
        <v>5149</v>
      </c>
      <c r="CH258" t="s">
        <v>5150</v>
      </c>
    </row>
    <row r="259" spans="1:86" s="4" customFormat="1" x14ac:dyDescent="0.25">
      <c r="A259" t="s">
        <v>5145</v>
      </c>
      <c r="B259" t="s">
        <v>912</v>
      </c>
      <c r="C259" t="s">
        <v>911</v>
      </c>
      <c r="D259" t="str">
        <f t="shared" si="1"/>
        <v>CONTRAINCENDIS|EXTINTOR</v>
      </c>
      <c r="E259" t="s">
        <v>440</v>
      </c>
      <c r="F259"/>
      <c r="G259" s="42"/>
      <c r="H259" s="42"/>
      <c r="I259" s="4" t="s">
        <v>5151</v>
      </c>
      <c r="J259" s="6">
        <v>1</v>
      </c>
      <c r="K259" s="4" t="s">
        <v>5152</v>
      </c>
      <c r="L259" s="4" t="s">
        <v>36</v>
      </c>
      <c r="M259" s="7">
        <v>1</v>
      </c>
      <c r="N259" s="7"/>
      <c r="O259" s="4" t="s">
        <v>36</v>
      </c>
      <c r="P259" s="4" t="s">
        <v>36</v>
      </c>
      <c r="Q259" s="4" t="s">
        <v>36</v>
      </c>
      <c r="R259" s="8"/>
      <c r="S259" s="8"/>
      <c r="T259" s="17"/>
      <c r="U259" s="7"/>
      <c r="AX259" s="4" t="s">
        <v>4886</v>
      </c>
      <c r="AY259" s="4">
        <v>5</v>
      </c>
      <c r="CG259" t="s">
        <v>5149</v>
      </c>
      <c r="CH259" t="s">
        <v>5153</v>
      </c>
    </row>
    <row r="260" spans="1:86" s="4" customFormat="1" x14ac:dyDescent="0.25">
      <c r="A260" t="s">
        <v>5145</v>
      </c>
      <c r="B260" t="s">
        <v>912</v>
      </c>
      <c r="C260" t="s">
        <v>911</v>
      </c>
      <c r="D260" t="str">
        <f t="shared" si="1"/>
        <v>CONTRAINCENDIS|EXTINTOR</v>
      </c>
      <c r="E260" t="s">
        <v>440</v>
      </c>
      <c r="F260"/>
      <c r="G260" s="42"/>
      <c r="H260" s="42"/>
      <c r="I260" s="4" t="s">
        <v>5151</v>
      </c>
      <c r="J260" s="6">
        <v>1</v>
      </c>
      <c r="K260" s="4" t="s">
        <v>5154</v>
      </c>
      <c r="L260" s="4" t="s">
        <v>36</v>
      </c>
      <c r="M260" s="7">
        <v>1</v>
      </c>
      <c r="N260" s="7"/>
      <c r="O260" s="4" t="s">
        <v>36</v>
      </c>
      <c r="P260" s="4" t="s">
        <v>36</v>
      </c>
      <c r="Q260" s="4" t="s">
        <v>36</v>
      </c>
      <c r="R260" s="8"/>
      <c r="S260" s="8"/>
      <c r="T260" s="17"/>
      <c r="U260" s="7"/>
      <c r="AX260" s="4" t="s">
        <v>5148</v>
      </c>
      <c r="AY260" s="4">
        <v>6</v>
      </c>
      <c r="CG260" t="s">
        <v>5149</v>
      </c>
      <c r="CH260" t="s">
        <v>5155</v>
      </c>
    </row>
    <row r="261" spans="1:86" s="4" customFormat="1" x14ac:dyDescent="0.25">
      <c r="A261" t="s">
        <v>5145</v>
      </c>
      <c r="B261" t="s">
        <v>912</v>
      </c>
      <c r="C261" t="s">
        <v>911</v>
      </c>
      <c r="D261" t="str">
        <f t="shared" si="1"/>
        <v>CONTRAINCENDIS|EXTINTOR</v>
      </c>
      <c r="E261" t="s">
        <v>440</v>
      </c>
      <c r="F261"/>
      <c r="G261" s="42"/>
      <c r="H261" s="42"/>
      <c r="I261" s="4" t="s">
        <v>5156</v>
      </c>
      <c r="J261" s="6">
        <v>1</v>
      </c>
      <c r="K261" s="4" t="s">
        <v>5157</v>
      </c>
      <c r="L261" s="4" t="s">
        <v>36</v>
      </c>
      <c r="M261" s="7">
        <v>1</v>
      </c>
      <c r="N261" s="7"/>
      <c r="O261" s="4" t="s">
        <v>36</v>
      </c>
      <c r="P261" s="4" t="s">
        <v>36</v>
      </c>
      <c r="Q261" s="4" t="s">
        <v>36</v>
      </c>
      <c r="R261" s="8"/>
      <c r="S261" s="8"/>
      <c r="T261" s="17"/>
      <c r="U261" s="7"/>
      <c r="AX261" s="4" t="s">
        <v>5148</v>
      </c>
      <c r="AY261" s="4">
        <v>6</v>
      </c>
      <c r="CG261" t="s">
        <v>5149</v>
      </c>
      <c r="CH261" t="s">
        <v>5158</v>
      </c>
    </row>
    <row r="262" spans="1:86" s="4" customFormat="1" x14ac:dyDescent="0.25">
      <c r="A262" t="s">
        <v>5159</v>
      </c>
      <c r="B262" t="s">
        <v>1002</v>
      </c>
      <c r="C262" t="s">
        <v>1001</v>
      </c>
      <c r="D262" t="str">
        <f t="shared" si="1"/>
        <v>SEGURETAT|CONTROL ACCESOS</v>
      </c>
      <c r="E262" t="s">
        <v>444</v>
      </c>
      <c r="F262"/>
      <c r="G262" s="42"/>
      <c r="H262" s="42"/>
      <c r="I262" s="4" t="s">
        <v>3690</v>
      </c>
      <c r="J262" s="6">
        <v>2</v>
      </c>
      <c r="K262" s="4" t="s">
        <v>5160</v>
      </c>
      <c r="L262" s="4" t="s">
        <v>36</v>
      </c>
      <c r="M262" s="7">
        <v>1</v>
      </c>
      <c r="N262" s="7"/>
      <c r="O262" s="4" t="s">
        <v>36</v>
      </c>
      <c r="P262" s="4" t="s">
        <v>36</v>
      </c>
      <c r="Q262" s="4" t="s">
        <v>36</v>
      </c>
      <c r="R262" s="8"/>
      <c r="S262" s="8"/>
      <c r="T262" s="17"/>
      <c r="U262" s="7"/>
      <c r="CG262" t="s">
        <v>5161</v>
      </c>
      <c r="CH262" t="s">
        <v>5162</v>
      </c>
    </row>
    <row r="263" spans="1:86" s="4" customFormat="1" x14ac:dyDescent="0.25">
      <c r="A263" t="s">
        <v>5163</v>
      </c>
      <c r="B263" t="s">
        <v>4551</v>
      </c>
      <c r="C263" t="s">
        <v>1150</v>
      </c>
      <c r="D263" t="str">
        <f t="shared" si="1"/>
        <v>EQUIPS COMUNICACIONS|CIRCUIT TANCAT TELEVISIÓ|CÀMARES</v>
      </c>
      <c r="E263" t="s">
        <v>444</v>
      </c>
      <c r="F263"/>
      <c r="G263" s="42"/>
      <c r="H263" s="42"/>
      <c r="I263" s="4" t="s">
        <v>3690</v>
      </c>
      <c r="J263" s="6">
        <v>4</v>
      </c>
      <c r="K263" s="4" t="s">
        <v>5164</v>
      </c>
      <c r="L263" s="4" t="s">
        <v>36</v>
      </c>
      <c r="M263" s="7">
        <v>1</v>
      </c>
      <c r="N263" s="7"/>
      <c r="O263" s="4" t="s">
        <v>36</v>
      </c>
      <c r="P263" s="4" t="s">
        <v>36</v>
      </c>
      <c r="Q263" s="4" t="s">
        <v>36</v>
      </c>
      <c r="R263" s="8"/>
      <c r="S263" s="8"/>
      <c r="T263" s="17"/>
      <c r="U263" s="7"/>
      <c r="CG263" t="s">
        <v>5165</v>
      </c>
      <c r="CH263" t="s">
        <v>5166</v>
      </c>
    </row>
    <row r="264" spans="1:86" s="4" customFormat="1" x14ac:dyDescent="0.25">
      <c r="A264" t="s">
        <v>5167</v>
      </c>
      <c r="B264" t="s">
        <v>592</v>
      </c>
      <c r="C264" t="s">
        <v>591</v>
      </c>
      <c r="D264" t="str">
        <f t="shared" si="1"/>
        <v>ELEMENTS DE CLIMATITZACIÓ|BOCA EXTRACCIÓ BANY</v>
      </c>
      <c r="E264" t="s">
        <v>456</v>
      </c>
      <c r="F264"/>
      <c r="G264" s="42"/>
      <c r="H264" s="42"/>
      <c r="I264" s="4" t="s">
        <v>3690</v>
      </c>
      <c r="J264" s="6">
        <v>6</v>
      </c>
      <c r="K264" s="4" t="s">
        <v>5168</v>
      </c>
      <c r="L264" s="4" t="s">
        <v>36</v>
      </c>
      <c r="M264" s="7">
        <v>1</v>
      </c>
      <c r="N264" s="7"/>
      <c r="O264" s="4" t="s">
        <v>36</v>
      </c>
      <c r="P264" s="4" t="s">
        <v>36</v>
      </c>
      <c r="Q264" s="4" t="s">
        <v>36</v>
      </c>
      <c r="R264" s="8"/>
      <c r="S264" s="8"/>
      <c r="T264" s="17"/>
      <c r="U264" s="7"/>
      <c r="AJ264" s="4" t="s">
        <v>4704</v>
      </c>
      <c r="CG264" t="s">
        <v>5169</v>
      </c>
      <c r="CH264" t="s">
        <v>5170</v>
      </c>
    </row>
    <row r="265" spans="1:86" s="4" customFormat="1" x14ac:dyDescent="0.25">
      <c r="A265" t="s">
        <v>5171</v>
      </c>
      <c r="B265" t="s">
        <v>4189</v>
      </c>
      <c r="C265" t="s">
        <v>2007</v>
      </c>
      <c r="D265" t="str">
        <f t="shared" si="1"/>
        <v>SISTEMA INFORMACIÓ ENERGÈTICA|ELEMENTS DE CAMP|COMPTADOR ELÈCTRIC</v>
      </c>
      <c r="E265" t="s">
        <v>412</v>
      </c>
      <c r="F265"/>
      <c r="G265" s="42"/>
      <c r="H265" s="42"/>
      <c r="I265" s="4" t="s">
        <v>5172</v>
      </c>
      <c r="J265" s="6">
        <v>1</v>
      </c>
      <c r="K265" s="4" t="s">
        <v>5173</v>
      </c>
      <c r="L265" s="4" t="s">
        <v>36</v>
      </c>
      <c r="M265" s="7">
        <v>1</v>
      </c>
      <c r="N265" s="7"/>
      <c r="O265" s="4" t="s">
        <v>36</v>
      </c>
      <c r="P265" s="4" t="s">
        <v>36</v>
      </c>
      <c r="Q265" s="4" t="s">
        <v>36</v>
      </c>
      <c r="R265" s="8"/>
      <c r="S265" s="8"/>
      <c r="T265" s="17"/>
      <c r="U265" s="7"/>
      <c r="CG265" t="s">
        <v>5174</v>
      </c>
      <c r="CH265" t="s">
        <v>5175</v>
      </c>
    </row>
    <row r="266" spans="1:86" s="4" customFormat="1" x14ac:dyDescent="0.25">
      <c r="A266" t="s">
        <v>5176</v>
      </c>
      <c r="B266" t="s">
        <v>4194</v>
      </c>
      <c r="C266" t="s">
        <v>2187</v>
      </c>
      <c r="D266" t="str">
        <f t="shared" si="1"/>
        <v>SISTEMA DE CONTROL|ELEMENTS DE CAMP|DETECTOR PRESÈNCIA</v>
      </c>
      <c r="E266" t="s">
        <v>412</v>
      </c>
      <c r="F266"/>
      <c r="G266" s="42"/>
      <c r="H266" s="42"/>
      <c r="I266" s="4" t="s">
        <v>3734</v>
      </c>
      <c r="J266" s="6">
        <v>6</v>
      </c>
      <c r="K266" s="4" t="s">
        <v>5177</v>
      </c>
      <c r="L266" s="4" t="s">
        <v>36</v>
      </c>
      <c r="M266" s="7">
        <v>1</v>
      </c>
      <c r="N266" s="7"/>
      <c r="O266" s="4" t="s">
        <v>36</v>
      </c>
      <c r="P266" s="4" t="s">
        <v>36</v>
      </c>
      <c r="Q266" s="4" t="s">
        <v>36</v>
      </c>
      <c r="R266" s="8"/>
      <c r="S266" s="8"/>
      <c r="T266" s="17"/>
      <c r="U266" s="7"/>
      <c r="CG266" t="s">
        <v>5178</v>
      </c>
      <c r="CH266" t="s">
        <v>5179</v>
      </c>
    </row>
    <row r="267" spans="1:86" s="4" customFormat="1" x14ac:dyDescent="0.25">
      <c r="A267" t="s">
        <v>5180</v>
      </c>
      <c r="B267" t="s">
        <v>1035</v>
      </c>
      <c r="C267" t="s">
        <v>1034</v>
      </c>
      <c r="D267" t="str">
        <f t="shared" si="1"/>
        <v>EQUIPS DE BAIXA TENSIÓ|QUADRES ELÈCTRICS|QUADRES GENERALS</v>
      </c>
      <c r="E267" t="s">
        <v>412</v>
      </c>
      <c r="F267"/>
      <c r="G267" s="42"/>
      <c r="H267" s="42"/>
      <c r="I267" s="4" t="s">
        <v>5181</v>
      </c>
      <c r="J267" s="6">
        <v>1</v>
      </c>
      <c r="K267" s="4" t="s">
        <v>5182</v>
      </c>
      <c r="L267" s="4" t="s">
        <v>36</v>
      </c>
      <c r="M267" s="7">
        <v>1</v>
      </c>
      <c r="N267" s="7"/>
      <c r="O267" s="4" t="s">
        <v>36</v>
      </c>
      <c r="P267" s="4" t="s">
        <v>36</v>
      </c>
      <c r="Q267" s="4" t="s">
        <v>36</v>
      </c>
      <c r="R267" s="8"/>
      <c r="S267" s="8"/>
      <c r="T267" s="17"/>
      <c r="U267" s="7"/>
      <c r="CG267" t="s">
        <v>5183</v>
      </c>
      <c r="CH267" t="s">
        <v>5184</v>
      </c>
    </row>
    <row r="268" spans="1:86" s="4" customFormat="1" x14ac:dyDescent="0.25">
      <c r="A268" t="s">
        <v>5185</v>
      </c>
      <c r="B268" t="s">
        <v>1038</v>
      </c>
      <c r="C268" t="s">
        <v>1037</v>
      </c>
      <c r="D268" t="str">
        <f t="shared" si="1"/>
        <v>EQUIPS DE BAIXA TENSIÓ|QUADRES ELÈCTRICS|SUBQUADRES</v>
      </c>
      <c r="E268" t="s">
        <v>412</v>
      </c>
      <c r="F268"/>
      <c r="G268" s="42"/>
      <c r="H268" s="42"/>
      <c r="I268" s="4" t="s">
        <v>5181</v>
      </c>
      <c r="J268" s="6">
        <v>1</v>
      </c>
      <c r="K268" s="4" t="s">
        <v>5186</v>
      </c>
      <c r="L268" s="4" t="s">
        <v>36</v>
      </c>
      <c r="M268" s="7">
        <v>1</v>
      </c>
      <c r="N268" s="7"/>
      <c r="O268" s="4" t="s">
        <v>36</v>
      </c>
      <c r="P268" s="4" t="s">
        <v>36</v>
      </c>
      <c r="Q268" s="4" t="s">
        <v>36</v>
      </c>
      <c r="R268" s="8"/>
      <c r="S268" s="8"/>
      <c r="T268" s="17"/>
      <c r="U268" s="7"/>
      <c r="AA268" s="4" t="s">
        <v>4920</v>
      </c>
      <c r="CG268" t="s">
        <v>5187</v>
      </c>
      <c r="CH268" t="s">
        <v>5188</v>
      </c>
    </row>
    <row r="269" spans="1:86" s="4" customFormat="1" x14ac:dyDescent="0.25">
      <c r="A269" t="s">
        <v>5189</v>
      </c>
      <c r="B269" t="s">
        <v>1049</v>
      </c>
      <c r="C269" t="s">
        <v>1048</v>
      </c>
      <c r="D269" t="str">
        <f t="shared" si="1"/>
        <v>EQUIPS DE BAIXA TENSIÓ|SISTEMES ALIMENTACIÓ ININTERRUMPIDA</v>
      </c>
      <c r="E269" t="s">
        <v>412</v>
      </c>
      <c r="F269"/>
      <c r="G269" s="42"/>
      <c r="H269" s="42"/>
      <c r="I269" s="4" t="s">
        <v>5181</v>
      </c>
      <c r="J269" s="6">
        <v>1</v>
      </c>
      <c r="K269" s="4" t="s">
        <v>5190</v>
      </c>
      <c r="L269" s="4" t="s">
        <v>36</v>
      </c>
      <c r="M269" s="7">
        <v>1</v>
      </c>
      <c r="N269" s="7"/>
      <c r="O269" s="4" t="s">
        <v>5191</v>
      </c>
      <c r="P269" s="4" t="s">
        <v>4933</v>
      </c>
      <c r="Q269" s="4" t="s">
        <v>5192</v>
      </c>
      <c r="R269" s="8"/>
      <c r="S269" s="8"/>
      <c r="T269" s="17"/>
      <c r="U269" s="7"/>
      <c r="AC269" s="4">
        <v>3</v>
      </c>
      <c r="CG269" t="s">
        <v>5193</v>
      </c>
      <c r="CH269" t="s">
        <v>5194</v>
      </c>
    </row>
    <row r="270" spans="1:86" s="4" customFormat="1" x14ac:dyDescent="0.25">
      <c r="A270" t="s">
        <v>5195</v>
      </c>
      <c r="B270" t="s">
        <v>1058</v>
      </c>
      <c r="C270" t="s">
        <v>1057</v>
      </c>
      <c r="D270" t="str">
        <f t="shared" si="1"/>
        <v>EQUIPS DE BAIXA TENSIÓ|ENDOLLS I MECANISMES|ENDOLLS</v>
      </c>
      <c r="E270" t="s">
        <v>412</v>
      </c>
      <c r="F270"/>
      <c r="G270" s="42"/>
      <c r="H270" s="42"/>
      <c r="I270" s="4" t="s">
        <v>3731</v>
      </c>
      <c r="J270" s="6">
        <v>115</v>
      </c>
      <c r="K270" s="4" t="s">
        <v>1058</v>
      </c>
      <c r="L270" s="4" t="s">
        <v>36</v>
      </c>
      <c r="M270" s="7">
        <v>1</v>
      </c>
      <c r="N270" s="7"/>
      <c r="O270" s="4" t="s">
        <v>36</v>
      </c>
      <c r="P270" s="4" t="s">
        <v>36</v>
      </c>
      <c r="Q270" s="4" t="s">
        <v>36</v>
      </c>
      <c r="R270" s="8"/>
      <c r="S270" s="8"/>
      <c r="T270" s="17"/>
      <c r="U270" s="7"/>
      <c r="Z270" s="4" t="s">
        <v>5196</v>
      </c>
      <c r="CG270" t="s">
        <v>5197</v>
      </c>
      <c r="CH270" t="s">
        <v>5198</v>
      </c>
    </row>
    <row r="271" spans="1:86" s="4" customFormat="1" x14ac:dyDescent="0.25">
      <c r="A271" t="s">
        <v>5199</v>
      </c>
      <c r="B271" t="s">
        <v>1061</v>
      </c>
      <c r="C271" t="s">
        <v>1060</v>
      </c>
      <c r="D271" t="str">
        <f t="shared" si="1"/>
        <v>EQUIPS DE BAIXA TENSIÓ|ENDOLLS I MECANISMES|MECANISMES</v>
      </c>
      <c r="E271" t="s">
        <v>412</v>
      </c>
      <c r="F271"/>
      <c r="G271" s="42"/>
      <c r="H271" s="42"/>
      <c r="I271" s="4" t="s">
        <v>3731</v>
      </c>
      <c r="J271" s="6">
        <v>9</v>
      </c>
      <c r="K271" s="4" t="s">
        <v>1061</v>
      </c>
      <c r="L271" s="4" t="s">
        <v>36</v>
      </c>
      <c r="M271" s="7">
        <v>1</v>
      </c>
      <c r="N271" s="7"/>
      <c r="O271" s="4" t="s">
        <v>36</v>
      </c>
      <c r="P271" s="4" t="s">
        <v>36</v>
      </c>
      <c r="Q271" s="4" t="s">
        <v>36</v>
      </c>
      <c r="R271" s="8"/>
      <c r="S271" s="8"/>
      <c r="T271" s="17"/>
      <c r="U271" s="7"/>
      <c r="Z271" s="4" t="s">
        <v>5200</v>
      </c>
      <c r="CG271" t="s">
        <v>5201</v>
      </c>
      <c r="CH271" t="s">
        <v>5202</v>
      </c>
    </row>
    <row r="272" spans="1:86" s="4" customFormat="1" x14ac:dyDescent="0.25">
      <c r="A272" t="s">
        <v>5203</v>
      </c>
      <c r="B272" t="s">
        <v>1064</v>
      </c>
      <c r="C272" t="s">
        <v>1063</v>
      </c>
      <c r="D272" t="str">
        <f t="shared" si="1"/>
        <v>EQUIPS DE BAIXA TENSIÓ|XARXA DE TERRES</v>
      </c>
      <c r="E272" t="s">
        <v>412</v>
      </c>
      <c r="F272"/>
      <c r="G272" s="42"/>
      <c r="H272" s="42"/>
      <c r="I272" s="4" t="s">
        <v>3731</v>
      </c>
      <c r="J272" s="6">
        <v>1</v>
      </c>
      <c r="K272" s="4" t="s">
        <v>1064</v>
      </c>
      <c r="L272" s="4" t="s">
        <v>36</v>
      </c>
      <c r="M272" s="7">
        <v>1</v>
      </c>
      <c r="N272" s="7"/>
      <c r="O272" s="4" t="s">
        <v>36</v>
      </c>
      <c r="P272" s="4" t="s">
        <v>36</v>
      </c>
      <c r="Q272" s="4" t="s">
        <v>36</v>
      </c>
      <c r="R272" s="8"/>
      <c r="S272" s="8"/>
      <c r="T272" s="17"/>
      <c r="U272" s="7"/>
      <c r="CG272" t="s">
        <v>5204</v>
      </c>
      <c r="CH272" t="s">
        <v>5205</v>
      </c>
    </row>
    <row r="273" spans="1:86" s="4" customFormat="1" x14ac:dyDescent="0.25">
      <c r="A273" t="s">
        <v>5206</v>
      </c>
      <c r="B273" t="s">
        <v>1079</v>
      </c>
      <c r="C273" t="s">
        <v>1078</v>
      </c>
      <c r="D273" t="str">
        <f t="shared" si="1"/>
        <v>IL·LUMINACIÓ|LLUMINÀRIES</v>
      </c>
      <c r="E273" t="s">
        <v>412</v>
      </c>
      <c r="F273"/>
      <c r="G273" s="42"/>
      <c r="H273" s="42"/>
      <c r="I273" s="4" t="s">
        <v>3734</v>
      </c>
      <c r="J273" s="6">
        <v>63</v>
      </c>
      <c r="K273" s="4" t="s">
        <v>1079</v>
      </c>
      <c r="L273" s="4" t="s">
        <v>36</v>
      </c>
      <c r="M273" s="7">
        <v>1</v>
      </c>
      <c r="N273" s="7"/>
      <c r="O273" s="4" t="s">
        <v>36</v>
      </c>
      <c r="P273" s="4" t="s">
        <v>36</v>
      </c>
      <c r="Q273" s="4" t="s">
        <v>36</v>
      </c>
      <c r="R273" s="8"/>
      <c r="S273" s="8"/>
      <c r="T273" s="17"/>
      <c r="U273" s="7"/>
      <c r="Z273" s="4" t="s">
        <v>5207</v>
      </c>
      <c r="CG273" t="s">
        <v>5208</v>
      </c>
      <c r="CH273" t="s">
        <v>5209</v>
      </c>
    </row>
    <row r="274" spans="1:86" s="4" customFormat="1" x14ac:dyDescent="0.25">
      <c r="A274" t="s">
        <v>5210</v>
      </c>
      <c r="B274" t="s">
        <v>1082</v>
      </c>
      <c r="C274" t="s">
        <v>1081</v>
      </c>
      <c r="D274" t="str">
        <f t="shared" si="1"/>
        <v>IL·LUMINACIÓ|EMERGÈNCIA I SENYALITZACIÓ</v>
      </c>
      <c r="E274" t="s">
        <v>412</v>
      </c>
      <c r="F274"/>
      <c r="G274" s="42"/>
      <c r="H274" s="42"/>
      <c r="I274" s="4" t="s">
        <v>3734</v>
      </c>
      <c r="J274" s="6">
        <v>19</v>
      </c>
      <c r="K274" s="4" t="s">
        <v>5211</v>
      </c>
      <c r="L274" s="4" t="s">
        <v>36</v>
      </c>
      <c r="M274" s="7">
        <v>1</v>
      </c>
      <c r="N274" s="7"/>
      <c r="O274" s="4" t="s">
        <v>36</v>
      </c>
      <c r="P274" s="4" t="s">
        <v>36</v>
      </c>
      <c r="Q274" s="4" t="s">
        <v>36</v>
      </c>
      <c r="R274" s="8"/>
      <c r="S274" s="8"/>
      <c r="T274" s="17"/>
      <c r="U274" s="7"/>
      <c r="Z274" s="4" t="s">
        <v>5211</v>
      </c>
      <c r="CG274" t="s">
        <v>5212</v>
      </c>
      <c r="CH274" t="s">
        <v>5213</v>
      </c>
    </row>
    <row r="275" spans="1:86" s="4" customFormat="1" x14ac:dyDescent="0.25">
      <c r="A275" t="s">
        <v>5214</v>
      </c>
      <c r="B275" t="s">
        <v>1982</v>
      </c>
      <c r="C275" t="s">
        <v>1981</v>
      </c>
      <c r="D275" t="str">
        <f t="shared" si="1"/>
        <v>INSTAL·LACIONS|INSTAL·LACIÓ BAIXA TENSIÓ</v>
      </c>
      <c r="E275" t="s">
        <v>412</v>
      </c>
      <c r="F275"/>
      <c r="G275" s="42"/>
      <c r="H275" s="42"/>
      <c r="I275" s="4" t="s">
        <v>3731</v>
      </c>
      <c r="J275" s="6">
        <v>1</v>
      </c>
      <c r="K275" s="4" t="s">
        <v>5215</v>
      </c>
      <c r="L275" s="4" t="s">
        <v>5216</v>
      </c>
      <c r="M275" s="7">
        <v>1</v>
      </c>
      <c r="N275" s="7"/>
      <c r="O275" s="4" t="s">
        <v>36</v>
      </c>
      <c r="P275" s="4" t="s">
        <v>36</v>
      </c>
      <c r="Q275" s="4" t="s">
        <v>36</v>
      </c>
      <c r="R275" s="8"/>
      <c r="S275" s="8">
        <v>42928</v>
      </c>
      <c r="T275" s="17"/>
      <c r="U275" s="7"/>
      <c r="CG275" t="s">
        <v>5217</v>
      </c>
      <c r="CH275" t="s">
        <v>5218</v>
      </c>
    </row>
    <row r="276" spans="1:86" s="4" customFormat="1" x14ac:dyDescent="0.25">
      <c r="A276" t="s">
        <v>5219</v>
      </c>
      <c r="B276" t="s">
        <v>475</v>
      </c>
      <c r="C276" t="s">
        <v>474</v>
      </c>
      <c r="D276" t="str">
        <f t="shared" si="1"/>
        <v>GENERADORS D'ENERGIA|APARELLS AUTÒNOMS|A.A. UNITATS INTERIORS</v>
      </c>
      <c r="E276" t="s">
        <v>416</v>
      </c>
      <c r="F276"/>
      <c r="G276" s="42"/>
      <c r="H276" s="42"/>
      <c r="I276" s="4" t="s">
        <v>5181</v>
      </c>
      <c r="J276" s="6">
        <v>1</v>
      </c>
      <c r="K276" s="4" t="s">
        <v>5220</v>
      </c>
      <c r="L276" s="4" t="s">
        <v>36</v>
      </c>
      <c r="M276" s="7">
        <v>1</v>
      </c>
      <c r="N276" s="7"/>
      <c r="O276" s="4" t="s">
        <v>5221</v>
      </c>
      <c r="P276" s="4" t="s">
        <v>5222</v>
      </c>
      <c r="Q276" s="4" t="s">
        <v>5223</v>
      </c>
      <c r="R276" s="8"/>
      <c r="S276" s="8">
        <v>42856</v>
      </c>
      <c r="T276" s="17"/>
      <c r="U276" s="7"/>
      <c r="AF276" s="4">
        <v>0</v>
      </c>
      <c r="AG276" s="4">
        <v>50</v>
      </c>
      <c r="AJ276" s="4" t="s">
        <v>4331</v>
      </c>
      <c r="AK276" s="4">
        <v>0</v>
      </c>
      <c r="AL276" s="4">
        <v>0</v>
      </c>
      <c r="AM276" s="4">
        <v>0</v>
      </c>
      <c r="AN276" s="4">
        <v>0</v>
      </c>
      <c r="AO276" s="4">
        <v>1.4</v>
      </c>
      <c r="AP276" s="4">
        <v>0</v>
      </c>
      <c r="AQ276" s="4" t="s">
        <v>5224</v>
      </c>
      <c r="CG276" t="s">
        <v>5225</v>
      </c>
      <c r="CH276" t="s">
        <v>5226</v>
      </c>
    </row>
    <row r="277" spans="1:86" s="4" customFormat="1" x14ac:dyDescent="0.25">
      <c r="A277" t="s">
        <v>5227</v>
      </c>
      <c r="B277" t="s">
        <v>478</v>
      </c>
      <c r="C277" t="s">
        <v>477</v>
      </c>
      <c r="D277" t="str">
        <f t="shared" si="1"/>
        <v>GENERADORS D'ENERGIA|APARELLS AUTÒNOMS|A.A. UNITATS EXTERIORS</v>
      </c>
      <c r="E277" t="s">
        <v>416</v>
      </c>
      <c r="F277"/>
      <c r="G277" s="42"/>
      <c r="H277" s="42"/>
      <c r="I277" s="4" t="s">
        <v>5228</v>
      </c>
      <c r="J277" s="6">
        <v>1</v>
      </c>
      <c r="K277" s="4" t="s">
        <v>5229</v>
      </c>
      <c r="L277" s="4" t="s">
        <v>36</v>
      </c>
      <c r="M277" s="7">
        <v>1</v>
      </c>
      <c r="N277" s="7"/>
      <c r="O277" s="4" t="s">
        <v>5221</v>
      </c>
      <c r="P277" s="4" t="s">
        <v>5230</v>
      </c>
      <c r="Q277" s="4" t="s">
        <v>5231</v>
      </c>
      <c r="R277" s="8"/>
      <c r="S277" s="8">
        <v>42856</v>
      </c>
      <c r="T277" s="17"/>
      <c r="U277" s="7"/>
      <c r="AF277" s="4">
        <v>0</v>
      </c>
      <c r="AG277" s="4">
        <v>50</v>
      </c>
      <c r="AJ277" s="4" t="s">
        <v>4331</v>
      </c>
      <c r="AK277" s="4">
        <v>0</v>
      </c>
      <c r="AL277" s="4">
        <v>5.3</v>
      </c>
      <c r="AM277" s="4">
        <v>6.5</v>
      </c>
      <c r="AN277" s="4">
        <v>0</v>
      </c>
      <c r="AO277" s="4">
        <v>1.4</v>
      </c>
      <c r="AP277" s="4">
        <v>0</v>
      </c>
      <c r="AQ277" s="4" t="s">
        <v>5224</v>
      </c>
      <c r="CG277" t="s">
        <v>5232</v>
      </c>
      <c r="CH277" t="s">
        <v>5233</v>
      </c>
    </row>
    <row r="278" spans="1:86" s="4" customFormat="1" x14ac:dyDescent="0.25">
      <c r="A278" t="s">
        <v>5234</v>
      </c>
      <c r="B278" t="s">
        <v>511</v>
      </c>
      <c r="C278" t="s">
        <v>510</v>
      </c>
      <c r="D278" t="str">
        <f t="shared" si="1"/>
        <v>GENERADORS D'ENERGIA|SISTEMA VRV|UNITATS INTERIORS SISTEMA VRV</v>
      </c>
      <c r="E278" t="s">
        <v>416</v>
      </c>
      <c r="F278"/>
      <c r="G278" s="42"/>
      <c r="H278" s="42"/>
      <c r="I278" s="4" t="s">
        <v>5235</v>
      </c>
      <c r="J278" s="6">
        <v>1</v>
      </c>
      <c r="K278" s="4" t="s">
        <v>5236</v>
      </c>
      <c r="L278" s="4" t="s">
        <v>36</v>
      </c>
      <c r="M278" s="7">
        <v>1</v>
      </c>
      <c r="N278" s="7"/>
      <c r="O278" s="4" t="s">
        <v>5221</v>
      </c>
      <c r="P278" s="4" t="s">
        <v>5237</v>
      </c>
      <c r="Q278" s="4" t="s">
        <v>5238</v>
      </c>
      <c r="R278" s="8"/>
      <c r="S278" s="8">
        <v>42887</v>
      </c>
      <c r="T278" s="17"/>
      <c r="U278" s="7"/>
      <c r="AJ278" s="4" t="s">
        <v>4331</v>
      </c>
      <c r="AK278" s="4">
        <v>0</v>
      </c>
      <c r="AL278" s="4">
        <v>2.8</v>
      </c>
      <c r="AM278" s="4">
        <v>3.2</v>
      </c>
      <c r="AN278" s="4">
        <v>0</v>
      </c>
      <c r="AO278" s="4">
        <v>8.35</v>
      </c>
      <c r="AQ278" s="4" t="s">
        <v>5239</v>
      </c>
      <c r="CG278" t="s">
        <v>5240</v>
      </c>
      <c r="CH278" t="s">
        <v>5241</v>
      </c>
    </row>
    <row r="279" spans="1:86" s="4" customFormat="1" x14ac:dyDescent="0.25">
      <c r="A279" t="s">
        <v>5234</v>
      </c>
      <c r="B279" t="s">
        <v>511</v>
      </c>
      <c r="C279" t="s">
        <v>510</v>
      </c>
      <c r="D279" t="str">
        <f t="shared" si="1"/>
        <v>GENERADORS D'ENERGIA|SISTEMA VRV|UNITATS INTERIORS SISTEMA VRV</v>
      </c>
      <c r="E279" t="s">
        <v>416</v>
      </c>
      <c r="F279"/>
      <c r="G279" s="42"/>
      <c r="H279" s="42"/>
      <c r="I279" s="4" t="s">
        <v>5242</v>
      </c>
      <c r="J279" s="6">
        <v>1</v>
      </c>
      <c r="K279" s="4" t="s">
        <v>5243</v>
      </c>
      <c r="L279" s="4" t="s">
        <v>36</v>
      </c>
      <c r="M279" s="7">
        <v>1</v>
      </c>
      <c r="N279" s="7"/>
      <c r="O279" s="4" t="s">
        <v>5221</v>
      </c>
      <c r="P279" s="4" t="s">
        <v>5244</v>
      </c>
      <c r="Q279" s="4" t="s">
        <v>5245</v>
      </c>
      <c r="R279" s="8"/>
      <c r="S279" s="8">
        <v>42887</v>
      </c>
      <c r="T279" s="17"/>
      <c r="U279" s="7"/>
      <c r="AJ279" s="4" t="s">
        <v>4331</v>
      </c>
      <c r="AK279" s="4">
        <v>0</v>
      </c>
      <c r="AL279" s="4">
        <v>11.2</v>
      </c>
      <c r="AM279" s="4">
        <v>12.5</v>
      </c>
      <c r="AN279" s="4">
        <v>0</v>
      </c>
      <c r="AO279" s="4">
        <v>8.35</v>
      </c>
      <c r="AQ279" s="4" t="s">
        <v>5239</v>
      </c>
      <c r="CG279" t="s">
        <v>5240</v>
      </c>
      <c r="CH279" t="s">
        <v>5246</v>
      </c>
    </row>
    <row r="280" spans="1:86" s="4" customFormat="1" x14ac:dyDescent="0.25">
      <c r="A280" t="s">
        <v>5234</v>
      </c>
      <c r="B280" t="s">
        <v>511</v>
      </c>
      <c r="C280" t="s">
        <v>510</v>
      </c>
      <c r="D280" t="str">
        <f t="shared" si="1"/>
        <v>GENERADORS D'ENERGIA|SISTEMA VRV|UNITATS INTERIORS SISTEMA VRV</v>
      </c>
      <c r="E280" t="s">
        <v>416</v>
      </c>
      <c r="F280"/>
      <c r="G280" s="42"/>
      <c r="H280" s="42"/>
      <c r="I280" s="4" t="s">
        <v>5247</v>
      </c>
      <c r="J280" s="6">
        <v>1</v>
      </c>
      <c r="K280" s="4" t="s">
        <v>5248</v>
      </c>
      <c r="L280" s="4" t="s">
        <v>36</v>
      </c>
      <c r="M280" s="7">
        <v>1</v>
      </c>
      <c r="N280" s="7"/>
      <c r="O280" s="4" t="s">
        <v>5221</v>
      </c>
      <c r="P280" s="4" t="s">
        <v>5249</v>
      </c>
      <c r="Q280" s="4" t="s">
        <v>5250</v>
      </c>
      <c r="R280" s="8"/>
      <c r="S280" s="8">
        <v>42887</v>
      </c>
      <c r="T280" s="17"/>
      <c r="U280" s="7"/>
      <c r="AJ280" s="4" t="s">
        <v>4331</v>
      </c>
      <c r="AK280" s="4">
        <v>0</v>
      </c>
      <c r="AL280" s="4">
        <v>14</v>
      </c>
      <c r="AM280" s="4">
        <v>16</v>
      </c>
      <c r="AN280" s="4">
        <v>0</v>
      </c>
      <c r="AO280" s="4">
        <v>8.35</v>
      </c>
      <c r="AQ280" s="4" t="s">
        <v>5239</v>
      </c>
      <c r="CG280" t="s">
        <v>5240</v>
      </c>
      <c r="CH280" t="s">
        <v>5251</v>
      </c>
    </row>
    <row r="281" spans="1:86" s="4" customFormat="1" x14ac:dyDescent="0.25">
      <c r="A281" t="s">
        <v>5234</v>
      </c>
      <c r="B281" t="s">
        <v>511</v>
      </c>
      <c r="C281" t="s">
        <v>510</v>
      </c>
      <c r="D281" t="str">
        <f t="shared" si="1"/>
        <v>GENERADORS D'ENERGIA|SISTEMA VRV|UNITATS INTERIORS SISTEMA VRV</v>
      </c>
      <c r="E281" t="s">
        <v>416</v>
      </c>
      <c r="F281"/>
      <c r="G281" s="42"/>
      <c r="H281" s="42"/>
      <c r="I281" s="4" t="s">
        <v>5252</v>
      </c>
      <c r="J281" s="6">
        <v>1</v>
      </c>
      <c r="K281" s="4" t="s">
        <v>5253</v>
      </c>
      <c r="L281" s="4" t="s">
        <v>36</v>
      </c>
      <c r="M281" s="7">
        <v>1</v>
      </c>
      <c r="N281" s="7"/>
      <c r="O281" s="4" t="s">
        <v>5221</v>
      </c>
      <c r="P281" s="4" t="s">
        <v>5237</v>
      </c>
      <c r="Q281" s="4" t="s">
        <v>5254</v>
      </c>
      <c r="R281" s="8"/>
      <c r="S281" s="8">
        <v>42887</v>
      </c>
      <c r="T281" s="17"/>
      <c r="U281" s="7"/>
      <c r="AJ281" s="4" t="s">
        <v>4331</v>
      </c>
      <c r="AK281" s="4">
        <v>0</v>
      </c>
      <c r="AL281" s="4">
        <v>2.8</v>
      </c>
      <c r="AM281" s="4">
        <v>3.2</v>
      </c>
      <c r="AN281" s="4">
        <v>0</v>
      </c>
      <c r="AO281" s="4">
        <v>8.35</v>
      </c>
      <c r="AQ281" s="4" t="s">
        <v>5239</v>
      </c>
      <c r="CG281" t="s">
        <v>5240</v>
      </c>
      <c r="CH281" t="s">
        <v>5255</v>
      </c>
    </row>
    <row r="282" spans="1:86" s="4" customFormat="1" x14ac:dyDescent="0.25">
      <c r="A282" t="s">
        <v>5256</v>
      </c>
      <c r="B282" t="s">
        <v>514</v>
      </c>
      <c r="C282" t="s">
        <v>513</v>
      </c>
      <c r="D282" t="str">
        <f t="shared" si="1"/>
        <v>GENERADORS D'ENERGIA|SISTEMA VRV|UNITATS EXTERIORS SISTEMA VRV</v>
      </c>
      <c r="E282" t="s">
        <v>416</v>
      </c>
      <c r="F282"/>
      <c r="G282" s="42"/>
      <c r="H282" s="42"/>
      <c r="I282" s="4" t="s">
        <v>5228</v>
      </c>
      <c r="J282" s="6">
        <v>1</v>
      </c>
      <c r="K282" s="4" t="s">
        <v>5257</v>
      </c>
      <c r="L282" s="4" t="s">
        <v>36</v>
      </c>
      <c r="M282" s="7">
        <v>1</v>
      </c>
      <c r="N282" s="7"/>
      <c r="O282" s="4" t="s">
        <v>5221</v>
      </c>
      <c r="P282" s="4" t="s">
        <v>5258</v>
      </c>
      <c r="Q282" s="4" t="s">
        <v>5259</v>
      </c>
      <c r="R282" s="8"/>
      <c r="S282" s="8">
        <v>42887</v>
      </c>
      <c r="T282" s="17"/>
      <c r="U282" s="7"/>
      <c r="AJ282" s="4" t="s">
        <v>4331</v>
      </c>
      <c r="AK282" s="4">
        <v>0</v>
      </c>
      <c r="AL282" s="4">
        <v>100</v>
      </c>
      <c r="AM282" s="4">
        <v>100</v>
      </c>
      <c r="AN282" s="4">
        <v>0</v>
      </c>
      <c r="AO282" s="4">
        <v>250</v>
      </c>
      <c r="AQ282" s="4" t="s">
        <v>5239</v>
      </c>
      <c r="CG282" t="s">
        <v>5260</v>
      </c>
      <c r="CH282" t="s">
        <v>5261</v>
      </c>
    </row>
    <row r="283" spans="1:86" s="4" customFormat="1" x14ac:dyDescent="0.25">
      <c r="A283" t="s">
        <v>5256</v>
      </c>
      <c r="B283" t="s">
        <v>514</v>
      </c>
      <c r="C283" t="s">
        <v>513</v>
      </c>
      <c r="D283" t="str">
        <f t="shared" si="1"/>
        <v>GENERADORS D'ENERGIA|SISTEMA VRV|UNITATS EXTERIORS SISTEMA VRV</v>
      </c>
      <c r="E283" t="s">
        <v>416</v>
      </c>
      <c r="F283"/>
      <c r="G283" s="42"/>
      <c r="H283" s="42"/>
      <c r="I283" s="4" t="s">
        <v>5247</v>
      </c>
      <c r="J283" s="6">
        <v>1</v>
      </c>
      <c r="K283" s="4" t="s">
        <v>5262</v>
      </c>
      <c r="L283" s="4" t="s">
        <v>36</v>
      </c>
      <c r="M283" s="7">
        <v>1</v>
      </c>
      <c r="N283" s="7"/>
      <c r="O283" s="4" t="s">
        <v>5221</v>
      </c>
      <c r="P283" s="4" t="s">
        <v>36</v>
      </c>
      <c r="Q283" s="4" t="s">
        <v>36</v>
      </c>
      <c r="R283" s="8"/>
      <c r="S283" s="8">
        <v>42887</v>
      </c>
      <c r="T283" s="17"/>
      <c r="U283" s="7"/>
      <c r="AJ283" s="4" t="s">
        <v>4331</v>
      </c>
      <c r="AK283" s="4">
        <v>0</v>
      </c>
      <c r="AL283" s="4">
        <v>100</v>
      </c>
      <c r="AM283" s="4">
        <v>16</v>
      </c>
      <c r="AN283" s="4">
        <v>0</v>
      </c>
      <c r="AO283" s="4">
        <v>250</v>
      </c>
      <c r="AQ283" s="4" t="s">
        <v>5239</v>
      </c>
      <c r="CG283" t="s">
        <v>5260</v>
      </c>
      <c r="CH283" t="s">
        <v>5263</v>
      </c>
    </row>
    <row r="284" spans="1:86" s="4" customFormat="1" x14ac:dyDescent="0.25">
      <c r="A284" t="s">
        <v>5256</v>
      </c>
      <c r="B284" t="s">
        <v>514</v>
      </c>
      <c r="C284" t="s">
        <v>513</v>
      </c>
      <c r="D284" t="str">
        <f t="shared" si="1"/>
        <v>GENERADORS D'ENERGIA|SISTEMA VRV|UNITATS EXTERIORS SISTEMA VRV</v>
      </c>
      <c r="E284" t="s">
        <v>416</v>
      </c>
      <c r="F284"/>
      <c r="G284" s="42"/>
      <c r="H284" s="42"/>
      <c r="I284" s="4" t="s">
        <v>5264</v>
      </c>
      <c r="J284" s="6">
        <v>1</v>
      </c>
      <c r="K284" s="4" t="s">
        <v>5265</v>
      </c>
      <c r="L284" s="4" t="s">
        <v>36</v>
      </c>
      <c r="M284" s="7">
        <v>1</v>
      </c>
      <c r="N284" s="7"/>
      <c r="O284" s="4" t="s">
        <v>5221</v>
      </c>
      <c r="P284" s="4" t="s">
        <v>5266</v>
      </c>
      <c r="Q284" s="4" t="s">
        <v>5267</v>
      </c>
      <c r="R284" s="8"/>
      <c r="S284" s="8">
        <v>42887</v>
      </c>
      <c r="T284" s="17"/>
      <c r="U284" s="7"/>
      <c r="AJ284" s="4" t="s">
        <v>4331</v>
      </c>
      <c r="AK284" s="4">
        <v>0</v>
      </c>
      <c r="AL284" s="4">
        <v>21.4</v>
      </c>
      <c r="AM284" s="4">
        <v>21.4</v>
      </c>
      <c r="AN284" s="4">
        <v>0</v>
      </c>
      <c r="AO284" s="4">
        <v>8.35</v>
      </c>
      <c r="AQ284" s="4" t="s">
        <v>5239</v>
      </c>
      <c r="CG284" t="s">
        <v>5260</v>
      </c>
      <c r="CH284" t="s">
        <v>5268</v>
      </c>
    </row>
    <row r="285" spans="1:86" s="4" customFormat="1" x14ac:dyDescent="0.25">
      <c r="A285" t="s">
        <v>5256</v>
      </c>
      <c r="B285" t="s">
        <v>514</v>
      </c>
      <c r="C285" t="s">
        <v>513</v>
      </c>
      <c r="D285" t="str">
        <f t="shared" si="1"/>
        <v>GENERADORS D'ENERGIA|SISTEMA VRV|UNITATS EXTERIORS SISTEMA VRV</v>
      </c>
      <c r="E285" t="s">
        <v>416</v>
      </c>
      <c r="F285"/>
      <c r="G285" s="42"/>
      <c r="H285" s="42"/>
      <c r="I285" s="4" t="s">
        <v>5264</v>
      </c>
      <c r="J285" s="6">
        <v>1</v>
      </c>
      <c r="K285" s="4" t="s">
        <v>5269</v>
      </c>
      <c r="L285" s="4" t="s">
        <v>36</v>
      </c>
      <c r="M285" s="7">
        <v>1</v>
      </c>
      <c r="N285" s="7"/>
      <c r="O285" s="4" t="s">
        <v>5221</v>
      </c>
      <c r="P285" s="4" t="s">
        <v>5266</v>
      </c>
      <c r="Q285" s="4" t="s">
        <v>5270</v>
      </c>
      <c r="R285" s="8"/>
      <c r="S285" s="8">
        <v>42887</v>
      </c>
      <c r="T285" s="17"/>
      <c r="U285" s="7"/>
      <c r="AJ285" s="4" t="s">
        <v>4331</v>
      </c>
      <c r="AK285" s="4">
        <v>0</v>
      </c>
      <c r="AL285" s="4">
        <v>21.4</v>
      </c>
      <c r="AM285" s="4">
        <v>21.4</v>
      </c>
      <c r="AN285" s="4">
        <v>0</v>
      </c>
      <c r="AO285" s="4">
        <v>8.35</v>
      </c>
      <c r="AQ285" s="4" t="s">
        <v>5239</v>
      </c>
      <c r="CG285" t="s">
        <v>5260</v>
      </c>
      <c r="CH285" t="s">
        <v>5271</v>
      </c>
    </row>
    <row r="286" spans="1:86" s="4" customFormat="1" x14ac:dyDescent="0.25">
      <c r="A286" t="s">
        <v>5272</v>
      </c>
      <c r="B286" t="s">
        <v>544</v>
      </c>
      <c r="C286" t="s">
        <v>543</v>
      </c>
      <c r="D286" t="str">
        <f t="shared" si="1"/>
        <v>ELEMENTS DE CLIMATITZACIÓ|CONDUCTES AIRE</v>
      </c>
      <c r="E286" t="s">
        <v>416</v>
      </c>
      <c r="F286"/>
      <c r="G286" s="42"/>
      <c r="H286" s="42"/>
      <c r="I286" s="4" t="s">
        <v>3731</v>
      </c>
      <c r="J286" s="6">
        <v>1</v>
      </c>
      <c r="K286" s="4" t="s">
        <v>5273</v>
      </c>
      <c r="L286" s="4" t="s">
        <v>36</v>
      </c>
      <c r="M286" s="7">
        <v>1</v>
      </c>
      <c r="N286" s="7"/>
      <c r="O286" s="4" t="s">
        <v>36</v>
      </c>
      <c r="P286" s="4" t="s">
        <v>36</v>
      </c>
      <c r="Q286" s="4" t="s">
        <v>36</v>
      </c>
      <c r="R286" s="8"/>
      <c r="S286" s="8">
        <v>42887</v>
      </c>
      <c r="T286" s="17"/>
      <c r="U286" s="7"/>
      <c r="Z286" s="4" t="s">
        <v>5274</v>
      </c>
      <c r="AJ286" s="4" t="s">
        <v>4331</v>
      </c>
      <c r="BA286" s="4" t="s">
        <v>4790</v>
      </c>
      <c r="CG286" t="s">
        <v>5275</v>
      </c>
      <c r="CH286" t="s">
        <v>5276</v>
      </c>
    </row>
    <row r="287" spans="1:86" s="4" customFormat="1" x14ac:dyDescent="0.25">
      <c r="A287" t="s">
        <v>5277</v>
      </c>
      <c r="B287" t="s">
        <v>547</v>
      </c>
      <c r="C287" t="s">
        <v>546</v>
      </c>
      <c r="D287" t="str">
        <f t="shared" si="1"/>
        <v>ELEMENTS DE CLIMATITZACIÓ|REIXES I DIFUSORS D'AIRE</v>
      </c>
      <c r="E287" t="s">
        <v>416</v>
      </c>
      <c r="F287"/>
      <c r="G287" s="42"/>
      <c r="H287" s="42"/>
      <c r="I287" s="4" t="s">
        <v>3731</v>
      </c>
      <c r="J287" s="6">
        <v>1</v>
      </c>
      <c r="K287" s="4" t="s">
        <v>547</v>
      </c>
      <c r="L287" s="4" t="s">
        <v>36</v>
      </c>
      <c r="M287" s="7">
        <v>1</v>
      </c>
      <c r="N287" s="7"/>
      <c r="O287" s="4" t="s">
        <v>36</v>
      </c>
      <c r="P287" s="4" t="s">
        <v>36</v>
      </c>
      <c r="Q287" s="4" t="s">
        <v>36</v>
      </c>
      <c r="R287" s="8"/>
      <c r="S287" s="8"/>
      <c r="T287" s="17"/>
      <c r="U287" s="7"/>
      <c r="Z287" s="4" t="s">
        <v>5278</v>
      </c>
      <c r="AJ287" s="4" t="s">
        <v>4331</v>
      </c>
      <c r="CG287" t="s">
        <v>5279</v>
      </c>
      <c r="CH287" t="s">
        <v>5280</v>
      </c>
    </row>
    <row r="288" spans="1:86" s="4" customFormat="1" x14ac:dyDescent="0.25">
      <c r="A288" t="s">
        <v>5281</v>
      </c>
      <c r="B288" t="s">
        <v>5282</v>
      </c>
      <c r="C288" t="s">
        <v>552</v>
      </c>
      <c r="D288" t="str">
        <f t="shared" si="1"/>
        <v>ELEMENTS DE CLIMATITZACIÓ|COMPORTES|REGULACIÓ</v>
      </c>
      <c r="E288" t="s">
        <v>416</v>
      </c>
      <c r="F288"/>
      <c r="G288" s="42"/>
      <c r="H288" s="42"/>
      <c r="I288" s="4" t="s">
        <v>3734</v>
      </c>
      <c r="J288" s="6">
        <v>4</v>
      </c>
      <c r="K288" s="4" t="s">
        <v>5283</v>
      </c>
      <c r="L288" s="4" t="s">
        <v>36</v>
      </c>
      <c r="M288" s="7">
        <v>1</v>
      </c>
      <c r="N288" s="7"/>
      <c r="O288" s="4" t="s">
        <v>36</v>
      </c>
      <c r="P288" s="4" t="s">
        <v>36</v>
      </c>
      <c r="Q288" s="4" t="s">
        <v>36</v>
      </c>
      <c r="R288" s="8"/>
      <c r="S288" s="8"/>
      <c r="T288" s="17"/>
      <c r="U288" s="7"/>
      <c r="AJ288" s="4" t="s">
        <v>4331</v>
      </c>
      <c r="BE288" s="4" t="s">
        <v>5284</v>
      </c>
      <c r="CG288" t="s">
        <v>5285</v>
      </c>
      <c r="CH288" t="s">
        <v>5286</v>
      </c>
    </row>
    <row r="289" spans="1:86" s="4" customFormat="1" x14ac:dyDescent="0.25">
      <c r="A289" t="s">
        <v>5287</v>
      </c>
      <c r="B289" t="s">
        <v>5089</v>
      </c>
      <c r="C289" t="s">
        <v>567</v>
      </c>
      <c r="D289" t="str">
        <f t="shared" si="1"/>
        <v>ELEMENTS DE CLIMATITZACIÓ|RECUPERADORS DE CALOR|ESTÀTICS</v>
      </c>
      <c r="E289" t="s">
        <v>416</v>
      </c>
      <c r="F289"/>
      <c r="G289" s="42"/>
      <c r="H289" s="42"/>
      <c r="I289" s="4" t="s">
        <v>5264</v>
      </c>
      <c r="J289" s="6">
        <v>1</v>
      </c>
      <c r="K289" s="4" t="s">
        <v>5288</v>
      </c>
      <c r="L289" s="4" t="s">
        <v>36</v>
      </c>
      <c r="M289" s="7">
        <v>1</v>
      </c>
      <c r="N289" s="7"/>
      <c r="O289" s="4" t="s">
        <v>36</v>
      </c>
      <c r="P289" s="4" t="s">
        <v>36</v>
      </c>
      <c r="Q289" s="4" t="s">
        <v>36</v>
      </c>
      <c r="R289" s="8"/>
      <c r="S289" s="8"/>
      <c r="T289" s="17"/>
      <c r="U289" s="7"/>
      <c r="AJ289" s="4" t="s">
        <v>4331</v>
      </c>
      <c r="CG289" t="s">
        <v>5289</v>
      </c>
      <c r="CH289" t="s">
        <v>5290</v>
      </c>
    </row>
    <row r="290" spans="1:86" s="4" customFormat="1" x14ac:dyDescent="0.25">
      <c r="A290" t="s">
        <v>5291</v>
      </c>
      <c r="B290" t="s">
        <v>571</v>
      </c>
      <c r="C290" t="s">
        <v>570</v>
      </c>
      <c r="D290" t="str">
        <f t="shared" si="1"/>
        <v>ELEMENTS DE CLIMATITZACIÓ|CORTINES D'AIRE</v>
      </c>
      <c r="E290" t="s">
        <v>416</v>
      </c>
      <c r="F290"/>
      <c r="G290" s="42"/>
      <c r="H290" s="42"/>
      <c r="I290" s="4" t="s">
        <v>5228</v>
      </c>
      <c r="J290" s="6">
        <v>1</v>
      </c>
      <c r="K290" s="4" t="s">
        <v>5292</v>
      </c>
      <c r="L290" s="4" t="s">
        <v>36</v>
      </c>
      <c r="M290" s="7">
        <v>1</v>
      </c>
      <c r="N290" s="7"/>
      <c r="O290" s="4" t="s">
        <v>5293</v>
      </c>
      <c r="P290" s="4" t="s">
        <v>5294</v>
      </c>
      <c r="Q290" s="4" t="s">
        <v>36</v>
      </c>
      <c r="R290" s="8"/>
      <c r="S290" s="8"/>
      <c r="T290" s="17"/>
      <c r="U290" s="7"/>
      <c r="AJ290" s="4" t="s">
        <v>4331</v>
      </c>
      <c r="BB290" s="4" t="s">
        <v>4819</v>
      </c>
      <c r="CG290" t="s">
        <v>5295</v>
      </c>
      <c r="CH290" t="s">
        <v>5296</v>
      </c>
    </row>
    <row r="291" spans="1:86" s="4" customFormat="1" x14ac:dyDescent="0.25">
      <c r="A291" t="s">
        <v>5297</v>
      </c>
      <c r="B291" t="s">
        <v>1949</v>
      </c>
      <c r="C291" t="s">
        <v>1948</v>
      </c>
      <c r="D291" t="str">
        <f t="shared" si="1"/>
        <v>QUALITAT AMBIENTAL EN INTERIORS</v>
      </c>
      <c r="E291" t="s">
        <v>416</v>
      </c>
      <c r="F291"/>
      <c r="G291" s="42"/>
      <c r="H291" s="42"/>
      <c r="I291" s="4" t="s">
        <v>3731</v>
      </c>
      <c r="J291" s="6">
        <v>1</v>
      </c>
      <c r="K291" s="4" t="s">
        <v>5298</v>
      </c>
      <c r="L291" s="4" t="s">
        <v>36</v>
      </c>
      <c r="M291" s="7">
        <v>1</v>
      </c>
      <c r="N291" s="7"/>
      <c r="O291" s="4" t="s">
        <v>36</v>
      </c>
      <c r="P291" s="4" t="s">
        <v>36</v>
      </c>
      <c r="Q291" s="4" t="s">
        <v>36</v>
      </c>
      <c r="R291" s="8"/>
      <c r="S291" s="8"/>
      <c r="T291" s="17"/>
      <c r="U291" s="7"/>
      <c r="AJ291" s="4" t="s">
        <v>4331</v>
      </c>
      <c r="CG291" t="s">
        <v>5299</v>
      </c>
      <c r="CH291" t="s">
        <v>5300</v>
      </c>
    </row>
    <row r="292" spans="1:86" s="4" customFormat="1" x14ac:dyDescent="0.25">
      <c r="A292" t="s">
        <v>5301</v>
      </c>
      <c r="B292" t="s">
        <v>1955</v>
      </c>
      <c r="C292" t="s">
        <v>1954</v>
      </c>
      <c r="D292" t="str">
        <f t="shared" si="1"/>
        <v>INSTAL·LACIONS|INSTAL·LACIÓ CLIMATITZACIÓ</v>
      </c>
      <c r="E292" t="s">
        <v>416</v>
      </c>
      <c r="F292"/>
      <c r="G292" s="42"/>
      <c r="H292" s="42"/>
      <c r="I292" s="4" t="s">
        <v>3731</v>
      </c>
      <c r="J292" s="6">
        <v>1</v>
      </c>
      <c r="K292" s="4" t="s">
        <v>5302</v>
      </c>
      <c r="L292" s="4" t="s">
        <v>5303</v>
      </c>
      <c r="M292" s="7">
        <v>1</v>
      </c>
      <c r="N292" s="7"/>
      <c r="O292" s="4" t="s">
        <v>36</v>
      </c>
      <c r="P292" s="4" t="s">
        <v>36</v>
      </c>
      <c r="Q292" s="4" t="s">
        <v>36</v>
      </c>
      <c r="R292" s="8"/>
      <c r="S292" s="8">
        <v>42954</v>
      </c>
      <c r="T292" s="17"/>
      <c r="U292" s="7"/>
      <c r="AJ292" s="4" t="s">
        <v>4331</v>
      </c>
      <c r="BD292" s="4" t="s">
        <v>5100</v>
      </c>
      <c r="CG292" t="s">
        <v>5304</v>
      </c>
      <c r="CH292" t="s">
        <v>5305</v>
      </c>
    </row>
    <row r="293" spans="1:86" s="4" customFormat="1" x14ac:dyDescent="0.25">
      <c r="A293" t="s">
        <v>5306</v>
      </c>
      <c r="B293" t="s">
        <v>4984</v>
      </c>
      <c r="C293" t="s">
        <v>1171</v>
      </c>
      <c r="D293" t="str">
        <f t="shared" si="1"/>
        <v>EQUIPS COMUNICACIONS|VEU I DADES|RACK</v>
      </c>
      <c r="E293" t="s">
        <v>418</v>
      </c>
      <c r="F293"/>
      <c r="G293" s="42"/>
      <c r="H293" s="42"/>
      <c r="I293" s="4" t="s">
        <v>5181</v>
      </c>
      <c r="J293" s="6">
        <v>1</v>
      </c>
      <c r="K293" s="4" t="s">
        <v>5307</v>
      </c>
      <c r="L293" s="4" t="s">
        <v>36</v>
      </c>
      <c r="M293" s="7">
        <v>1</v>
      </c>
      <c r="N293" s="7"/>
      <c r="O293" s="4" t="s">
        <v>36</v>
      </c>
      <c r="P293" s="4" t="s">
        <v>36</v>
      </c>
      <c r="Q293" s="4" t="s">
        <v>36</v>
      </c>
      <c r="R293" s="8"/>
      <c r="S293" s="8"/>
      <c r="T293" s="17"/>
      <c r="U293" s="7"/>
      <c r="CG293" t="s">
        <v>5308</v>
      </c>
      <c r="CH293" t="s">
        <v>5309</v>
      </c>
    </row>
    <row r="294" spans="1:86" s="4" customFormat="1" x14ac:dyDescent="0.25">
      <c r="A294" t="s">
        <v>5310</v>
      </c>
      <c r="B294" t="s">
        <v>4441</v>
      </c>
      <c r="C294" t="s">
        <v>1173</v>
      </c>
      <c r="D294" t="str">
        <f t="shared" si="1"/>
        <v>EQUIPS COMUNICACIONS|VEU I DADES| PRESES</v>
      </c>
      <c r="E294" t="s">
        <v>418</v>
      </c>
      <c r="F294"/>
      <c r="G294" s="42"/>
      <c r="H294" s="42"/>
      <c r="I294" s="4" t="s">
        <v>3734</v>
      </c>
      <c r="J294" s="6">
        <v>66</v>
      </c>
      <c r="K294" s="4" t="s">
        <v>5311</v>
      </c>
      <c r="L294" s="4" t="s">
        <v>36</v>
      </c>
      <c r="M294" s="7">
        <v>1</v>
      </c>
      <c r="N294" s="7"/>
      <c r="O294" s="4" t="s">
        <v>36</v>
      </c>
      <c r="P294" s="4" t="s">
        <v>36</v>
      </c>
      <c r="Q294" s="4" t="s">
        <v>36</v>
      </c>
      <c r="R294" s="8"/>
      <c r="S294" s="8"/>
      <c r="T294" s="17"/>
      <c r="U294" s="7"/>
      <c r="CG294" t="s">
        <v>5312</v>
      </c>
      <c r="CH294" t="s">
        <v>5313</v>
      </c>
    </row>
    <row r="295" spans="1:86" s="4" customFormat="1" x14ac:dyDescent="0.25">
      <c r="A295" t="s">
        <v>5314</v>
      </c>
      <c r="B295" t="s">
        <v>4454</v>
      </c>
      <c r="C295" t="s">
        <v>2016</v>
      </c>
      <c r="D295" t="str">
        <f t="shared" si="1"/>
        <v>SISTEMA INFORMACIÓ ENERGÈTICA|ELEMENTS DE CAMP|COMPTADOR AIGUA</v>
      </c>
      <c r="E295" t="s">
        <v>426</v>
      </c>
      <c r="F295"/>
      <c r="G295" s="42"/>
      <c r="H295" s="42"/>
      <c r="I295" s="4" t="s">
        <v>5172</v>
      </c>
      <c r="J295" s="6">
        <v>1</v>
      </c>
      <c r="K295" s="4" t="s">
        <v>5315</v>
      </c>
      <c r="L295" s="4" t="s">
        <v>36</v>
      </c>
      <c r="M295" s="7">
        <v>1</v>
      </c>
      <c r="N295" s="7"/>
      <c r="O295" s="4" t="s">
        <v>36</v>
      </c>
      <c r="P295" s="4" t="s">
        <v>36</v>
      </c>
      <c r="Q295" s="4" t="s">
        <v>36</v>
      </c>
      <c r="R295" s="8"/>
      <c r="S295" s="8"/>
      <c r="T295" s="17"/>
      <c r="U295" s="7"/>
      <c r="CG295" t="s">
        <v>5316</v>
      </c>
      <c r="CH295" t="s">
        <v>5317</v>
      </c>
    </row>
    <row r="296" spans="1:86" s="4" customFormat="1" x14ac:dyDescent="0.25">
      <c r="A296" t="s">
        <v>5318</v>
      </c>
      <c r="B296" t="s">
        <v>798</v>
      </c>
      <c r="C296" t="s">
        <v>797</v>
      </c>
      <c r="D296" t="str">
        <f t="shared" si="1"/>
        <v>APARELLS SANITARIS I AIXETERIA|APARELLS SANITARIS|AIGÜERES</v>
      </c>
      <c r="E296" t="s">
        <v>426</v>
      </c>
      <c r="F296"/>
      <c r="G296" s="42"/>
      <c r="H296" s="42"/>
      <c r="I296" s="4" t="s">
        <v>3734</v>
      </c>
      <c r="J296" s="6">
        <v>1</v>
      </c>
      <c r="K296" s="4" t="s">
        <v>5319</v>
      </c>
      <c r="L296" s="4" t="s">
        <v>36</v>
      </c>
      <c r="M296" s="7">
        <v>1</v>
      </c>
      <c r="N296" s="7"/>
      <c r="O296" s="4" t="s">
        <v>36</v>
      </c>
      <c r="P296" s="4" t="s">
        <v>36</v>
      </c>
      <c r="Q296" s="4" t="s">
        <v>36</v>
      </c>
      <c r="R296" s="8"/>
      <c r="S296" s="8"/>
      <c r="T296" s="17"/>
      <c r="U296" s="7"/>
      <c r="AS296" s="4">
        <v>0</v>
      </c>
      <c r="CG296" t="s">
        <v>5320</v>
      </c>
      <c r="CH296" t="s">
        <v>5321</v>
      </c>
    </row>
    <row r="297" spans="1:86" s="4" customFormat="1" x14ac:dyDescent="0.25">
      <c r="A297" t="s">
        <v>5322</v>
      </c>
      <c r="B297" t="s">
        <v>807</v>
      </c>
      <c r="C297" t="s">
        <v>806</v>
      </c>
      <c r="D297" t="str">
        <f t="shared" si="1"/>
        <v>APARELLS SANITARIS I AIXETERIA|APARELLS SANITARIS|INODOR</v>
      </c>
      <c r="E297" t="s">
        <v>426</v>
      </c>
      <c r="F297"/>
      <c r="G297" s="42"/>
      <c r="H297" s="42"/>
      <c r="I297" s="4" t="s">
        <v>3734</v>
      </c>
      <c r="J297" s="6">
        <v>2</v>
      </c>
      <c r="K297" s="4" t="s">
        <v>5323</v>
      </c>
      <c r="L297" s="4" t="s">
        <v>36</v>
      </c>
      <c r="M297" s="7">
        <v>1</v>
      </c>
      <c r="N297" s="7"/>
      <c r="O297" s="4" t="s">
        <v>36</v>
      </c>
      <c r="P297" s="4" t="s">
        <v>36</v>
      </c>
      <c r="Q297" s="4" t="s">
        <v>36</v>
      </c>
      <c r="R297" s="8"/>
      <c r="S297" s="8"/>
      <c r="T297" s="17"/>
      <c r="U297" s="7"/>
      <c r="AS297" s="4">
        <v>0</v>
      </c>
      <c r="AT297" s="4" t="s">
        <v>4638</v>
      </c>
      <c r="CG297" t="s">
        <v>5324</v>
      </c>
      <c r="CH297" t="s">
        <v>5325</v>
      </c>
    </row>
    <row r="298" spans="1:86" s="4" customFormat="1" x14ac:dyDescent="0.25">
      <c r="A298" t="s">
        <v>5326</v>
      </c>
      <c r="B298" t="s">
        <v>810</v>
      </c>
      <c r="C298" t="s">
        <v>809</v>
      </c>
      <c r="D298" t="str">
        <f t="shared" si="1"/>
        <v>APARELLS SANITARIS I AIXETERIA|APARELLS SANITARIS|ABOCADOR</v>
      </c>
      <c r="E298" t="s">
        <v>426</v>
      </c>
      <c r="F298"/>
      <c r="G298" s="42"/>
      <c r="H298" s="42"/>
      <c r="I298" s="4" t="s">
        <v>3734</v>
      </c>
      <c r="J298" s="6">
        <v>1</v>
      </c>
      <c r="K298" s="4" t="s">
        <v>5327</v>
      </c>
      <c r="L298" s="4" t="s">
        <v>36</v>
      </c>
      <c r="M298" s="7">
        <v>1</v>
      </c>
      <c r="N298" s="7"/>
      <c r="O298" s="4" t="s">
        <v>36</v>
      </c>
      <c r="P298" s="4" t="s">
        <v>36</v>
      </c>
      <c r="Q298" s="4" t="s">
        <v>36</v>
      </c>
      <c r="R298" s="8"/>
      <c r="S298" s="8"/>
      <c r="T298" s="17"/>
      <c r="U298" s="7"/>
      <c r="AS298" s="4">
        <v>0</v>
      </c>
      <c r="CG298" t="s">
        <v>5328</v>
      </c>
      <c r="CH298" t="s">
        <v>5329</v>
      </c>
    </row>
    <row r="299" spans="1:86" s="4" customFormat="1" x14ac:dyDescent="0.25">
      <c r="A299" t="s">
        <v>5330</v>
      </c>
      <c r="B299" t="s">
        <v>813</v>
      </c>
      <c r="C299" t="s">
        <v>812</v>
      </c>
      <c r="D299" t="str">
        <f t="shared" si="1"/>
        <v>APARELLS SANITARIS I AIXETERIA|APARELLS SANITARIS|LAVABOS</v>
      </c>
      <c r="E299" t="s">
        <v>426</v>
      </c>
      <c r="F299"/>
      <c r="G299" s="42"/>
      <c r="H299" s="42"/>
      <c r="I299" s="4" t="s">
        <v>3734</v>
      </c>
      <c r="J299" s="6">
        <v>2</v>
      </c>
      <c r="K299" s="4" t="s">
        <v>5331</v>
      </c>
      <c r="L299" s="4" t="s">
        <v>36</v>
      </c>
      <c r="M299" s="7">
        <v>1</v>
      </c>
      <c r="N299" s="7"/>
      <c r="O299" s="4" t="s">
        <v>36</v>
      </c>
      <c r="P299" s="4" t="s">
        <v>36</v>
      </c>
      <c r="Q299" s="4" t="s">
        <v>36</v>
      </c>
      <c r="R299" s="8"/>
      <c r="S299" s="8"/>
      <c r="T299" s="17"/>
      <c r="U299" s="7"/>
      <c r="AS299" s="4">
        <v>0</v>
      </c>
      <c r="CG299" t="s">
        <v>5332</v>
      </c>
      <c r="CH299" t="s">
        <v>5333</v>
      </c>
    </row>
    <row r="300" spans="1:86" s="4" customFormat="1" x14ac:dyDescent="0.25">
      <c r="A300" t="s">
        <v>5334</v>
      </c>
      <c r="B300" t="s">
        <v>831</v>
      </c>
      <c r="C300" t="s">
        <v>830</v>
      </c>
      <c r="D300" t="str">
        <f t="shared" si="1"/>
        <v>APARELLS SANITARIS I AIXETERIA|AIXETERIA|AIXETES AFS</v>
      </c>
      <c r="E300" t="s">
        <v>434</v>
      </c>
      <c r="F300"/>
      <c r="G300" s="42"/>
      <c r="H300" s="42"/>
      <c r="I300" s="4" t="s">
        <v>3734</v>
      </c>
      <c r="J300" s="6">
        <v>4</v>
      </c>
      <c r="K300" s="4" t="s">
        <v>5335</v>
      </c>
      <c r="L300" s="4" t="s">
        <v>36</v>
      </c>
      <c r="M300" s="7">
        <v>1</v>
      </c>
      <c r="N300" s="7"/>
      <c r="O300" s="4" t="s">
        <v>36</v>
      </c>
      <c r="P300" s="4" t="s">
        <v>36</v>
      </c>
      <c r="Q300" s="4" t="s">
        <v>36</v>
      </c>
      <c r="R300" s="8"/>
      <c r="S300" s="8"/>
      <c r="T300" s="17"/>
      <c r="U300" s="7"/>
      <c r="V300" s="4" t="s">
        <v>4499</v>
      </c>
      <c r="AS300" s="4">
        <v>0</v>
      </c>
      <c r="AU300" s="4" t="s">
        <v>4647</v>
      </c>
      <c r="CG300" t="s">
        <v>5336</v>
      </c>
      <c r="CH300" t="s">
        <v>5337</v>
      </c>
    </row>
    <row r="301" spans="1:86" s="4" customFormat="1" x14ac:dyDescent="0.25">
      <c r="A301" t="s">
        <v>5338</v>
      </c>
      <c r="B301" t="s">
        <v>1961</v>
      </c>
      <c r="C301" t="s">
        <v>1960</v>
      </c>
      <c r="D301" t="str">
        <f t="shared" si="1"/>
        <v>INSTAL·LACIONS|INSTAL·LACIÓ AFS</v>
      </c>
      <c r="E301" t="s">
        <v>434</v>
      </c>
      <c r="F301"/>
      <c r="G301" s="42"/>
      <c r="H301" s="42"/>
      <c r="I301" s="4" t="s">
        <v>3731</v>
      </c>
      <c r="J301" s="6">
        <v>1</v>
      </c>
      <c r="K301" s="4" t="s">
        <v>5339</v>
      </c>
      <c r="L301" s="4" t="s">
        <v>36</v>
      </c>
      <c r="M301" s="7">
        <v>1</v>
      </c>
      <c r="N301" s="7"/>
      <c r="O301" s="4" t="s">
        <v>36</v>
      </c>
      <c r="P301" s="4" t="s">
        <v>36</v>
      </c>
      <c r="Q301" s="4" t="s">
        <v>36</v>
      </c>
      <c r="R301" s="8"/>
      <c r="S301" s="8"/>
      <c r="T301" s="17"/>
      <c r="U301" s="7"/>
      <c r="V301" s="4" t="s">
        <v>2</v>
      </c>
      <c r="CG301" t="s">
        <v>5340</v>
      </c>
      <c r="CH301" t="s">
        <v>5341</v>
      </c>
    </row>
    <row r="302" spans="1:86" s="4" customFormat="1" x14ac:dyDescent="0.25">
      <c r="A302" t="s">
        <v>5342</v>
      </c>
      <c r="B302" t="s">
        <v>1239</v>
      </c>
      <c r="C302" t="s">
        <v>1238</v>
      </c>
      <c r="D302" t="str">
        <f t="shared" si="1"/>
        <v>ACCESOS|PORTES AUTOMÀTIQUES|MECANISMES CORREDISSOS</v>
      </c>
      <c r="E302" t="s">
        <v>438</v>
      </c>
      <c r="F302"/>
      <c r="G302" s="42"/>
      <c r="H302" s="42"/>
      <c r="I302" s="4" t="s">
        <v>5228</v>
      </c>
      <c r="J302" s="6">
        <v>1</v>
      </c>
      <c r="K302" s="4" t="s">
        <v>5343</v>
      </c>
      <c r="L302" s="4" t="s">
        <v>36</v>
      </c>
      <c r="M302" s="7">
        <v>1</v>
      </c>
      <c r="N302" s="7"/>
      <c r="O302" s="4" t="s">
        <v>5344</v>
      </c>
      <c r="P302" s="4" t="s">
        <v>5345</v>
      </c>
      <c r="Q302" s="4" t="s">
        <v>36</v>
      </c>
      <c r="R302" s="8"/>
      <c r="S302" s="8"/>
      <c r="T302" s="17"/>
      <c r="U302" s="7"/>
      <c r="AV302" s="4">
        <v>25</v>
      </c>
      <c r="CG302" t="s">
        <v>5346</v>
      </c>
      <c r="CH302" t="s">
        <v>5347</v>
      </c>
    </row>
    <row r="303" spans="1:86" s="4" customFormat="1" x14ac:dyDescent="0.25">
      <c r="A303" t="s">
        <v>5342</v>
      </c>
      <c r="B303" t="s">
        <v>1239</v>
      </c>
      <c r="C303" t="s">
        <v>1238</v>
      </c>
      <c r="D303" t="str">
        <f t="shared" si="1"/>
        <v>ACCESOS|PORTES AUTOMÀTIQUES|MECANISMES CORREDISSOS</v>
      </c>
      <c r="E303" t="s">
        <v>438</v>
      </c>
      <c r="F303"/>
      <c r="G303" s="42"/>
      <c r="H303" s="42"/>
      <c r="I303" s="4" t="s">
        <v>5228</v>
      </c>
      <c r="J303" s="6">
        <v>1</v>
      </c>
      <c r="K303" s="4" t="s">
        <v>5348</v>
      </c>
      <c r="L303" s="4" t="s">
        <v>36</v>
      </c>
      <c r="M303" s="7">
        <v>1</v>
      </c>
      <c r="N303" s="7"/>
      <c r="O303" s="4" t="s">
        <v>5344</v>
      </c>
      <c r="P303" s="4" t="s">
        <v>5345</v>
      </c>
      <c r="Q303" s="4" t="s">
        <v>36</v>
      </c>
      <c r="R303" s="8"/>
      <c r="S303" s="8"/>
      <c r="T303" s="17"/>
      <c r="U303" s="7"/>
      <c r="AV303" s="4">
        <v>25</v>
      </c>
      <c r="CG303" t="s">
        <v>5346</v>
      </c>
      <c r="CH303" t="s">
        <v>5349</v>
      </c>
    </row>
    <row r="304" spans="1:86" s="4" customFormat="1" x14ac:dyDescent="0.25">
      <c r="A304" t="s">
        <v>5350</v>
      </c>
      <c r="B304" t="s">
        <v>4654</v>
      </c>
      <c r="C304" t="s">
        <v>887</v>
      </c>
      <c r="D304" t="str">
        <f t="shared" si="1"/>
        <v>CONTRAINCENDIS|DETECTORS</v>
      </c>
      <c r="E304" t="s">
        <v>440</v>
      </c>
      <c r="F304"/>
      <c r="G304" s="42"/>
      <c r="H304" s="42"/>
      <c r="I304" s="4" t="s">
        <v>3734</v>
      </c>
      <c r="J304" s="6">
        <v>14</v>
      </c>
      <c r="K304" s="4" t="s">
        <v>5351</v>
      </c>
      <c r="L304" s="4" t="s">
        <v>36</v>
      </c>
      <c r="M304" s="7">
        <v>1</v>
      </c>
      <c r="N304" s="7"/>
      <c r="O304" s="4" t="s">
        <v>36</v>
      </c>
      <c r="P304" s="4" t="s">
        <v>36</v>
      </c>
      <c r="Q304" s="4" t="s">
        <v>36</v>
      </c>
      <c r="R304" s="8"/>
      <c r="S304" s="8"/>
      <c r="T304" s="17"/>
      <c r="U304" s="7"/>
      <c r="AW304" s="4" t="s">
        <v>4656</v>
      </c>
      <c r="CG304" t="s">
        <v>5352</v>
      </c>
      <c r="CH304" t="s">
        <v>5353</v>
      </c>
    </row>
    <row r="305" spans="1:86" s="4" customFormat="1" x14ac:dyDescent="0.25">
      <c r="A305" t="s">
        <v>5350</v>
      </c>
      <c r="B305" t="s">
        <v>4654</v>
      </c>
      <c r="C305" t="s">
        <v>887</v>
      </c>
      <c r="D305" t="str">
        <f t="shared" si="1"/>
        <v>CONTRAINCENDIS|DETECTORS</v>
      </c>
      <c r="E305" t="s">
        <v>440</v>
      </c>
      <c r="F305"/>
      <c r="G305" s="42"/>
      <c r="H305" s="42"/>
      <c r="I305" s="4" t="s">
        <v>3734</v>
      </c>
      <c r="J305" s="6">
        <v>1</v>
      </c>
      <c r="K305" s="4" t="s">
        <v>5354</v>
      </c>
      <c r="L305" s="4" t="s">
        <v>36</v>
      </c>
      <c r="M305" s="7">
        <v>1</v>
      </c>
      <c r="N305" s="7"/>
      <c r="O305" s="4" t="s">
        <v>36</v>
      </c>
      <c r="P305" s="4" t="s">
        <v>36</v>
      </c>
      <c r="Q305" s="4" t="s">
        <v>36</v>
      </c>
      <c r="R305" s="8"/>
      <c r="S305" s="8"/>
      <c r="T305" s="17"/>
      <c r="U305" s="7"/>
      <c r="AW305" s="4" t="s">
        <v>5355</v>
      </c>
      <c r="CG305" t="s">
        <v>5352</v>
      </c>
      <c r="CH305" t="s">
        <v>5356</v>
      </c>
    </row>
    <row r="306" spans="1:86" s="4" customFormat="1" x14ac:dyDescent="0.25">
      <c r="A306" t="s">
        <v>5357</v>
      </c>
      <c r="B306" t="s">
        <v>4660</v>
      </c>
      <c r="C306" t="s">
        <v>893</v>
      </c>
      <c r="D306" t="str">
        <f t="shared" si="1"/>
        <v>CONTRAINCENDIS|PULSADORS D'ALARMA</v>
      </c>
      <c r="E306" t="s">
        <v>440</v>
      </c>
      <c r="F306"/>
      <c r="G306" s="42"/>
      <c r="H306" s="42"/>
      <c r="I306" s="4" t="s">
        <v>3734</v>
      </c>
      <c r="J306" s="6">
        <v>2</v>
      </c>
      <c r="K306" s="4" t="s">
        <v>5358</v>
      </c>
      <c r="L306" s="4" t="s">
        <v>36</v>
      </c>
      <c r="M306" s="7">
        <v>1</v>
      </c>
      <c r="N306" s="7"/>
      <c r="O306" s="4" t="s">
        <v>36</v>
      </c>
      <c r="P306" s="4" t="s">
        <v>36</v>
      </c>
      <c r="Q306" s="4" t="s">
        <v>36</v>
      </c>
      <c r="R306" s="8"/>
      <c r="S306" s="8"/>
      <c r="T306" s="17"/>
      <c r="U306" s="7"/>
      <c r="CG306" t="s">
        <v>5359</v>
      </c>
      <c r="CH306" t="s">
        <v>5360</v>
      </c>
    </row>
    <row r="307" spans="1:86" s="4" customFormat="1" x14ac:dyDescent="0.25">
      <c r="A307" t="s">
        <v>5361</v>
      </c>
      <c r="B307" t="s">
        <v>4665</v>
      </c>
      <c r="C307" t="s">
        <v>896</v>
      </c>
      <c r="D307" t="str">
        <f t="shared" si="1"/>
        <v>CONTRAINCENDIS|SIRENES ALARMES</v>
      </c>
      <c r="E307" t="s">
        <v>440</v>
      </c>
      <c r="F307"/>
      <c r="G307" s="42"/>
      <c r="H307" s="42"/>
      <c r="I307" s="4" t="s">
        <v>3734</v>
      </c>
      <c r="J307" s="6">
        <v>3</v>
      </c>
      <c r="K307" s="4" t="s">
        <v>5362</v>
      </c>
      <c r="L307" s="4" t="s">
        <v>36</v>
      </c>
      <c r="M307" s="7">
        <v>1</v>
      </c>
      <c r="N307" s="7"/>
      <c r="O307" s="4" t="s">
        <v>36</v>
      </c>
      <c r="P307" s="4" t="s">
        <v>36</v>
      </c>
      <c r="Q307" s="4" t="s">
        <v>36</v>
      </c>
      <c r="R307" s="8"/>
      <c r="S307" s="8"/>
      <c r="T307" s="17"/>
      <c r="U307" s="7"/>
      <c r="CG307" t="s">
        <v>5363</v>
      </c>
      <c r="CH307" t="s">
        <v>5364</v>
      </c>
    </row>
    <row r="308" spans="1:86" s="4" customFormat="1" x14ac:dyDescent="0.25">
      <c r="A308" t="s">
        <v>5365</v>
      </c>
      <c r="B308" t="s">
        <v>4670</v>
      </c>
      <c r="C308" t="s">
        <v>902</v>
      </c>
      <c r="D308" t="str">
        <f t="shared" si="1"/>
        <v>CONTRAINCENDIS|CENTRALS DETECCIÓ</v>
      </c>
      <c r="E308" t="s">
        <v>440</v>
      </c>
      <c r="F308"/>
      <c r="G308" s="42"/>
      <c r="H308" s="42"/>
      <c r="I308" s="4" t="s">
        <v>5181</v>
      </c>
      <c r="J308" s="6">
        <v>1</v>
      </c>
      <c r="K308" s="4" t="s">
        <v>5366</v>
      </c>
      <c r="L308" s="4" t="s">
        <v>36</v>
      </c>
      <c r="M308" s="7">
        <v>1</v>
      </c>
      <c r="N308" s="7"/>
      <c r="O308" s="4" t="s">
        <v>4690</v>
      </c>
      <c r="P308" s="4" t="s">
        <v>5367</v>
      </c>
      <c r="Q308" s="4" t="s">
        <v>36</v>
      </c>
      <c r="R308" s="8"/>
      <c r="S308" s="8"/>
      <c r="T308" s="17"/>
      <c r="U308" s="7"/>
      <c r="CG308" t="s">
        <v>5368</v>
      </c>
      <c r="CH308" t="s">
        <v>5369</v>
      </c>
    </row>
    <row r="309" spans="1:86" s="4" customFormat="1" x14ac:dyDescent="0.25">
      <c r="A309" t="s">
        <v>5370</v>
      </c>
      <c r="B309" t="s">
        <v>912</v>
      </c>
      <c r="C309" t="s">
        <v>911</v>
      </c>
      <c r="D309" t="str">
        <f t="shared" si="1"/>
        <v>CONTRAINCENDIS|EXTINTOR</v>
      </c>
      <c r="E309" t="s">
        <v>440</v>
      </c>
      <c r="F309"/>
      <c r="G309" s="42"/>
      <c r="H309" s="42"/>
      <c r="I309" s="4" t="s">
        <v>5228</v>
      </c>
      <c r="J309" s="6">
        <v>1</v>
      </c>
      <c r="K309" s="4" t="s">
        <v>5371</v>
      </c>
      <c r="L309" s="4" t="s">
        <v>5372</v>
      </c>
      <c r="M309" s="7">
        <v>1</v>
      </c>
      <c r="N309" s="7"/>
      <c r="O309" s="4" t="s">
        <v>36</v>
      </c>
      <c r="P309" s="4" t="s">
        <v>36</v>
      </c>
      <c r="Q309" s="4" t="s">
        <v>36</v>
      </c>
      <c r="R309" s="8"/>
      <c r="S309" s="8">
        <v>42917</v>
      </c>
      <c r="T309" s="17"/>
      <c r="U309" s="7"/>
      <c r="AX309" s="4" t="s">
        <v>4678</v>
      </c>
      <c r="AY309" s="4">
        <v>6</v>
      </c>
      <c r="CG309" t="s">
        <v>5373</v>
      </c>
      <c r="CH309" t="s">
        <v>5374</v>
      </c>
    </row>
    <row r="310" spans="1:86" s="4" customFormat="1" x14ac:dyDescent="0.25">
      <c r="A310" t="s">
        <v>5370</v>
      </c>
      <c r="B310" t="s">
        <v>912</v>
      </c>
      <c r="C310" t="s">
        <v>911</v>
      </c>
      <c r="D310" t="str">
        <f t="shared" si="1"/>
        <v>CONTRAINCENDIS|EXTINTOR</v>
      </c>
      <c r="E310" t="s">
        <v>440</v>
      </c>
      <c r="F310"/>
      <c r="G310" s="42"/>
      <c r="H310" s="42"/>
      <c r="I310" s="4" t="s">
        <v>5242</v>
      </c>
      <c r="J310" s="6">
        <v>1</v>
      </c>
      <c r="K310" s="4" t="s">
        <v>5375</v>
      </c>
      <c r="L310" s="4" t="s">
        <v>5376</v>
      </c>
      <c r="M310" s="7">
        <v>1</v>
      </c>
      <c r="N310" s="7"/>
      <c r="O310" s="4" t="s">
        <v>36</v>
      </c>
      <c r="P310" s="4" t="s">
        <v>36</v>
      </c>
      <c r="Q310" s="4" t="s">
        <v>36</v>
      </c>
      <c r="R310" s="8"/>
      <c r="S310" s="8">
        <v>42917</v>
      </c>
      <c r="T310" s="17"/>
      <c r="U310" s="7"/>
      <c r="AX310" s="4" t="s">
        <v>4678</v>
      </c>
      <c r="AY310" s="4">
        <v>6</v>
      </c>
      <c r="CG310" t="s">
        <v>5373</v>
      </c>
      <c r="CH310" t="s">
        <v>5377</v>
      </c>
    </row>
    <row r="311" spans="1:86" s="4" customFormat="1" x14ac:dyDescent="0.25">
      <c r="A311" t="s">
        <v>5370</v>
      </c>
      <c r="B311" t="s">
        <v>912</v>
      </c>
      <c r="C311" t="s">
        <v>911</v>
      </c>
      <c r="D311" t="str">
        <f t="shared" si="1"/>
        <v>CONTRAINCENDIS|EXTINTOR</v>
      </c>
      <c r="E311" t="s">
        <v>440</v>
      </c>
      <c r="F311"/>
      <c r="G311" s="42"/>
      <c r="H311" s="42"/>
      <c r="I311" s="4" t="s">
        <v>5242</v>
      </c>
      <c r="J311" s="6">
        <v>1</v>
      </c>
      <c r="K311" s="4" t="s">
        <v>5378</v>
      </c>
      <c r="L311" s="4" t="s">
        <v>5379</v>
      </c>
      <c r="M311" s="7">
        <v>1</v>
      </c>
      <c r="N311" s="7"/>
      <c r="O311" s="4" t="s">
        <v>36</v>
      </c>
      <c r="P311" s="4" t="s">
        <v>36</v>
      </c>
      <c r="Q311" s="4" t="s">
        <v>36</v>
      </c>
      <c r="R311" s="8"/>
      <c r="S311" s="8">
        <v>42917</v>
      </c>
      <c r="T311" s="17"/>
      <c r="U311" s="7"/>
      <c r="AX311" s="4" t="s">
        <v>4678</v>
      </c>
      <c r="AY311" s="4">
        <v>6</v>
      </c>
      <c r="CG311" t="s">
        <v>5373</v>
      </c>
      <c r="CH311" t="s">
        <v>5380</v>
      </c>
    </row>
    <row r="312" spans="1:86" s="4" customFormat="1" x14ac:dyDescent="0.25">
      <c r="A312" t="s">
        <v>5370</v>
      </c>
      <c r="B312" t="s">
        <v>912</v>
      </c>
      <c r="C312" t="s">
        <v>911</v>
      </c>
      <c r="D312" t="str">
        <f t="shared" si="1"/>
        <v>CONTRAINCENDIS|EXTINTOR</v>
      </c>
      <c r="E312" t="s">
        <v>440</v>
      </c>
      <c r="F312"/>
      <c r="G312" s="42"/>
      <c r="H312" s="42"/>
      <c r="I312" s="4" t="s">
        <v>5264</v>
      </c>
      <c r="J312" s="6">
        <v>1</v>
      </c>
      <c r="K312" s="4" t="s">
        <v>5381</v>
      </c>
      <c r="L312" s="4" t="s">
        <v>5382</v>
      </c>
      <c r="M312" s="7">
        <v>1</v>
      </c>
      <c r="N312" s="7"/>
      <c r="O312" s="4" t="s">
        <v>36</v>
      </c>
      <c r="P312" s="4" t="s">
        <v>36</v>
      </c>
      <c r="Q312" s="4" t="s">
        <v>36</v>
      </c>
      <c r="R312" s="8"/>
      <c r="S312" s="8">
        <v>42917</v>
      </c>
      <c r="T312" s="17"/>
      <c r="U312" s="7"/>
      <c r="AX312" s="4" t="s">
        <v>4678</v>
      </c>
      <c r="AY312" s="4">
        <v>6</v>
      </c>
      <c r="CG312" t="s">
        <v>5373</v>
      </c>
      <c r="CH312" t="s">
        <v>5383</v>
      </c>
    </row>
    <row r="313" spans="1:86" s="4" customFormat="1" x14ac:dyDescent="0.25">
      <c r="A313" t="s">
        <v>5370</v>
      </c>
      <c r="B313" t="s">
        <v>912</v>
      </c>
      <c r="C313" t="s">
        <v>911</v>
      </c>
      <c r="D313" t="str">
        <f t="shared" si="1"/>
        <v>CONTRAINCENDIS|EXTINTOR</v>
      </c>
      <c r="E313" t="s">
        <v>440</v>
      </c>
      <c r="F313"/>
      <c r="G313" s="42"/>
      <c r="H313" s="42"/>
      <c r="I313" s="4" t="s">
        <v>5264</v>
      </c>
      <c r="J313" s="6">
        <v>1</v>
      </c>
      <c r="K313" s="4" t="s">
        <v>5384</v>
      </c>
      <c r="L313" s="4" t="s">
        <v>5385</v>
      </c>
      <c r="M313" s="7">
        <v>1</v>
      </c>
      <c r="N313" s="7"/>
      <c r="O313" s="4" t="s">
        <v>36</v>
      </c>
      <c r="P313" s="4" t="s">
        <v>36</v>
      </c>
      <c r="Q313" s="4" t="s">
        <v>36</v>
      </c>
      <c r="R313" s="8"/>
      <c r="S313" s="8">
        <v>42917</v>
      </c>
      <c r="T313" s="17"/>
      <c r="U313" s="7"/>
      <c r="AX313" s="4" t="s">
        <v>4886</v>
      </c>
      <c r="AY313" s="4">
        <v>5</v>
      </c>
      <c r="CG313" t="s">
        <v>5373</v>
      </c>
      <c r="CH313" t="s">
        <v>5386</v>
      </c>
    </row>
    <row r="314" spans="1:86" s="4" customFormat="1" x14ac:dyDescent="0.25">
      <c r="A314" t="s">
        <v>5370</v>
      </c>
      <c r="B314" t="s">
        <v>912</v>
      </c>
      <c r="C314" t="s">
        <v>911</v>
      </c>
      <c r="D314" t="str">
        <f t="shared" si="1"/>
        <v>CONTRAINCENDIS|EXTINTOR</v>
      </c>
      <c r="E314" t="s">
        <v>440</v>
      </c>
      <c r="F314"/>
      <c r="G314" s="42"/>
      <c r="H314" s="42"/>
      <c r="I314" s="4" t="s">
        <v>5181</v>
      </c>
      <c r="J314" s="6">
        <v>1</v>
      </c>
      <c r="K314" s="4" t="s">
        <v>5387</v>
      </c>
      <c r="L314" s="4" t="s">
        <v>5388</v>
      </c>
      <c r="M314" s="7">
        <v>1</v>
      </c>
      <c r="N314" s="7"/>
      <c r="O314" s="4" t="s">
        <v>36</v>
      </c>
      <c r="P314" s="4" t="s">
        <v>36</v>
      </c>
      <c r="Q314" s="4" t="s">
        <v>36</v>
      </c>
      <c r="R314" s="8"/>
      <c r="S314" s="8">
        <v>42917</v>
      </c>
      <c r="T314" s="17"/>
      <c r="U314" s="7"/>
      <c r="AX314" s="4" t="s">
        <v>4678</v>
      </c>
      <c r="AY314" s="4">
        <v>6</v>
      </c>
      <c r="CG314" t="s">
        <v>5373</v>
      </c>
      <c r="CH314" t="s">
        <v>5389</v>
      </c>
    </row>
    <row r="315" spans="1:86" s="4" customFormat="1" x14ac:dyDescent="0.25">
      <c r="A315" t="s">
        <v>5370</v>
      </c>
      <c r="B315" t="s">
        <v>912</v>
      </c>
      <c r="C315" t="s">
        <v>911</v>
      </c>
      <c r="D315" t="str">
        <f t="shared" si="1"/>
        <v>CONTRAINCENDIS|EXTINTOR</v>
      </c>
      <c r="E315" t="s">
        <v>440</v>
      </c>
      <c r="F315"/>
      <c r="G315" s="42"/>
      <c r="H315" s="42"/>
      <c r="I315" s="4" t="s">
        <v>5181</v>
      </c>
      <c r="J315" s="6">
        <v>1</v>
      </c>
      <c r="K315" s="4" t="s">
        <v>5390</v>
      </c>
      <c r="L315" s="4" t="s">
        <v>5391</v>
      </c>
      <c r="M315" s="7">
        <v>1</v>
      </c>
      <c r="N315" s="7"/>
      <c r="O315" s="4" t="s">
        <v>36</v>
      </c>
      <c r="P315" s="4" t="s">
        <v>36</v>
      </c>
      <c r="Q315" s="4" t="s">
        <v>36</v>
      </c>
      <c r="R315" s="8"/>
      <c r="S315" s="8">
        <v>42917</v>
      </c>
      <c r="T315" s="17"/>
      <c r="U315" s="7"/>
      <c r="AX315" s="4" t="s">
        <v>4886</v>
      </c>
      <c r="AY315" s="4">
        <v>5</v>
      </c>
      <c r="CG315" t="s">
        <v>5373</v>
      </c>
      <c r="CH315" t="s">
        <v>5392</v>
      </c>
    </row>
    <row r="316" spans="1:86" s="4" customFormat="1" x14ac:dyDescent="0.25">
      <c r="A316" t="s">
        <v>5393</v>
      </c>
      <c r="B316" t="s">
        <v>1967</v>
      </c>
      <c r="C316" t="s">
        <v>1966</v>
      </c>
      <c r="D316" t="str">
        <f t="shared" si="1"/>
        <v>INSTAL·LACIONS|INSTAL·LACIÓ CONTRA INCENDIS</v>
      </c>
      <c r="E316" t="s">
        <v>440</v>
      </c>
      <c r="F316"/>
      <c r="G316" s="42"/>
      <c r="H316" s="42"/>
      <c r="I316" s="4" t="s">
        <v>3731</v>
      </c>
      <c r="J316" s="6">
        <v>1</v>
      </c>
      <c r="K316" s="4" t="s">
        <v>5394</v>
      </c>
      <c r="L316" s="4" t="s">
        <v>36</v>
      </c>
      <c r="M316" s="7">
        <v>1</v>
      </c>
      <c r="N316" s="7"/>
      <c r="O316" s="4" t="s">
        <v>36</v>
      </c>
      <c r="P316" s="4" t="s">
        <v>36</v>
      </c>
      <c r="Q316" s="4" t="s">
        <v>36</v>
      </c>
      <c r="R316" s="8"/>
      <c r="S316" s="8"/>
      <c r="T316" s="17"/>
      <c r="U316" s="7"/>
      <c r="V316" s="4" t="s">
        <v>4499</v>
      </c>
      <c r="CG316" t="s">
        <v>5395</v>
      </c>
      <c r="CH316" t="s">
        <v>5396</v>
      </c>
    </row>
    <row r="317" spans="1:86" s="4" customFormat="1" x14ac:dyDescent="0.25">
      <c r="A317" t="s">
        <v>5397</v>
      </c>
      <c r="B317" t="s">
        <v>774</v>
      </c>
      <c r="C317" t="s">
        <v>773</v>
      </c>
      <c r="D317" t="str">
        <f t="shared" si="1"/>
        <v>SANEJAMENT|XARXA DE SANEJAMENT</v>
      </c>
      <c r="E317" t="s">
        <v>442</v>
      </c>
      <c r="F317"/>
      <c r="G317" s="42"/>
      <c r="H317" s="42"/>
      <c r="I317" s="4" t="s">
        <v>3731</v>
      </c>
      <c r="J317" s="6">
        <v>1</v>
      </c>
      <c r="K317" s="4" t="s">
        <v>5398</v>
      </c>
      <c r="L317" s="4" t="s">
        <v>36</v>
      </c>
      <c r="M317" s="7">
        <v>1</v>
      </c>
      <c r="N317" s="7"/>
      <c r="O317" s="4" t="s">
        <v>36</v>
      </c>
      <c r="P317" s="4" t="s">
        <v>36</v>
      </c>
      <c r="Q317" s="4" t="s">
        <v>36</v>
      </c>
      <c r="R317" s="8"/>
      <c r="S317" s="8"/>
      <c r="T317" s="17"/>
      <c r="U317" s="7"/>
      <c r="Z317" s="4" t="s">
        <v>5399</v>
      </c>
      <c r="CG317" t="s">
        <v>5400</v>
      </c>
      <c r="CH317" t="s">
        <v>5401</v>
      </c>
    </row>
    <row r="318" spans="1:86" s="4" customFormat="1" x14ac:dyDescent="0.25">
      <c r="A318" t="s">
        <v>5402</v>
      </c>
      <c r="B318" t="s">
        <v>969</v>
      </c>
      <c r="C318" t="s">
        <v>968</v>
      </c>
      <c r="D318" t="str">
        <f t="shared" si="1"/>
        <v>SEGURETAT|DETECTORS|CONTACTES MAGNÈTICS</v>
      </c>
      <c r="E318" t="s">
        <v>444</v>
      </c>
      <c r="F318"/>
      <c r="G318" s="42"/>
      <c r="H318" s="42"/>
      <c r="I318" s="4" t="s">
        <v>5181</v>
      </c>
      <c r="J318" s="6">
        <v>1</v>
      </c>
      <c r="K318" s="4" t="s">
        <v>5403</v>
      </c>
      <c r="L318" s="4" t="s">
        <v>36</v>
      </c>
      <c r="M318" s="7">
        <v>1</v>
      </c>
      <c r="N318" s="7"/>
      <c r="O318" s="4" t="s">
        <v>36</v>
      </c>
      <c r="P318" s="4" t="s">
        <v>36</v>
      </c>
      <c r="Q318" s="4" t="s">
        <v>36</v>
      </c>
      <c r="R318" s="8"/>
      <c r="S318" s="8"/>
      <c r="T318" s="17"/>
      <c r="U318" s="7"/>
      <c r="AZ318" s="4">
        <v>0</v>
      </c>
      <c r="CG318" t="s">
        <v>5404</v>
      </c>
      <c r="CH318" t="s">
        <v>5405</v>
      </c>
    </row>
    <row r="319" spans="1:86" s="4" customFormat="1" x14ac:dyDescent="0.25">
      <c r="A319" t="s">
        <v>5406</v>
      </c>
      <c r="B319" t="s">
        <v>5407</v>
      </c>
      <c r="C319" t="s">
        <v>977</v>
      </c>
      <c r="D319" t="str">
        <f t="shared" si="1"/>
        <v>SEGURETAT|DETECTORS|PRESÈNCIA|BIVOLUMÈTRICS</v>
      </c>
      <c r="E319" t="s">
        <v>444</v>
      </c>
      <c r="F319"/>
      <c r="G319" s="42"/>
      <c r="H319" s="42"/>
      <c r="I319" s="4" t="s">
        <v>3734</v>
      </c>
      <c r="J319" s="6">
        <v>4</v>
      </c>
      <c r="K319" s="4" t="s">
        <v>5408</v>
      </c>
      <c r="L319" s="4" t="s">
        <v>36</v>
      </c>
      <c r="M319" s="7">
        <v>1</v>
      </c>
      <c r="N319" s="7"/>
      <c r="O319" s="4" t="s">
        <v>36</v>
      </c>
      <c r="P319" s="4" t="s">
        <v>36</v>
      </c>
      <c r="Q319" s="4" t="s">
        <v>36</v>
      </c>
      <c r="R319" s="8"/>
      <c r="S319" s="8"/>
      <c r="T319" s="17"/>
      <c r="U319" s="7"/>
      <c r="AZ319" s="4">
        <v>0</v>
      </c>
      <c r="CG319" t="s">
        <v>5409</v>
      </c>
      <c r="CH319" t="s">
        <v>5410</v>
      </c>
    </row>
    <row r="320" spans="1:86" s="4" customFormat="1" x14ac:dyDescent="0.25">
      <c r="A320" t="s">
        <v>5411</v>
      </c>
      <c r="B320" t="s">
        <v>999</v>
      </c>
      <c r="C320" t="s">
        <v>998</v>
      </c>
      <c r="D320" t="str">
        <f t="shared" si="1"/>
        <v>SEGURETAT|CENTRALS DE DETECCIÓ I ALARMA</v>
      </c>
      <c r="E320" t="s">
        <v>444</v>
      </c>
      <c r="F320"/>
      <c r="G320" s="42"/>
      <c r="H320" s="42"/>
      <c r="I320" s="4" t="s">
        <v>5228</v>
      </c>
      <c r="J320" s="6">
        <v>1</v>
      </c>
      <c r="K320" s="4" t="s">
        <v>5412</v>
      </c>
      <c r="L320" s="4" t="s">
        <v>36</v>
      </c>
      <c r="M320" s="7">
        <v>1</v>
      </c>
      <c r="N320" s="7"/>
      <c r="O320" s="4" t="s">
        <v>5413</v>
      </c>
      <c r="P320" s="4" t="s">
        <v>4691</v>
      </c>
      <c r="Q320" s="4" t="s">
        <v>36</v>
      </c>
      <c r="R320" s="8"/>
      <c r="S320" s="8"/>
      <c r="T320" s="17"/>
      <c r="U320" s="7"/>
      <c r="AZ320" s="4">
        <v>0</v>
      </c>
      <c r="CG320" t="s">
        <v>5414</v>
      </c>
      <c r="CH320" t="s">
        <v>5415</v>
      </c>
    </row>
    <row r="321" spans="1:86" s="4" customFormat="1" x14ac:dyDescent="0.25">
      <c r="A321" t="s">
        <v>5411</v>
      </c>
      <c r="B321" t="s">
        <v>999</v>
      </c>
      <c r="C321" t="s">
        <v>998</v>
      </c>
      <c r="D321" t="str">
        <f t="shared" si="1"/>
        <v>SEGURETAT|CENTRALS DE DETECCIÓ I ALARMA</v>
      </c>
      <c r="E321" t="s">
        <v>444</v>
      </c>
      <c r="F321"/>
      <c r="G321" s="42"/>
      <c r="H321" s="42"/>
      <c r="I321" s="4" t="s">
        <v>5181</v>
      </c>
      <c r="J321" s="6">
        <v>1</v>
      </c>
      <c r="K321" s="4" t="s">
        <v>5416</v>
      </c>
      <c r="L321" s="4" t="s">
        <v>36</v>
      </c>
      <c r="M321" s="7">
        <v>1</v>
      </c>
      <c r="N321" s="7"/>
      <c r="O321" s="4" t="s">
        <v>5417</v>
      </c>
      <c r="P321" s="4" t="s">
        <v>5418</v>
      </c>
      <c r="Q321" s="4" t="s">
        <v>36</v>
      </c>
      <c r="R321" s="8"/>
      <c r="S321" s="8"/>
      <c r="T321" s="17"/>
      <c r="U321" s="7"/>
      <c r="AZ321" s="4">
        <v>0</v>
      </c>
      <c r="CG321" t="s">
        <v>5414</v>
      </c>
      <c r="CH321" t="s">
        <v>5419</v>
      </c>
    </row>
    <row r="322" spans="1:86" s="4" customFormat="1" x14ac:dyDescent="0.25">
      <c r="A322" t="s">
        <v>5420</v>
      </c>
      <c r="B322" t="s">
        <v>4546</v>
      </c>
      <c r="C322" t="s">
        <v>1147</v>
      </c>
      <c r="D322" t="str">
        <f t="shared" si="1"/>
        <v>EQUIPS COMUNICACIONS|CIRCUIT TANCAT TELEVISIÓ|CONTROL CÀMERES</v>
      </c>
      <c r="E322" t="s">
        <v>444</v>
      </c>
      <c r="F322"/>
      <c r="G322" s="42"/>
      <c r="H322" s="42"/>
      <c r="I322" s="4" t="s">
        <v>5181</v>
      </c>
      <c r="J322" s="6">
        <v>1</v>
      </c>
      <c r="K322" s="4" t="s">
        <v>5421</v>
      </c>
      <c r="L322" s="4" t="s">
        <v>36</v>
      </c>
      <c r="M322" s="7">
        <v>1</v>
      </c>
      <c r="N322" s="7"/>
      <c r="O322" s="4" t="s">
        <v>36</v>
      </c>
      <c r="P322" s="4" t="s">
        <v>36</v>
      </c>
      <c r="Q322" s="4" t="s">
        <v>36</v>
      </c>
      <c r="R322" s="8"/>
      <c r="S322" s="8"/>
      <c r="T322" s="17"/>
      <c r="U322" s="7"/>
      <c r="CG322" t="s">
        <v>5422</v>
      </c>
      <c r="CH322" t="s">
        <v>5423</v>
      </c>
    </row>
    <row r="323" spans="1:86" s="4" customFormat="1" x14ac:dyDescent="0.25">
      <c r="A323" t="s">
        <v>5424</v>
      </c>
      <c r="B323" t="s">
        <v>4551</v>
      </c>
      <c r="C323" t="s">
        <v>1150</v>
      </c>
      <c r="D323" t="str">
        <f t="shared" si="1"/>
        <v>EQUIPS COMUNICACIONS|CIRCUIT TANCAT TELEVISIÓ|CÀMARES</v>
      </c>
      <c r="E323" t="s">
        <v>444</v>
      </c>
      <c r="F323"/>
      <c r="G323" s="42"/>
      <c r="H323" s="42"/>
      <c r="I323" s="4" t="s">
        <v>3734</v>
      </c>
      <c r="J323" s="6">
        <v>2</v>
      </c>
      <c r="K323" s="4" t="s">
        <v>5425</v>
      </c>
      <c r="L323" s="4" t="s">
        <v>36</v>
      </c>
      <c r="M323" s="7">
        <v>1</v>
      </c>
      <c r="N323" s="7"/>
      <c r="O323" s="4" t="s">
        <v>36</v>
      </c>
      <c r="P323" s="4" t="s">
        <v>36</v>
      </c>
      <c r="Q323" s="4" t="s">
        <v>36</v>
      </c>
      <c r="R323" s="8"/>
      <c r="S323" s="8"/>
      <c r="T323" s="17"/>
      <c r="U323" s="7"/>
      <c r="CG323" t="s">
        <v>5426</v>
      </c>
      <c r="CH323" t="s">
        <v>5427</v>
      </c>
    </row>
    <row r="324" spans="1:86" s="4" customFormat="1" x14ac:dyDescent="0.25">
      <c r="A324" t="s">
        <v>5428</v>
      </c>
      <c r="B324" t="s">
        <v>448</v>
      </c>
      <c r="C324" t="s">
        <v>2228</v>
      </c>
      <c r="D324" t="str">
        <f t="shared" si="1"/>
        <v>SISTEMA DE CONTROL|INSTAL·LACIÓ SISTEMA DE CONTROL</v>
      </c>
      <c r="E324" t="s">
        <v>448</v>
      </c>
      <c r="F324"/>
      <c r="G324" s="42"/>
      <c r="H324" s="42"/>
      <c r="I324" s="4" t="s">
        <v>3731</v>
      </c>
      <c r="J324" s="6">
        <v>1</v>
      </c>
      <c r="K324" s="4" t="s">
        <v>5429</v>
      </c>
      <c r="L324" s="4" t="s">
        <v>36</v>
      </c>
      <c r="M324" s="7">
        <v>1</v>
      </c>
      <c r="N324" s="7"/>
      <c r="O324" s="4" t="s">
        <v>36</v>
      </c>
      <c r="P324" s="4" t="s">
        <v>36</v>
      </c>
      <c r="Q324" s="4" t="s">
        <v>36</v>
      </c>
      <c r="R324" s="8"/>
      <c r="S324" s="8"/>
      <c r="T324" s="17"/>
      <c r="U324" s="7"/>
      <c r="CG324" t="s">
        <v>5430</v>
      </c>
      <c r="CH324" t="s">
        <v>5431</v>
      </c>
    </row>
    <row r="325" spans="1:86" s="4" customFormat="1" x14ac:dyDescent="0.25">
      <c r="A325" t="s">
        <v>5432</v>
      </c>
      <c r="B325" t="s">
        <v>849</v>
      </c>
      <c r="C325" t="s">
        <v>848</v>
      </c>
      <c r="D325" t="str">
        <f t="shared" si="1"/>
        <v>APARELLS SANITARIS I AIXETERIA|ACCESSORIS|BARRES DE SUPORT</v>
      </c>
      <c r="E325" t="s">
        <v>454</v>
      </c>
      <c r="F325"/>
      <c r="G325" s="42"/>
      <c r="H325" s="42"/>
      <c r="I325" s="4" t="s">
        <v>3734</v>
      </c>
      <c r="J325" s="6">
        <v>1</v>
      </c>
      <c r="K325" s="4" t="s">
        <v>5433</v>
      </c>
      <c r="L325" s="4" t="s">
        <v>36</v>
      </c>
      <c r="M325" s="7">
        <v>1</v>
      </c>
      <c r="N325" s="7"/>
      <c r="O325" s="4" t="s">
        <v>36</v>
      </c>
      <c r="P325" s="4" t="s">
        <v>36</v>
      </c>
      <c r="Q325" s="4" t="s">
        <v>36</v>
      </c>
      <c r="R325" s="8"/>
      <c r="S325" s="8"/>
      <c r="T325" s="17"/>
      <c r="U325" s="7"/>
      <c r="AS325" s="4">
        <v>0</v>
      </c>
      <c r="CG325" t="s">
        <v>5434</v>
      </c>
      <c r="CH325" t="s">
        <v>5435</v>
      </c>
    </row>
    <row r="326" spans="1:86" s="4" customFormat="1" x14ac:dyDescent="0.25">
      <c r="A326" t="s">
        <v>5436</v>
      </c>
      <c r="B326" t="s">
        <v>5437</v>
      </c>
      <c r="C326" t="s">
        <v>1990</v>
      </c>
      <c r="D326" t="str">
        <f t="shared" si="1"/>
        <v>VARIS</v>
      </c>
      <c r="E326" t="s">
        <v>454</v>
      </c>
      <c r="F326"/>
      <c r="G326" s="42"/>
      <c r="H326" s="42"/>
      <c r="I326" s="4" t="s">
        <v>3731</v>
      </c>
      <c r="J326" s="6">
        <v>6</v>
      </c>
      <c r="K326" s="4" t="s">
        <v>5438</v>
      </c>
      <c r="L326" s="4" t="s">
        <v>36</v>
      </c>
      <c r="M326" s="7">
        <v>1</v>
      </c>
      <c r="N326" s="7"/>
      <c r="O326" s="4" t="s">
        <v>36</v>
      </c>
      <c r="P326" s="4" t="s">
        <v>36</v>
      </c>
      <c r="Q326" s="4" t="s">
        <v>36</v>
      </c>
      <c r="R326" s="8"/>
      <c r="S326" s="8"/>
      <c r="T326" s="17"/>
      <c r="U326" s="7"/>
      <c r="CG326" t="s">
        <v>5439</v>
      </c>
      <c r="CH326" t="s">
        <v>5440</v>
      </c>
    </row>
    <row r="327" spans="1:86" s="4" customFormat="1" x14ac:dyDescent="0.25">
      <c r="A327" t="s">
        <v>5441</v>
      </c>
      <c r="B327" t="s">
        <v>592</v>
      </c>
      <c r="C327" t="s">
        <v>591</v>
      </c>
      <c r="D327" t="str">
        <f t="shared" si="1"/>
        <v>ELEMENTS DE CLIMATITZACIÓ|BOCA EXTRACCIÓ BANY</v>
      </c>
      <c r="E327" t="s">
        <v>456</v>
      </c>
      <c r="F327"/>
      <c r="G327" s="42"/>
      <c r="H327" s="42"/>
      <c r="I327" s="4" t="s">
        <v>3731</v>
      </c>
      <c r="J327" s="6">
        <v>1</v>
      </c>
      <c r="K327" s="4" t="s">
        <v>592</v>
      </c>
      <c r="L327" s="4" t="s">
        <v>36</v>
      </c>
      <c r="M327" s="7">
        <v>1</v>
      </c>
      <c r="N327" s="7"/>
      <c r="O327" s="4" t="s">
        <v>36</v>
      </c>
      <c r="P327" s="4" t="s">
        <v>36</v>
      </c>
      <c r="Q327" s="4" t="s">
        <v>36</v>
      </c>
      <c r="R327" s="8"/>
      <c r="S327" s="8"/>
      <c r="T327" s="17"/>
      <c r="U327" s="7"/>
      <c r="AJ327" s="4" t="s">
        <v>4704</v>
      </c>
      <c r="CG327" t="s">
        <v>5442</v>
      </c>
      <c r="CH327" t="s">
        <v>5443</v>
      </c>
    </row>
    <row r="328" spans="1:86" s="4" customFormat="1" x14ac:dyDescent="0.25">
      <c r="A328" t="s">
        <v>5444</v>
      </c>
      <c r="B328" t="s">
        <v>4189</v>
      </c>
      <c r="C328" t="s">
        <v>2007</v>
      </c>
      <c r="D328" t="str">
        <f t="shared" si="1"/>
        <v>SISTEMA INFORMACIÓ ENERGÈTICA|ELEMENTS DE CAMP|COMPTADOR ELÈCTRIC</v>
      </c>
      <c r="E328" t="s">
        <v>412</v>
      </c>
      <c r="F328"/>
      <c r="G328" s="42"/>
      <c r="H328" s="42"/>
      <c r="I328" s="4" t="s">
        <v>5445</v>
      </c>
      <c r="J328" s="6">
        <v>1</v>
      </c>
      <c r="K328" s="4" t="s">
        <v>5446</v>
      </c>
      <c r="L328" s="4" t="s">
        <v>36</v>
      </c>
      <c r="M328" s="7">
        <v>1</v>
      </c>
      <c r="N328" s="7"/>
      <c r="O328" s="4" t="s">
        <v>36</v>
      </c>
      <c r="P328" s="4" t="s">
        <v>36</v>
      </c>
      <c r="Q328" s="4" t="s">
        <v>36</v>
      </c>
      <c r="R328" s="8"/>
      <c r="S328" s="8"/>
      <c r="T328" s="17"/>
      <c r="U328" s="7"/>
      <c r="CG328" t="s">
        <v>5447</v>
      </c>
      <c r="CH328" t="s">
        <v>5448</v>
      </c>
    </row>
    <row r="329" spans="1:86" s="4" customFormat="1" x14ac:dyDescent="0.25">
      <c r="A329" t="s">
        <v>5449</v>
      </c>
      <c r="B329" t="s">
        <v>1038</v>
      </c>
      <c r="C329" t="s">
        <v>1037</v>
      </c>
      <c r="D329" t="str">
        <f t="shared" si="1"/>
        <v>EQUIPS DE BAIXA TENSIÓ|QUADRES ELÈCTRICS|SUBQUADRES</v>
      </c>
      <c r="E329" t="s">
        <v>412</v>
      </c>
      <c r="F329"/>
      <c r="G329" s="42"/>
      <c r="H329" s="42"/>
      <c r="I329" s="4" t="s">
        <v>5450</v>
      </c>
      <c r="J329" s="6">
        <v>1</v>
      </c>
      <c r="K329" s="4" t="s">
        <v>5451</v>
      </c>
      <c r="L329" s="4" t="s">
        <v>36</v>
      </c>
      <c r="M329" s="7">
        <v>1</v>
      </c>
      <c r="N329" s="7"/>
      <c r="O329" s="4" t="s">
        <v>36</v>
      </c>
      <c r="P329" s="4" t="s">
        <v>36</v>
      </c>
      <c r="Q329" s="4" t="s">
        <v>36</v>
      </c>
      <c r="R329" s="8"/>
      <c r="S329" s="8"/>
      <c r="T329" s="17"/>
      <c r="U329" s="7"/>
      <c r="AA329" s="4" t="s">
        <v>4920</v>
      </c>
      <c r="CG329" t="s">
        <v>5452</v>
      </c>
      <c r="CH329" t="s">
        <v>5453</v>
      </c>
    </row>
    <row r="330" spans="1:86" s="4" customFormat="1" x14ac:dyDescent="0.25">
      <c r="A330" t="s">
        <v>5449</v>
      </c>
      <c r="B330" t="s">
        <v>1038</v>
      </c>
      <c r="C330" t="s">
        <v>1037</v>
      </c>
      <c r="D330" t="str">
        <f t="shared" si="1"/>
        <v>EQUIPS DE BAIXA TENSIÓ|QUADRES ELÈCTRICS|SUBQUADRES</v>
      </c>
      <c r="E330" t="s">
        <v>412</v>
      </c>
      <c r="F330"/>
      <c r="G330" s="42"/>
      <c r="H330" s="42"/>
      <c r="I330" s="4" t="s">
        <v>5454</v>
      </c>
      <c r="J330" s="6">
        <v>1</v>
      </c>
      <c r="K330" s="4" t="s">
        <v>5455</v>
      </c>
      <c r="L330" s="4" t="s">
        <v>36</v>
      </c>
      <c r="M330" s="7">
        <v>1</v>
      </c>
      <c r="N330" s="7"/>
      <c r="O330" s="4" t="s">
        <v>36</v>
      </c>
      <c r="P330" s="4" t="s">
        <v>36</v>
      </c>
      <c r="Q330" s="4" t="s">
        <v>36</v>
      </c>
      <c r="R330" s="8"/>
      <c r="S330" s="8"/>
      <c r="T330" s="17"/>
      <c r="U330" s="7"/>
      <c r="AA330" s="4" t="s">
        <v>4920</v>
      </c>
      <c r="CG330" t="s">
        <v>5452</v>
      </c>
      <c r="CH330" t="s">
        <v>5456</v>
      </c>
    </row>
    <row r="331" spans="1:86" s="4" customFormat="1" x14ac:dyDescent="0.25">
      <c r="A331" t="s">
        <v>5449</v>
      </c>
      <c r="B331" t="s">
        <v>1038</v>
      </c>
      <c r="C331" t="s">
        <v>1037</v>
      </c>
      <c r="D331" t="str">
        <f t="shared" si="1"/>
        <v>EQUIPS DE BAIXA TENSIÓ|QUADRES ELÈCTRICS|SUBQUADRES</v>
      </c>
      <c r="E331" t="s">
        <v>412</v>
      </c>
      <c r="F331"/>
      <c r="G331" s="42"/>
      <c r="H331" s="42"/>
      <c r="I331" s="4" t="s">
        <v>5457</v>
      </c>
      <c r="J331" s="6">
        <v>1</v>
      </c>
      <c r="K331" s="4" t="s">
        <v>5458</v>
      </c>
      <c r="L331" s="4" t="s">
        <v>36</v>
      </c>
      <c r="M331" s="7">
        <v>1</v>
      </c>
      <c r="N331" s="7"/>
      <c r="O331" s="4" t="s">
        <v>36</v>
      </c>
      <c r="P331" s="4" t="s">
        <v>36</v>
      </c>
      <c r="Q331" s="4" t="s">
        <v>36</v>
      </c>
      <c r="R331" s="8"/>
      <c r="S331" s="8"/>
      <c r="T331" s="17"/>
      <c r="U331" s="7"/>
      <c r="AA331" s="4" t="s">
        <v>4920</v>
      </c>
      <c r="CG331" t="s">
        <v>5452</v>
      </c>
      <c r="CH331" t="s">
        <v>5459</v>
      </c>
    </row>
    <row r="332" spans="1:86" s="4" customFormat="1" x14ac:dyDescent="0.25">
      <c r="A332" t="s">
        <v>5449</v>
      </c>
      <c r="B332" t="s">
        <v>1038</v>
      </c>
      <c r="C332" t="s">
        <v>1037</v>
      </c>
      <c r="D332" t="str">
        <f t="shared" si="1"/>
        <v>EQUIPS DE BAIXA TENSIÓ|QUADRES ELÈCTRICS|SUBQUADRES</v>
      </c>
      <c r="E332" t="s">
        <v>412</v>
      </c>
      <c r="F332"/>
      <c r="G332" s="42"/>
      <c r="H332" s="42"/>
      <c r="I332" s="4" t="s">
        <v>5460</v>
      </c>
      <c r="J332" s="6">
        <v>1</v>
      </c>
      <c r="K332" s="4" t="s">
        <v>5461</v>
      </c>
      <c r="L332" s="4" t="s">
        <v>36</v>
      </c>
      <c r="M332" s="7">
        <v>1</v>
      </c>
      <c r="N332" s="7"/>
      <c r="O332" s="4" t="s">
        <v>36</v>
      </c>
      <c r="P332" s="4" t="s">
        <v>36</v>
      </c>
      <c r="Q332" s="4" t="s">
        <v>36</v>
      </c>
      <c r="R332" s="8"/>
      <c r="S332" s="8"/>
      <c r="T332" s="17"/>
      <c r="U332" s="7"/>
      <c r="AA332" s="4" t="s">
        <v>4920</v>
      </c>
      <c r="CG332" t="s">
        <v>5452</v>
      </c>
      <c r="CH332" t="s">
        <v>5462</v>
      </c>
    </row>
    <row r="333" spans="1:86" s="4" customFormat="1" x14ac:dyDescent="0.25">
      <c r="A333" t="s">
        <v>5463</v>
      </c>
      <c r="B333" t="s">
        <v>1049</v>
      </c>
      <c r="C333" t="s">
        <v>1048</v>
      </c>
      <c r="D333" t="str">
        <f t="shared" si="1"/>
        <v>EQUIPS DE BAIXA TENSIÓ|SISTEMES ALIMENTACIÓ ININTERRUMPIDA</v>
      </c>
      <c r="E333" t="s">
        <v>412</v>
      </c>
      <c r="F333"/>
      <c r="G333" s="42"/>
      <c r="H333" s="42"/>
      <c r="I333" s="4" t="s">
        <v>5457</v>
      </c>
      <c r="J333" s="6">
        <v>1</v>
      </c>
      <c r="K333" s="4" t="s">
        <v>5464</v>
      </c>
      <c r="L333" s="4" t="s">
        <v>36</v>
      </c>
      <c r="M333" s="7">
        <v>1</v>
      </c>
      <c r="N333" s="7"/>
      <c r="O333" s="4" t="s">
        <v>4932</v>
      </c>
      <c r="P333" s="4" t="s">
        <v>5465</v>
      </c>
      <c r="Q333" s="4" t="s">
        <v>5466</v>
      </c>
      <c r="R333" s="8"/>
      <c r="S333" s="8"/>
      <c r="T333" s="17"/>
      <c r="U333" s="7"/>
      <c r="AC333" s="4">
        <v>5</v>
      </c>
      <c r="CG333" t="s">
        <v>5467</v>
      </c>
      <c r="CH333" t="s">
        <v>5468</v>
      </c>
    </row>
    <row r="334" spans="1:86" s="4" customFormat="1" x14ac:dyDescent="0.25">
      <c r="A334" t="s">
        <v>5469</v>
      </c>
      <c r="B334" t="s">
        <v>1058</v>
      </c>
      <c r="C334" t="s">
        <v>1057</v>
      </c>
      <c r="D334" t="str">
        <f t="shared" si="1"/>
        <v>EQUIPS DE BAIXA TENSIÓ|ENDOLLS I MECANISMES|ENDOLLS</v>
      </c>
      <c r="E334" t="s">
        <v>412</v>
      </c>
      <c r="F334"/>
      <c r="G334" s="42"/>
      <c r="H334" s="42"/>
      <c r="I334" s="4" t="s">
        <v>3772</v>
      </c>
      <c r="J334" s="6">
        <v>254</v>
      </c>
      <c r="K334" s="4" t="s">
        <v>4281</v>
      </c>
      <c r="L334" s="4" t="s">
        <v>36</v>
      </c>
      <c r="M334" s="7">
        <v>1</v>
      </c>
      <c r="N334" s="7"/>
      <c r="O334" s="4" t="s">
        <v>36</v>
      </c>
      <c r="P334" s="4" t="s">
        <v>36</v>
      </c>
      <c r="Q334" s="4" t="s">
        <v>36</v>
      </c>
      <c r="R334" s="8"/>
      <c r="S334" s="8"/>
      <c r="T334" s="17"/>
      <c r="U334" s="7"/>
      <c r="Z334" s="4" t="s">
        <v>4281</v>
      </c>
      <c r="CG334" t="s">
        <v>5470</v>
      </c>
      <c r="CH334" t="s">
        <v>5471</v>
      </c>
    </row>
    <row r="335" spans="1:86" s="4" customFormat="1" x14ac:dyDescent="0.25">
      <c r="A335" t="s">
        <v>5472</v>
      </c>
      <c r="B335" t="s">
        <v>1061</v>
      </c>
      <c r="C335" t="s">
        <v>1060</v>
      </c>
      <c r="D335" t="str">
        <f t="shared" si="1"/>
        <v>EQUIPS DE BAIXA TENSIÓ|ENDOLLS I MECANISMES|MECANISMES</v>
      </c>
      <c r="E335" t="s">
        <v>412</v>
      </c>
      <c r="F335"/>
      <c r="G335" s="42"/>
      <c r="H335" s="42"/>
      <c r="I335" s="4" t="s">
        <v>3772</v>
      </c>
      <c r="J335" s="6">
        <v>25</v>
      </c>
      <c r="K335" s="4" t="s">
        <v>5473</v>
      </c>
      <c r="L335" s="4" t="s">
        <v>36</v>
      </c>
      <c r="M335" s="7">
        <v>1</v>
      </c>
      <c r="N335" s="7"/>
      <c r="O335" s="4" t="s">
        <v>36</v>
      </c>
      <c r="P335" s="4" t="s">
        <v>36</v>
      </c>
      <c r="Q335" s="4" t="s">
        <v>36</v>
      </c>
      <c r="R335" s="8"/>
      <c r="S335" s="8"/>
      <c r="T335" s="17"/>
      <c r="U335" s="7"/>
      <c r="Z335" s="4" t="s">
        <v>4943</v>
      </c>
      <c r="CG335" t="s">
        <v>5474</v>
      </c>
      <c r="CH335" t="s">
        <v>5475</v>
      </c>
    </row>
    <row r="336" spans="1:86" s="4" customFormat="1" x14ac:dyDescent="0.25">
      <c r="A336" t="s">
        <v>5476</v>
      </c>
      <c r="B336" t="s">
        <v>1079</v>
      </c>
      <c r="C336" t="s">
        <v>1078</v>
      </c>
      <c r="D336" t="str">
        <f t="shared" si="1"/>
        <v>IL·LUMINACIÓ|LLUMINÀRIES</v>
      </c>
      <c r="E336" t="s">
        <v>412</v>
      </c>
      <c r="F336"/>
      <c r="G336" s="42"/>
      <c r="H336" s="42"/>
      <c r="I336" s="4" t="s">
        <v>3776</v>
      </c>
      <c r="J336" s="6">
        <v>102</v>
      </c>
      <c r="K336" s="4" t="s">
        <v>5477</v>
      </c>
      <c r="L336" s="4" t="s">
        <v>36</v>
      </c>
      <c r="M336" s="7">
        <v>1</v>
      </c>
      <c r="N336" s="7"/>
      <c r="O336" s="4" t="s">
        <v>36</v>
      </c>
      <c r="P336" s="4" t="s">
        <v>36</v>
      </c>
      <c r="Q336" s="4" t="s">
        <v>36</v>
      </c>
      <c r="R336" s="8"/>
      <c r="S336" s="8"/>
      <c r="T336" s="17"/>
      <c r="U336" s="7"/>
      <c r="Z336" s="4" t="s">
        <v>5478</v>
      </c>
      <c r="CG336" t="s">
        <v>5479</v>
      </c>
      <c r="CH336" t="s">
        <v>5480</v>
      </c>
    </row>
    <row r="337" spans="1:86" s="4" customFormat="1" x14ac:dyDescent="0.25">
      <c r="A337" t="s">
        <v>5476</v>
      </c>
      <c r="B337" t="s">
        <v>1079</v>
      </c>
      <c r="C337" t="s">
        <v>1078</v>
      </c>
      <c r="D337" t="str">
        <f t="shared" si="1"/>
        <v>IL·LUMINACIÓ|LLUMINÀRIES</v>
      </c>
      <c r="E337" t="s">
        <v>412</v>
      </c>
      <c r="F337"/>
      <c r="G337" s="42"/>
      <c r="H337" s="42"/>
      <c r="I337" s="4" t="s">
        <v>3822</v>
      </c>
      <c r="J337" s="6">
        <v>80</v>
      </c>
      <c r="K337" s="4" t="s">
        <v>5481</v>
      </c>
      <c r="L337" s="4" t="s">
        <v>36</v>
      </c>
      <c r="M337" s="7">
        <v>1</v>
      </c>
      <c r="N337" s="7"/>
      <c r="O337" s="4" t="s">
        <v>36</v>
      </c>
      <c r="P337" s="4" t="s">
        <v>36</v>
      </c>
      <c r="Q337" s="4" t="s">
        <v>36</v>
      </c>
      <c r="R337" s="8"/>
      <c r="S337" s="8"/>
      <c r="T337" s="17"/>
      <c r="U337" s="7"/>
      <c r="Z337" s="4" t="s">
        <v>5478</v>
      </c>
      <c r="CG337" t="s">
        <v>5479</v>
      </c>
      <c r="CH337" t="s">
        <v>5482</v>
      </c>
    </row>
    <row r="338" spans="1:86" s="4" customFormat="1" x14ac:dyDescent="0.25">
      <c r="A338" t="s">
        <v>5483</v>
      </c>
      <c r="B338" t="s">
        <v>1082</v>
      </c>
      <c r="C338" t="s">
        <v>1081</v>
      </c>
      <c r="D338" t="str">
        <f t="shared" si="1"/>
        <v>IL·LUMINACIÓ|EMERGÈNCIA I SENYALITZACIÓ</v>
      </c>
      <c r="E338" t="s">
        <v>412</v>
      </c>
      <c r="F338"/>
      <c r="G338" s="42"/>
      <c r="H338" s="42"/>
      <c r="I338" s="4" t="s">
        <v>3776</v>
      </c>
      <c r="J338" s="6">
        <v>12</v>
      </c>
      <c r="K338" s="4" t="s">
        <v>5484</v>
      </c>
      <c r="L338" s="4" t="s">
        <v>36</v>
      </c>
      <c r="M338" s="7">
        <v>1</v>
      </c>
      <c r="N338" s="7"/>
      <c r="O338" s="4" t="s">
        <v>36</v>
      </c>
      <c r="P338" s="4" t="s">
        <v>36</v>
      </c>
      <c r="Q338" s="4" t="s">
        <v>36</v>
      </c>
      <c r="R338" s="8"/>
      <c r="S338" s="8"/>
      <c r="T338" s="17"/>
      <c r="U338" s="7"/>
      <c r="Z338" s="4" t="s">
        <v>4952</v>
      </c>
      <c r="CG338" t="s">
        <v>5485</v>
      </c>
      <c r="CH338" t="s">
        <v>5486</v>
      </c>
    </row>
    <row r="339" spans="1:86" s="4" customFormat="1" x14ac:dyDescent="0.25">
      <c r="A339" t="s">
        <v>5483</v>
      </c>
      <c r="B339" t="s">
        <v>1082</v>
      </c>
      <c r="C339" t="s">
        <v>1081</v>
      </c>
      <c r="D339" t="str">
        <f t="shared" si="1"/>
        <v>IL·LUMINACIÓ|EMERGÈNCIA I SENYALITZACIÓ</v>
      </c>
      <c r="E339" t="s">
        <v>412</v>
      </c>
      <c r="F339"/>
      <c r="G339" s="42"/>
      <c r="H339" s="42"/>
      <c r="I339" s="4" t="s">
        <v>3822</v>
      </c>
      <c r="J339" s="6">
        <v>12</v>
      </c>
      <c r="K339" s="4" t="s">
        <v>5487</v>
      </c>
      <c r="L339" s="4" t="s">
        <v>36</v>
      </c>
      <c r="M339" s="7">
        <v>1</v>
      </c>
      <c r="N339" s="7"/>
      <c r="O339" s="4" t="s">
        <v>36</v>
      </c>
      <c r="P339" s="4" t="s">
        <v>36</v>
      </c>
      <c r="Q339" s="4" t="s">
        <v>36</v>
      </c>
      <c r="R339" s="8"/>
      <c r="S339" s="8"/>
      <c r="T339" s="17"/>
      <c r="U339" s="7"/>
      <c r="Z339" s="4" t="s">
        <v>4952</v>
      </c>
      <c r="CG339" t="s">
        <v>5485</v>
      </c>
      <c r="CH339" t="s">
        <v>5488</v>
      </c>
    </row>
    <row r="340" spans="1:86" s="4" customFormat="1" x14ac:dyDescent="0.25">
      <c r="A340" t="s">
        <v>5489</v>
      </c>
      <c r="B340" t="s">
        <v>1982</v>
      </c>
      <c r="C340" t="s">
        <v>1981</v>
      </c>
      <c r="D340" t="str">
        <f t="shared" si="1"/>
        <v>INSTAL·LACIONS|INSTAL·LACIÓ BAIXA TENSIÓ</v>
      </c>
      <c r="E340" t="s">
        <v>412</v>
      </c>
      <c r="F340"/>
      <c r="G340" s="42"/>
      <c r="H340" s="42"/>
      <c r="I340" s="4" t="s">
        <v>3772</v>
      </c>
      <c r="J340" s="6">
        <v>1</v>
      </c>
      <c r="K340" s="4" t="s">
        <v>4956</v>
      </c>
      <c r="L340" s="4" t="s">
        <v>36</v>
      </c>
      <c r="M340" s="7">
        <v>1</v>
      </c>
      <c r="N340" s="7"/>
      <c r="O340" s="4" t="s">
        <v>36</v>
      </c>
      <c r="P340" s="4" t="s">
        <v>36</v>
      </c>
      <c r="Q340" s="4" t="s">
        <v>36</v>
      </c>
      <c r="R340" s="8"/>
      <c r="S340" s="8"/>
      <c r="T340" s="17"/>
      <c r="U340" s="7"/>
      <c r="CG340" t="s">
        <v>5490</v>
      </c>
      <c r="CH340" t="s">
        <v>5491</v>
      </c>
    </row>
    <row r="341" spans="1:86" s="4" customFormat="1" x14ac:dyDescent="0.25">
      <c r="A341" t="s">
        <v>5492</v>
      </c>
      <c r="B341" t="s">
        <v>475</v>
      </c>
      <c r="C341" t="s">
        <v>474</v>
      </c>
      <c r="D341" t="str">
        <f t="shared" si="1"/>
        <v>GENERADORS D'ENERGIA|APARELLS AUTÒNOMS|A.A. UNITATS INTERIORS</v>
      </c>
      <c r="E341" t="s">
        <v>416</v>
      </c>
      <c r="F341"/>
      <c r="G341" s="42"/>
      <c r="H341" s="42"/>
      <c r="I341" s="4" t="s">
        <v>5493</v>
      </c>
      <c r="J341" s="6">
        <v>1</v>
      </c>
      <c r="K341" s="4" t="s">
        <v>5494</v>
      </c>
      <c r="L341" s="4" t="s">
        <v>36</v>
      </c>
      <c r="M341" s="7">
        <v>1</v>
      </c>
      <c r="N341" s="7"/>
      <c r="O341" s="4" t="s">
        <v>5495</v>
      </c>
      <c r="P341" s="4" t="s">
        <v>5496</v>
      </c>
      <c r="Q341" s="4" t="s">
        <v>36</v>
      </c>
      <c r="R341" s="8"/>
      <c r="S341" s="8"/>
      <c r="T341" s="17"/>
      <c r="U341" s="7"/>
      <c r="AF341" s="4">
        <v>0</v>
      </c>
      <c r="AG341" s="4">
        <v>50</v>
      </c>
      <c r="AJ341" s="4" t="s">
        <v>4704</v>
      </c>
      <c r="AK341" s="4">
        <v>0</v>
      </c>
      <c r="AL341" s="4">
        <v>5</v>
      </c>
      <c r="AM341" s="4">
        <v>5.8</v>
      </c>
      <c r="AN341" s="4">
        <v>0</v>
      </c>
      <c r="AO341" s="4">
        <v>0</v>
      </c>
      <c r="AP341" s="4">
        <v>0</v>
      </c>
      <c r="AQ341" s="4" t="s">
        <v>4332</v>
      </c>
      <c r="CG341" t="s">
        <v>5497</v>
      </c>
      <c r="CH341" t="s">
        <v>5498</v>
      </c>
    </row>
    <row r="342" spans="1:86" s="4" customFormat="1" x14ac:dyDescent="0.25">
      <c r="A342" t="s">
        <v>5492</v>
      </c>
      <c r="B342" t="s">
        <v>475</v>
      </c>
      <c r="C342" t="s">
        <v>474</v>
      </c>
      <c r="D342" t="str">
        <f t="shared" si="1"/>
        <v>GENERADORS D'ENERGIA|APARELLS AUTÒNOMS|A.A. UNITATS INTERIORS</v>
      </c>
      <c r="E342" t="s">
        <v>416</v>
      </c>
      <c r="F342"/>
      <c r="G342" s="42"/>
      <c r="H342" s="42"/>
      <c r="I342" s="4" t="s">
        <v>5499</v>
      </c>
      <c r="J342" s="6">
        <v>1</v>
      </c>
      <c r="K342" s="4" t="s">
        <v>5500</v>
      </c>
      <c r="L342" s="4" t="s">
        <v>36</v>
      </c>
      <c r="M342" s="7">
        <v>1</v>
      </c>
      <c r="N342" s="7"/>
      <c r="O342" s="4" t="s">
        <v>5501</v>
      </c>
      <c r="P342" s="4" t="s">
        <v>5502</v>
      </c>
      <c r="Q342" s="4" t="s">
        <v>5503</v>
      </c>
      <c r="R342" s="8"/>
      <c r="S342" s="8"/>
      <c r="T342" s="17"/>
      <c r="U342" s="7"/>
      <c r="AF342" s="4">
        <v>0</v>
      </c>
      <c r="AG342" s="4">
        <v>50</v>
      </c>
      <c r="AJ342" s="4" t="s">
        <v>4704</v>
      </c>
      <c r="AK342" s="4">
        <v>0</v>
      </c>
      <c r="AL342" s="4">
        <v>0</v>
      </c>
      <c r="AM342" s="4">
        <v>0</v>
      </c>
      <c r="AN342" s="4">
        <v>0</v>
      </c>
      <c r="AO342" s="4">
        <v>0</v>
      </c>
      <c r="AP342" s="4">
        <v>0</v>
      </c>
      <c r="AQ342" s="4" t="s">
        <v>4332</v>
      </c>
      <c r="CG342" t="s">
        <v>5497</v>
      </c>
      <c r="CH342" t="s">
        <v>5504</v>
      </c>
    </row>
    <row r="343" spans="1:86" s="4" customFormat="1" x14ac:dyDescent="0.25">
      <c r="A343" t="s">
        <v>5492</v>
      </c>
      <c r="B343" t="s">
        <v>475</v>
      </c>
      <c r="C343" t="s">
        <v>474</v>
      </c>
      <c r="D343" t="str">
        <f t="shared" si="1"/>
        <v>GENERADORS D'ENERGIA|APARELLS AUTÒNOMS|A.A. UNITATS INTERIORS</v>
      </c>
      <c r="E343" t="s">
        <v>416</v>
      </c>
      <c r="F343"/>
      <c r="G343" s="42"/>
      <c r="H343" s="42"/>
      <c r="I343" s="4" t="s">
        <v>5454</v>
      </c>
      <c r="J343" s="6">
        <v>1</v>
      </c>
      <c r="K343" s="4" t="s">
        <v>5505</v>
      </c>
      <c r="L343" s="4" t="s">
        <v>36</v>
      </c>
      <c r="M343" s="7">
        <v>1</v>
      </c>
      <c r="N343" s="7"/>
      <c r="O343" s="4" t="s">
        <v>5495</v>
      </c>
      <c r="P343" s="4" t="s">
        <v>5506</v>
      </c>
      <c r="Q343" s="4" t="s">
        <v>36</v>
      </c>
      <c r="R343" s="8"/>
      <c r="S343" s="8"/>
      <c r="T343" s="17"/>
      <c r="U343" s="7"/>
      <c r="AF343" s="4">
        <v>0</v>
      </c>
      <c r="AG343" s="4">
        <v>50</v>
      </c>
      <c r="AJ343" s="4" t="s">
        <v>4704</v>
      </c>
      <c r="AK343" s="4">
        <v>0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CG343" t="s">
        <v>5497</v>
      </c>
      <c r="CH343" t="s">
        <v>5507</v>
      </c>
    </row>
    <row r="344" spans="1:86" s="4" customFormat="1" x14ac:dyDescent="0.25">
      <c r="A344" t="s">
        <v>5492</v>
      </c>
      <c r="B344" t="s">
        <v>475</v>
      </c>
      <c r="C344" t="s">
        <v>474</v>
      </c>
      <c r="D344" t="str">
        <f t="shared" si="1"/>
        <v>GENERADORS D'ENERGIA|APARELLS AUTÒNOMS|A.A. UNITATS INTERIORS</v>
      </c>
      <c r="E344" t="s">
        <v>416</v>
      </c>
      <c r="F344"/>
      <c r="G344" s="42"/>
      <c r="H344" s="42"/>
      <c r="I344" s="4" t="s">
        <v>5508</v>
      </c>
      <c r="J344" s="6">
        <v>1</v>
      </c>
      <c r="K344" s="4" t="s">
        <v>5509</v>
      </c>
      <c r="L344" s="4" t="s">
        <v>36</v>
      </c>
      <c r="M344" s="7">
        <v>1</v>
      </c>
      <c r="N344" s="7"/>
      <c r="O344" s="4" t="s">
        <v>5495</v>
      </c>
      <c r="P344" s="4" t="s">
        <v>5510</v>
      </c>
      <c r="Q344" s="4" t="s">
        <v>5511</v>
      </c>
      <c r="R344" s="8"/>
      <c r="S344" s="8"/>
      <c r="T344" s="17"/>
      <c r="U344" s="7"/>
      <c r="AF344" s="4">
        <v>0</v>
      </c>
      <c r="AG344" s="4">
        <v>50</v>
      </c>
      <c r="AJ344" s="4" t="s">
        <v>4704</v>
      </c>
      <c r="AK344" s="4">
        <v>0</v>
      </c>
      <c r="AL344" s="4">
        <v>3.21</v>
      </c>
      <c r="AM344" s="4">
        <v>3.81</v>
      </c>
      <c r="AN344" s="4">
        <v>0</v>
      </c>
      <c r="AO344" s="4">
        <v>0</v>
      </c>
      <c r="AP344" s="4">
        <v>0</v>
      </c>
      <c r="CG344" t="s">
        <v>5497</v>
      </c>
      <c r="CH344" t="s">
        <v>5512</v>
      </c>
    </row>
    <row r="345" spans="1:86" s="4" customFormat="1" x14ac:dyDescent="0.25">
      <c r="A345" t="s">
        <v>5492</v>
      </c>
      <c r="B345" t="s">
        <v>475</v>
      </c>
      <c r="C345" t="s">
        <v>474</v>
      </c>
      <c r="D345" t="str">
        <f t="shared" si="1"/>
        <v>GENERADORS D'ENERGIA|APARELLS AUTÒNOMS|A.A. UNITATS INTERIORS</v>
      </c>
      <c r="E345" t="s">
        <v>416</v>
      </c>
      <c r="F345"/>
      <c r="G345" s="42"/>
      <c r="H345" s="42"/>
      <c r="I345" s="4" t="s">
        <v>5513</v>
      </c>
      <c r="J345" s="6">
        <v>1</v>
      </c>
      <c r="K345" s="4" t="s">
        <v>5514</v>
      </c>
      <c r="L345" s="4" t="s">
        <v>36</v>
      </c>
      <c r="M345" s="7">
        <v>1</v>
      </c>
      <c r="N345" s="7"/>
      <c r="O345" s="4" t="s">
        <v>5515</v>
      </c>
      <c r="P345" s="4" t="s">
        <v>5516</v>
      </c>
      <c r="Q345" s="4" t="s">
        <v>36</v>
      </c>
      <c r="R345" s="8"/>
      <c r="S345" s="8"/>
      <c r="T345" s="17"/>
      <c r="U345" s="7"/>
      <c r="AF345" s="4">
        <v>0</v>
      </c>
      <c r="AG345" s="4">
        <v>50</v>
      </c>
      <c r="AJ345" s="4" t="s">
        <v>4704</v>
      </c>
      <c r="AK345" s="4">
        <v>0</v>
      </c>
      <c r="AL345" s="4">
        <v>8.6999999999999993</v>
      </c>
      <c r="AM345" s="4">
        <v>8.6999999999999993</v>
      </c>
      <c r="AN345" s="4">
        <v>0</v>
      </c>
      <c r="AO345" s="4">
        <v>0</v>
      </c>
      <c r="AP345" s="4">
        <v>0</v>
      </c>
      <c r="CG345" t="s">
        <v>5497</v>
      </c>
      <c r="CH345" t="s">
        <v>5517</v>
      </c>
    </row>
    <row r="346" spans="1:86" s="4" customFormat="1" x14ac:dyDescent="0.25">
      <c r="A346" t="s">
        <v>5492</v>
      </c>
      <c r="B346" t="s">
        <v>475</v>
      </c>
      <c r="C346" t="s">
        <v>474</v>
      </c>
      <c r="D346" t="str">
        <f t="shared" si="1"/>
        <v>GENERADORS D'ENERGIA|APARELLS AUTÒNOMS|A.A. UNITATS INTERIORS</v>
      </c>
      <c r="E346" t="s">
        <v>416</v>
      </c>
      <c r="F346"/>
      <c r="G346" s="42"/>
      <c r="H346" s="42"/>
      <c r="I346" s="4" t="s">
        <v>5518</v>
      </c>
      <c r="J346" s="6">
        <v>1</v>
      </c>
      <c r="K346" s="4" t="s">
        <v>5519</v>
      </c>
      <c r="L346" s="4" t="s">
        <v>36</v>
      </c>
      <c r="M346" s="7">
        <v>1</v>
      </c>
      <c r="N346" s="7"/>
      <c r="O346" s="4" t="s">
        <v>5515</v>
      </c>
      <c r="P346" s="4" t="s">
        <v>5520</v>
      </c>
      <c r="Q346" s="4" t="s">
        <v>36</v>
      </c>
      <c r="R346" s="8"/>
      <c r="S346" s="8"/>
      <c r="T346" s="17"/>
      <c r="U346" s="7"/>
      <c r="AF346" s="4">
        <v>0</v>
      </c>
      <c r="AG346" s="4">
        <v>50</v>
      </c>
      <c r="AJ346" s="4" t="s">
        <v>4704</v>
      </c>
      <c r="AK346" s="4">
        <v>0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 t="s">
        <v>4332</v>
      </c>
      <c r="CG346" t="s">
        <v>5497</v>
      </c>
      <c r="CH346" t="s">
        <v>5521</v>
      </c>
    </row>
    <row r="347" spans="1:86" s="4" customFormat="1" x14ac:dyDescent="0.25">
      <c r="A347" t="s">
        <v>5492</v>
      </c>
      <c r="B347" t="s">
        <v>475</v>
      </c>
      <c r="C347" t="s">
        <v>474</v>
      </c>
      <c r="D347" t="str">
        <f t="shared" si="1"/>
        <v>GENERADORS D'ENERGIA|APARELLS AUTÒNOMS|A.A. UNITATS INTERIORS</v>
      </c>
      <c r="E347" t="s">
        <v>416</v>
      </c>
      <c r="F347"/>
      <c r="G347" s="42"/>
      <c r="H347" s="42"/>
      <c r="I347" s="4" t="s">
        <v>5522</v>
      </c>
      <c r="J347" s="6">
        <v>1</v>
      </c>
      <c r="K347" s="4" t="s">
        <v>5523</v>
      </c>
      <c r="L347" s="4" t="s">
        <v>36</v>
      </c>
      <c r="M347" s="7">
        <v>1</v>
      </c>
      <c r="N347" s="7"/>
      <c r="O347" s="4" t="s">
        <v>5501</v>
      </c>
      <c r="P347" s="4" t="s">
        <v>5524</v>
      </c>
      <c r="Q347" s="4" t="s">
        <v>36</v>
      </c>
      <c r="R347" s="8"/>
      <c r="S347" s="8"/>
      <c r="T347" s="17"/>
      <c r="U347" s="7"/>
      <c r="AF347" s="4">
        <v>0</v>
      </c>
      <c r="AG347" s="4">
        <v>50</v>
      </c>
      <c r="AJ347" s="4" t="s">
        <v>4704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 t="s">
        <v>4332</v>
      </c>
      <c r="CG347" t="s">
        <v>5497</v>
      </c>
      <c r="CH347" t="s">
        <v>5525</v>
      </c>
    </row>
    <row r="348" spans="1:86" s="4" customFormat="1" x14ac:dyDescent="0.25">
      <c r="A348" t="s">
        <v>5492</v>
      </c>
      <c r="B348" t="s">
        <v>475</v>
      </c>
      <c r="C348" t="s">
        <v>474</v>
      </c>
      <c r="D348" t="str">
        <f t="shared" si="1"/>
        <v>GENERADORS D'ENERGIA|APARELLS AUTÒNOMS|A.A. UNITATS INTERIORS</v>
      </c>
      <c r="E348" t="s">
        <v>416</v>
      </c>
      <c r="F348"/>
      <c r="G348" s="42"/>
      <c r="H348" s="42"/>
      <c r="I348" s="4" t="s">
        <v>5526</v>
      </c>
      <c r="J348" s="6">
        <v>1</v>
      </c>
      <c r="K348" s="4" t="s">
        <v>5527</v>
      </c>
      <c r="L348" s="4" t="s">
        <v>36</v>
      </c>
      <c r="M348" s="7">
        <v>1</v>
      </c>
      <c r="N348" s="7"/>
      <c r="O348" s="4" t="s">
        <v>5528</v>
      </c>
      <c r="P348" s="4" t="s">
        <v>5529</v>
      </c>
      <c r="Q348" s="4" t="s">
        <v>36</v>
      </c>
      <c r="R348" s="8"/>
      <c r="S348" s="8"/>
      <c r="T348" s="17"/>
      <c r="U348" s="7"/>
      <c r="AF348" s="4">
        <v>0</v>
      </c>
      <c r="AG348" s="4">
        <v>50</v>
      </c>
      <c r="AJ348" s="4" t="s">
        <v>4704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 t="s">
        <v>5530</v>
      </c>
      <c r="CG348" t="s">
        <v>5497</v>
      </c>
      <c r="CH348" t="s">
        <v>5531</v>
      </c>
    </row>
    <row r="349" spans="1:86" s="4" customFormat="1" x14ac:dyDescent="0.25">
      <c r="A349" t="s">
        <v>5492</v>
      </c>
      <c r="B349" t="s">
        <v>475</v>
      </c>
      <c r="C349" t="s">
        <v>474</v>
      </c>
      <c r="D349" t="str">
        <f t="shared" si="1"/>
        <v>GENERADORS D'ENERGIA|APARELLS AUTÒNOMS|A.A. UNITATS INTERIORS</v>
      </c>
      <c r="E349" t="s">
        <v>416</v>
      </c>
      <c r="F349"/>
      <c r="G349" s="42"/>
      <c r="H349" s="42"/>
      <c r="I349" s="4" t="s">
        <v>5532</v>
      </c>
      <c r="J349" s="6">
        <v>1</v>
      </c>
      <c r="K349" s="4" t="s">
        <v>5533</v>
      </c>
      <c r="L349" s="4" t="s">
        <v>36</v>
      </c>
      <c r="M349" s="7">
        <v>1</v>
      </c>
      <c r="N349" s="7"/>
      <c r="O349" s="4" t="s">
        <v>5534</v>
      </c>
      <c r="P349" s="4" t="s">
        <v>5535</v>
      </c>
      <c r="Q349" s="4" t="s">
        <v>36</v>
      </c>
      <c r="R349" s="8"/>
      <c r="S349" s="8"/>
      <c r="T349" s="17"/>
      <c r="U349" s="7"/>
      <c r="AF349" s="4">
        <v>0</v>
      </c>
      <c r="AG349" s="4">
        <v>50</v>
      </c>
      <c r="AJ349" s="4" t="s">
        <v>4704</v>
      </c>
      <c r="AK349" s="4">
        <v>0</v>
      </c>
      <c r="AL349" s="4">
        <v>0</v>
      </c>
      <c r="AM349" s="4">
        <v>8.6999999999999993</v>
      </c>
      <c r="AN349" s="4">
        <v>0</v>
      </c>
      <c r="AO349" s="4">
        <v>0</v>
      </c>
      <c r="AP349" s="4">
        <v>0</v>
      </c>
      <c r="AQ349" s="4" t="s">
        <v>5536</v>
      </c>
      <c r="CG349" t="s">
        <v>5497</v>
      </c>
      <c r="CH349" t="s">
        <v>5537</v>
      </c>
    </row>
    <row r="350" spans="1:86" s="4" customFormat="1" x14ac:dyDescent="0.25">
      <c r="A350" t="s">
        <v>5538</v>
      </c>
      <c r="B350" t="s">
        <v>478</v>
      </c>
      <c r="C350" t="s">
        <v>477</v>
      </c>
      <c r="D350" t="str">
        <f t="shared" si="1"/>
        <v>GENERADORS D'ENERGIA|APARELLS AUTÒNOMS|A.A. UNITATS EXTERIORS</v>
      </c>
      <c r="E350" t="s">
        <v>416</v>
      </c>
      <c r="F350"/>
      <c r="G350" s="42"/>
      <c r="H350" s="42"/>
      <c r="I350" s="4" t="s">
        <v>3772</v>
      </c>
      <c r="J350" s="6">
        <v>1</v>
      </c>
      <c r="K350" s="4" t="s">
        <v>5539</v>
      </c>
      <c r="L350" s="4" t="s">
        <v>36</v>
      </c>
      <c r="M350" s="7">
        <v>1</v>
      </c>
      <c r="N350" s="7"/>
      <c r="O350" s="4" t="s">
        <v>5528</v>
      </c>
      <c r="P350" s="4" t="s">
        <v>36</v>
      </c>
      <c r="Q350" s="4" t="s">
        <v>36</v>
      </c>
      <c r="R350" s="8"/>
      <c r="S350" s="8"/>
      <c r="T350" s="17"/>
      <c r="U350" s="7"/>
      <c r="AF350" s="4">
        <v>0</v>
      </c>
      <c r="AG350" s="4">
        <v>50</v>
      </c>
      <c r="AJ350" s="4" t="s">
        <v>4704</v>
      </c>
      <c r="AK350" s="4">
        <v>0</v>
      </c>
      <c r="AL350" s="4">
        <v>0</v>
      </c>
      <c r="AM350" s="4">
        <v>0</v>
      </c>
      <c r="AN350" s="4">
        <v>0</v>
      </c>
      <c r="AO350" s="4">
        <v>0</v>
      </c>
      <c r="AP350" s="4">
        <v>0</v>
      </c>
      <c r="AQ350" s="4" t="s">
        <v>5530</v>
      </c>
      <c r="CG350" t="s">
        <v>5540</v>
      </c>
      <c r="CH350" t="s">
        <v>5541</v>
      </c>
    </row>
    <row r="351" spans="1:86" s="4" customFormat="1" x14ac:dyDescent="0.25">
      <c r="A351" t="s">
        <v>5538</v>
      </c>
      <c r="B351" t="s">
        <v>478</v>
      </c>
      <c r="C351" t="s">
        <v>477</v>
      </c>
      <c r="D351" t="str">
        <f t="shared" si="1"/>
        <v>GENERADORS D'ENERGIA|APARELLS AUTÒNOMS|A.A. UNITATS EXTERIORS</v>
      </c>
      <c r="E351" t="s">
        <v>416</v>
      </c>
      <c r="F351"/>
      <c r="G351" s="42"/>
      <c r="H351" s="42"/>
      <c r="I351" s="4" t="s">
        <v>3772</v>
      </c>
      <c r="J351" s="6">
        <v>1</v>
      </c>
      <c r="K351" s="4" t="s">
        <v>5542</v>
      </c>
      <c r="L351" s="4" t="s">
        <v>36</v>
      </c>
      <c r="M351" s="7">
        <v>1</v>
      </c>
      <c r="N351" s="7"/>
      <c r="O351" s="4" t="s">
        <v>5495</v>
      </c>
      <c r="P351" s="4" t="s">
        <v>5543</v>
      </c>
      <c r="Q351" s="4" t="s">
        <v>5544</v>
      </c>
      <c r="R351" s="8"/>
      <c r="S351" s="8"/>
      <c r="T351" s="17"/>
      <c r="U351" s="7"/>
      <c r="AF351" s="4">
        <v>0</v>
      </c>
      <c r="AG351" s="4">
        <v>50</v>
      </c>
      <c r="AJ351" s="4" t="s">
        <v>4704</v>
      </c>
      <c r="AK351" s="4">
        <v>0</v>
      </c>
      <c r="AL351" s="4">
        <v>10</v>
      </c>
      <c r="AM351" s="4">
        <v>11.2</v>
      </c>
      <c r="AN351" s="4">
        <v>0</v>
      </c>
      <c r="AO351" s="4">
        <v>0</v>
      </c>
      <c r="AP351" s="4">
        <v>0</v>
      </c>
      <c r="AQ351" s="4" t="s">
        <v>4332</v>
      </c>
      <c r="CG351" t="s">
        <v>5540</v>
      </c>
      <c r="CH351" t="s">
        <v>5545</v>
      </c>
    </row>
    <row r="352" spans="1:86" s="4" customFormat="1" x14ac:dyDescent="0.25">
      <c r="A352" t="s">
        <v>5538</v>
      </c>
      <c r="B352" t="s">
        <v>478</v>
      </c>
      <c r="C352" t="s">
        <v>477</v>
      </c>
      <c r="D352" t="str">
        <f t="shared" si="1"/>
        <v>GENERADORS D'ENERGIA|APARELLS AUTÒNOMS|A.A. UNITATS EXTERIORS</v>
      </c>
      <c r="E352" t="s">
        <v>416</v>
      </c>
      <c r="F352"/>
      <c r="G352" s="42"/>
      <c r="H352" s="42"/>
      <c r="I352" s="4" t="s">
        <v>3772</v>
      </c>
      <c r="J352" s="6">
        <v>1</v>
      </c>
      <c r="K352" s="4" t="s">
        <v>5546</v>
      </c>
      <c r="L352" s="4" t="s">
        <v>36</v>
      </c>
      <c r="M352" s="7">
        <v>1</v>
      </c>
      <c r="N352" s="7"/>
      <c r="O352" s="4" t="s">
        <v>5495</v>
      </c>
      <c r="P352" s="4" t="s">
        <v>5543</v>
      </c>
      <c r="Q352" s="4" t="s">
        <v>5547</v>
      </c>
      <c r="R352" s="8"/>
      <c r="S352" s="8"/>
      <c r="T352" s="17"/>
      <c r="U352" s="7"/>
      <c r="AF352" s="4">
        <v>0</v>
      </c>
      <c r="AG352" s="4">
        <v>50</v>
      </c>
      <c r="AJ352" s="4" t="s">
        <v>4704</v>
      </c>
      <c r="AK352" s="4">
        <v>0</v>
      </c>
      <c r="AL352" s="4">
        <v>10</v>
      </c>
      <c r="AM352" s="4">
        <v>11.2</v>
      </c>
      <c r="AN352" s="4">
        <v>0</v>
      </c>
      <c r="AO352" s="4">
        <v>0</v>
      </c>
      <c r="AP352" s="4">
        <v>0</v>
      </c>
      <c r="AQ352" s="4" t="s">
        <v>4332</v>
      </c>
      <c r="CG352" t="s">
        <v>5540</v>
      </c>
      <c r="CH352" t="s">
        <v>5548</v>
      </c>
    </row>
    <row r="353" spans="1:86" s="4" customFormat="1" x14ac:dyDescent="0.25">
      <c r="A353" t="s">
        <v>5538</v>
      </c>
      <c r="B353" t="s">
        <v>478</v>
      </c>
      <c r="C353" t="s">
        <v>477</v>
      </c>
      <c r="D353" t="str">
        <f t="shared" si="1"/>
        <v>GENERADORS D'ENERGIA|APARELLS AUTÒNOMS|A.A. UNITATS EXTERIORS</v>
      </c>
      <c r="E353" t="s">
        <v>416</v>
      </c>
      <c r="F353"/>
      <c r="G353" s="42"/>
      <c r="H353" s="42"/>
      <c r="I353" s="4" t="s">
        <v>3772</v>
      </c>
      <c r="J353" s="6">
        <v>1</v>
      </c>
      <c r="K353" s="4" t="s">
        <v>5549</v>
      </c>
      <c r="L353" s="4" t="s">
        <v>36</v>
      </c>
      <c r="M353" s="7">
        <v>1</v>
      </c>
      <c r="N353" s="7"/>
      <c r="O353" s="4" t="s">
        <v>5550</v>
      </c>
      <c r="P353" s="4" t="s">
        <v>5551</v>
      </c>
      <c r="Q353" s="4" t="s">
        <v>5552</v>
      </c>
      <c r="R353" s="8"/>
      <c r="S353" s="8"/>
      <c r="T353" s="17"/>
      <c r="U353" s="7"/>
      <c r="AF353" s="4">
        <v>0</v>
      </c>
      <c r="AG353" s="4">
        <v>50</v>
      </c>
      <c r="AJ353" s="4" t="s">
        <v>4704</v>
      </c>
      <c r="AK353" s="4">
        <v>0</v>
      </c>
      <c r="AL353" s="4">
        <v>4.71</v>
      </c>
      <c r="AM353" s="4">
        <v>4.38</v>
      </c>
      <c r="AN353" s="4">
        <v>0</v>
      </c>
      <c r="AO353" s="4">
        <v>0</v>
      </c>
      <c r="AP353" s="4">
        <v>0</v>
      </c>
      <c r="AQ353" s="4" t="s">
        <v>4332</v>
      </c>
      <c r="CG353" t="s">
        <v>5540</v>
      </c>
      <c r="CH353" t="s">
        <v>5553</v>
      </c>
    </row>
    <row r="354" spans="1:86" s="4" customFormat="1" x14ac:dyDescent="0.25">
      <c r="A354" t="s">
        <v>5538</v>
      </c>
      <c r="B354" t="s">
        <v>478</v>
      </c>
      <c r="C354" t="s">
        <v>477</v>
      </c>
      <c r="D354" t="str">
        <f t="shared" si="1"/>
        <v>GENERADORS D'ENERGIA|APARELLS AUTÒNOMS|A.A. UNITATS EXTERIORS</v>
      </c>
      <c r="E354" t="s">
        <v>416</v>
      </c>
      <c r="F354"/>
      <c r="G354" s="42"/>
      <c r="H354" s="42"/>
      <c r="I354" s="4" t="s">
        <v>3772</v>
      </c>
      <c r="J354" s="6">
        <v>1</v>
      </c>
      <c r="K354" s="4" t="s">
        <v>5554</v>
      </c>
      <c r="L354" s="4" t="s">
        <v>36</v>
      </c>
      <c r="M354" s="7">
        <v>1</v>
      </c>
      <c r="N354" s="7"/>
      <c r="O354" s="4" t="s">
        <v>5515</v>
      </c>
      <c r="P354" s="4" t="s">
        <v>5555</v>
      </c>
      <c r="Q354" s="4" t="s">
        <v>5556</v>
      </c>
      <c r="R354" s="8"/>
      <c r="S354" s="8"/>
      <c r="T354" s="17"/>
      <c r="U354" s="7"/>
      <c r="AF354" s="4">
        <v>0</v>
      </c>
      <c r="AG354" s="4">
        <v>50</v>
      </c>
      <c r="AJ354" s="4" t="s">
        <v>4704</v>
      </c>
      <c r="AK354" s="4">
        <v>0</v>
      </c>
      <c r="AL354" s="4">
        <v>6.22</v>
      </c>
      <c r="AM354" s="4">
        <v>5.6</v>
      </c>
      <c r="AN354" s="4">
        <v>0</v>
      </c>
      <c r="AO354" s="4">
        <v>0</v>
      </c>
      <c r="AP354" s="4">
        <v>0</v>
      </c>
      <c r="AQ354" s="4" t="s">
        <v>4332</v>
      </c>
      <c r="CG354" t="s">
        <v>5540</v>
      </c>
      <c r="CH354" t="s">
        <v>5557</v>
      </c>
    </row>
    <row r="355" spans="1:86" s="4" customFormat="1" x14ac:dyDescent="0.25">
      <c r="A355" t="s">
        <v>5538</v>
      </c>
      <c r="B355" t="s">
        <v>478</v>
      </c>
      <c r="C355" t="s">
        <v>477</v>
      </c>
      <c r="D355" t="str">
        <f t="shared" si="1"/>
        <v>GENERADORS D'ENERGIA|APARELLS AUTÒNOMS|A.A. UNITATS EXTERIORS</v>
      </c>
      <c r="E355" t="s">
        <v>416</v>
      </c>
      <c r="F355"/>
      <c r="G355" s="42"/>
      <c r="H355" s="42"/>
      <c r="I355" s="4" t="s">
        <v>3772</v>
      </c>
      <c r="J355" s="6">
        <v>1</v>
      </c>
      <c r="K355" s="4" t="s">
        <v>5558</v>
      </c>
      <c r="L355" s="4" t="s">
        <v>36</v>
      </c>
      <c r="M355" s="7">
        <v>1</v>
      </c>
      <c r="N355" s="7"/>
      <c r="O355" s="4" t="s">
        <v>5515</v>
      </c>
      <c r="P355" s="4" t="s">
        <v>5559</v>
      </c>
      <c r="Q355" s="4" t="s">
        <v>5560</v>
      </c>
      <c r="R355" s="8"/>
      <c r="S355" s="8"/>
      <c r="T355" s="17"/>
      <c r="U355" s="7"/>
      <c r="AF355" s="4">
        <v>0</v>
      </c>
      <c r="AG355" s="4">
        <v>50</v>
      </c>
      <c r="AJ355" s="4" t="s">
        <v>4704</v>
      </c>
      <c r="AK355" s="4">
        <v>0</v>
      </c>
      <c r="AL355" s="4">
        <v>6.27</v>
      </c>
      <c r="AM355" s="4">
        <v>6.32</v>
      </c>
      <c r="AN355" s="4">
        <v>0</v>
      </c>
      <c r="AO355" s="4">
        <v>0</v>
      </c>
      <c r="AP355" s="4">
        <v>0</v>
      </c>
      <c r="AQ355" s="4" t="s">
        <v>4332</v>
      </c>
      <c r="CG355" t="s">
        <v>5540</v>
      </c>
      <c r="CH355" t="s">
        <v>5561</v>
      </c>
    </row>
    <row r="356" spans="1:86" s="4" customFormat="1" x14ac:dyDescent="0.25">
      <c r="A356" t="s">
        <v>5538</v>
      </c>
      <c r="B356" t="s">
        <v>478</v>
      </c>
      <c r="C356" t="s">
        <v>477</v>
      </c>
      <c r="D356" t="str">
        <f t="shared" si="1"/>
        <v>GENERADORS D'ENERGIA|APARELLS AUTÒNOMS|A.A. UNITATS EXTERIORS</v>
      </c>
      <c r="E356" t="s">
        <v>416</v>
      </c>
      <c r="F356"/>
      <c r="G356" s="42"/>
      <c r="H356" s="42"/>
      <c r="I356" s="4" t="s">
        <v>3772</v>
      </c>
      <c r="J356" s="6">
        <v>1</v>
      </c>
      <c r="K356" s="4" t="s">
        <v>5562</v>
      </c>
      <c r="L356" s="4" t="s">
        <v>36</v>
      </c>
      <c r="M356" s="7">
        <v>1</v>
      </c>
      <c r="N356" s="7"/>
      <c r="O356" s="4" t="s">
        <v>5534</v>
      </c>
      <c r="P356" s="4" t="s">
        <v>5563</v>
      </c>
      <c r="Q356" s="4" t="s">
        <v>5564</v>
      </c>
      <c r="R356" s="8"/>
      <c r="S356" s="8"/>
      <c r="T356" s="17"/>
      <c r="U356" s="7"/>
      <c r="AF356" s="4">
        <v>0</v>
      </c>
      <c r="AG356" s="4">
        <v>50</v>
      </c>
      <c r="AJ356" s="4" t="s">
        <v>4704</v>
      </c>
      <c r="AK356" s="4">
        <v>0</v>
      </c>
      <c r="AL356" s="4">
        <v>17</v>
      </c>
      <c r="AM356" s="4">
        <v>19.7</v>
      </c>
      <c r="AN356" s="4">
        <v>0</v>
      </c>
      <c r="AO356" s="4">
        <v>10</v>
      </c>
      <c r="AP356" s="4">
        <v>0</v>
      </c>
      <c r="AQ356" s="4" t="s">
        <v>5565</v>
      </c>
      <c r="CG356" t="s">
        <v>5540</v>
      </c>
      <c r="CH356" t="s">
        <v>5566</v>
      </c>
    </row>
    <row r="357" spans="1:86" s="4" customFormat="1" x14ac:dyDescent="0.25">
      <c r="A357" t="s">
        <v>5538</v>
      </c>
      <c r="B357" t="s">
        <v>478</v>
      </c>
      <c r="C357" t="s">
        <v>477</v>
      </c>
      <c r="D357" t="str">
        <f t="shared" si="1"/>
        <v>GENERADORS D'ENERGIA|APARELLS AUTÒNOMS|A.A. UNITATS EXTERIORS</v>
      </c>
      <c r="E357" t="s">
        <v>416</v>
      </c>
      <c r="F357"/>
      <c r="G357" s="42"/>
      <c r="H357" s="42"/>
      <c r="I357" s="4" t="s">
        <v>5457</v>
      </c>
      <c r="J357" s="6">
        <v>1</v>
      </c>
      <c r="K357" s="4" t="s">
        <v>5567</v>
      </c>
      <c r="L357" s="4" t="s">
        <v>36</v>
      </c>
      <c r="M357" s="7">
        <v>1</v>
      </c>
      <c r="N357" s="7"/>
      <c r="O357" s="4" t="s">
        <v>5495</v>
      </c>
      <c r="P357" s="4" t="s">
        <v>5568</v>
      </c>
      <c r="Q357" s="4" t="s">
        <v>5569</v>
      </c>
      <c r="R357" s="8"/>
      <c r="S357" s="8"/>
      <c r="T357" s="17"/>
      <c r="U357" s="7"/>
      <c r="AF357" s="4">
        <v>0</v>
      </c>
      <c r="AG357" s="4">
        <v>50</v>
      </c>
      <c r="AJ357" s="4" t="s">
        <v>4704</v>
      </c>
      <c r="AK357" s="4">
        <v>0</v>
      </c>
      <c r="AL357" s="4">
        <v>2.5</v>
      </c>
      <c r="AM357" s="4">
        <v>3.2</v>
      </c>
      <c r="AN357" s="4">
        <v>0</v>
      </c>
      <c r="AO357" s="4">
        <v>0</v>
      </c>
      <c r="AP357" s="4">
        <v>0</v>
      </c>
      <c r="AQ357" s="4" t="s">
        <v>4332</v>
      </c>
      <c r="CG357" t="s">
        <v>5540</v>
      </c>
      <c r="CH357" t="s">
        <v>5570</v>
      </c>
    </row>
    <row r="358" spans="1:86" s="4" customFormat="1" x14ac:dyDescent="0.25">
      <c r="A358" t="s">
        <v>5538</v>
      </c>
      <c r="B358" t="s">
        <v>478</v>
      </c>
      <c r="C358" t="s">
        <v>477</v>
      </c>
      <c r="D358" t="str">
        <f t="shared" si="1"/>
        <v>GENERADORS D'ENERGIA|APARELLS AUTÒNOMS|A.A. UNITATS EXTERIORS</v>
      </c>
      <c r="E358" t="s">
        <v>416</v>
      </c>
      <c r="F358"/>
      <c r="G358" s="42"/>
      <c r="H358" s="42"/>
      <c r="I358" s="4" t="s">
        <v>5457</v>
      </c>
      <c r="J358" s="6">
        <v>1</v>
      </c>
      <c r="K358" s="4" t="s">
        <v>5571</v>
      </c>
      <c r="L358" s="4" t="s">
        <v>36</v>
      </c>
      <c r="M358" s="7">
        <v>1</v>
      </c>
      <c r="N358" s="7"/>
      <c r="O358" s="4" t="s">
        <v>5501</v>
      </c>
      <c r="P358" s="4" t="s">
        <v>5572</v>
      </c>
      <c r="Q358" s="4" t="s">
        <v>36</v>
      </c>
      <c r="R358" s="8"/>
      <c r="S358" s="8"/>
      <c r="T358" s="17"/>
      <c r="U358" s="7"/>
      <c r="AF358" s="4">
        <v>0</v>
      </c>
      <c r="AG358" s="4">
        <v>50</v>
      </c>
      <c r="AJ358" s="4" t="s">
        <v>4704</v>
      </c>
      <c r="AK358" s="4">
        <v>0</v>
      </c>
      <c r="AL358" s="4">
        <v>5</v>
      </c>
      <c r="AM358" s="4">
        <v>5.8</v>
      </c>
      <c r="AN358" s="4">
        <v>0</v>
      </c>
      <c r="AO358" s="4">
        <v>0</v>
      </c>
      <c r="AP358" s="4">
        <v>0</v>
      </c>
      <c r="AQ358" s="4" t="s">
        <v>5224</v>
      </c>
      <c r="CG358" t="s">
        <v>5540</v>
      </c>
      <c r="CH358" t="s">
        <v>5573</v>
      </c>
    </row>
    <row r="359" spans="1:86" s="4" customFormat="1" x14ac:dyDescent="0.25">
      <c r="A359" t="s">
        <v>5574</v>
      </c>
      <c r="B359" t="s">
        <v>544</v>
      </c>
      <c r="C359" t="s">
        <v>543</v>
      </c>
      <c r="D359" t="str">
        <f t="shared" si="1"/>
        <v>ELEMENTS DE CLIMATITZACIÓ|CONDUCTES AIRE</v>
      </c>
      <c r="E359" t="s">
        <v>416</v>
      </c>
      <c r="F359"/>
      <c r="G359" s="42"/>
      <c r="H359" s="42"/>
      <c r="I359" s="4" t="s">
        <v>3772</v>
      </c>
      <c r="J359" s="6">
        <v>1</v>
      </c>
      <c r="K359" s="4" t="s">
        <v>5081</v>
      </c>
      <c r="L359" s="4" t="s">
        <v>36</v>
      </c>
      <c r="M359" s="7">
        <v>1</v>
      </c>
      <c r="N359" s="7"/>
      <c r="O359" s="4" t="s">
        <v>36</v>
      </c>
      <c r="P359" s="4" t="s">
        <v>36</v>
      </c>
      <c r="Q359" s="4" t="s">
        <v>36</v>
      </c>
      <c r="R359" s="8"/>
      <c r="S359" s="8"/>
      <c r="T359" s="17"/>
      <c r="U359" s="7"/>
      <c r="Z359" s="4" t="s">
        <v>5575</v>
      </c>
      <c r="AJ359" s="4" t="s">
        <v>4704</v>
      </c>
      <c r="BA359" s="4" t="s">
        <v>4790</v>
      </c>
      <c r="CG359" t="s">
        <v>5576</v>
      </c>
      <c r="CH359" t="s">
        <v>5577</v>
      </c>
    </row>
    <row r="360" spans="1:86" s="4" customFormat="1" x14ac:dyDescent="0.25">
      <c r="A360" t="s">
        <v>5578</v>
      </c>
      <c r="B360" t="s">
        <v>1949</v>
      </c>
      <c r="C360" t="s">
        <v>1948</v>
      </c>
      <c r="D360" t="str">
        <f t="shared" si="1"/>
        <v>QUALITAT AMBIENTAL EN INTERIORS</v>
      </c>
      <c r="E360" t="s">
        <v>416</v>
      </c>
      <c r="F360"/>
      <c r="G360" s="42"/>
      <c r="H360" s="42"/>
      <c r="I360" s="4" t="s">
        <v>3772</v>
      </c>
      <c r="J360" s="6">
        <v>1</v>
      </c>
      <c r="K360" s="4" t="s">
        <v>5579</v>
      </c>
      <c r="L360" s="4" t="s">
        <v>36</v>
      </c>
      <c r="M360" s="7">
        <v>1</v>
      </c>
      <c r="N360" s="7"/>
      <c r="O360" s="4" t="s">
        <v>36</v>
      </c>
      <c r="P360" s="4" t="s">
        <v>36</v>
      </c>
      <c r="Q360" s="4" t="s">
        <v>36</v>
      </c>
      <c r="R360" s="8"/>
      <c r="S360" s="8"/>
      <c r="T360" s="17"/>
      <c r="U360" s="7"/>
      <c r="AJ360" s="4" t="s">
        <v>4704</v>
      </c>
      <c r="CG360" t="s">
        <v>5580</v>
      </c>
      <c r="CH360" t="s">
        <v>5581</v>
      </c>
    </row>
    <row r="361" spans="1:86" s="4" customFormat="1" x14ac:dyDescent="0.25">
      <c r="A361" t="s">
        <v>5582</v>
      </c>
      <c r="B361" t="s">
        <v>1955</v>
      </c>
      <c r="C361" t="s">
        <v>1954</v>
      </c>
      <c r="D361" t="str">
        <f t="shared" si="1"/>
        <v>INSTAL·LACIONS|INSTAL·LACIÓ CLIMATITZACIÓ</v>
      </c>
      <c r="E361" t="s">
        <v>416</v>
      </c>
      <c r="F361"/>
      <c r="G361" s="42"/>
      <c r="H361" s="42"/>
      <c r="I361" s="4" t="s">
        <v>3772</v>
      </c>
      <c r="J361" s="6">
        <v>1</v>
      </c>
      <c r="K361" s="4" t="s">
        <v>5099</v>
      </c>
      <c r="L361" s="4" t="s">
        <v>36</v>
      </c>
      <c r="M361" s="7">
        <v>1</v>
      </c>
      <c r="N361" s="7"/>
      <c r="O361" s="4" t="s">
        <v>36</v>
      </c>
      <c r="P361" s="4" t="s">
        <v>36</v>
      </c>
      <c r="Q361" s="4" t="s">
        <v>36</v>
      </c>
      <c r="R361" s="8"/>
      <c r="S361" s="8"/>
      <c r="T361" s="17"/>
      <c r="U361" s="7"/>
      <c r="AJ361" s="4" t="s">
        <v>4704</v>
      </c>
      <c r="BD361" s="4" t="s">
        <v>5100</v>
      </c>
      <c r="CG361" t="s">
        <v>5583</v>
      </c>
      <c r="CH361" t="s">
        <v>5584</v>
      </c>
    </row>
    <row r="362" spans="1:86" s="4" customFormat="1" x14ac:dyDescent="0.25">
      <c r="A362" t="s">
        <v>5585</v>
      </c>
      <c r="B362" t="s">
        <v>4984</v>
      </c>
      <c r="C362" t="s">
        <v>1171</v>
      </c>
      <c r="D362" t="str">
        <f t="shared" si="1"/>
        <v>EQUIPS COMUNICACIONS|VEU I DADES|RACK</v>
      </c>
      <c r="E362" t="s">
        <v>418</v>
      </c>
      <c r="F362"/>
      <c r="G362" s="42"/>
      <c r="H362" s="42"/>
      <c r="I362" s="4" t="s">
        <v>5586</v>
      </c>
      <c r="J362" s="6">
        <v>1</v>
      </c>
      <c r="K362" s="4" t="s">
        <v>4985</v>
      </c>
      <c r="L362" s="4" t="s">
        <v>36</v>
      </c>
      <c r="M362" s="7">
        <v>1</v>
      </c>
      <c r="N362" s="7"/>
      <c r="O362" s="4" t="s">
        <v>36</v>
      </c>
      <c r="P362" s="4" t="s">
        <v>36</v>
      </c>
      <c r="Q362" s="4" t="s">
        <v>36</v>
      </c>
      <c r="R362" s="8"/>
      <c r="S362" s="8"/>
      <c r="T362" s="17"/>
      <c r="U362" s="7"/>
      <c r="CG362" t="s">
        <v>5587</v>
      </c>
      <c r="CH362" t="s">
        <v>5588</v>
      </c>
    </row>
    <row r="363" spans="1:86" s="4" customFormat="1" x14ac:dyDescent="0.25">
      <c r="A363" t="s">
        <v>5589</v>
      </c>
      <c r="B363" t="s">
        <v>4441</v>
      </c>
      <c r="C363" t="s">
        <v>1173</v>
      </c>
      <c r="D363" t="str">
        <f t="shared" si="1"/>
        <v>EQUIPS COMUNICACIONS|VEU I DADES| PRESES</v>
      </c>
      <c r="E363" t="s">
        <v>418</v>
      </c>
      <c r="F363"/>
      <c r="G363" s="42"/>
      <c r="H363" s="42"/>
      <c r="I363" s="4" t="s">
        <v>3776</v>
      </c>
      <c r="J363" s="6">
        <v>108</v>
      </c>
      <c r="K363" s="4" t="s">
        <v>5590</v>
      </c>
      <c r="L363" s="4" t="s">
        <v>36</v>
      </c>
      <c r="M363" s="7">
        <v>1</v>
      </c>
      <c r="N363" s="7"/>
      <c r="O363" s="4" t="s">
        <v>36</v>
      </c>
      <c r="P363" s="4" t="s">
        <v>36</v>
      </c>
      <c r="Q363" s="4" t="s">
        <v>36</v>
      </c>
      <c r="R363" s="8"/>
      <c r="S363" s="8"/>
      <c r="T363" s="17"/>
      <c r="U363" s="7"/>
      <c r="CG363" t="s">
        <v>5591</v>
      </c>
      <c r="CH363" t="s">
        <v>5592</v>
      </c>
    </row>
    <row r="364" spans="1:86" s="4" customFormat="1" x14ac:dyDescent="0.25">
      <c r="A364" t="s">
        <v>5589</v>
      </c>
      <c r="B364" t="s">
        <v>4441</v>
      </c>
      <c r="C364" t="s">
        <v>1173</v>
      </c>
      <c r="D364" t="str">
        <f t="shared" si="1"/>
        <v>EQUIPS COMUNICACIONS|VEU I DADES| PRESES</v>
      </c>
      <c r="E364" t="s">
        <v>418</v>
      </c>
      <c r="F364"/>
      <c r="G364" s="42"/>
      <c r="H364" s="42"/>
      <c r="I364" s="4" t="s">
        <v>3822</v>
      </c>
      <c r="J364" s="6">
        <v>87</v>
      </c>
      <c r="K364" s="4" t="s">
        <v>5593</v>
      </c>
      <c r="L364" s="4" t="s">
        <v>36</v>
      </c>
      <c r="M364" s="7">
        <v>1</v>
      </c>
      <c r="N364" s="7"/>
      <c r="O364" s="4" t="s">
        <v>36</v>
      </c>
      <c r="P364" s="4" t="s">
        <v>36</v>
      </c>
      <c r="Q364" s="4" t="s">
        <v>36</v>
      </c>
      <c r="R364" s="8"/>
      <c r="S364" s="8"/>
      <c r="T364" s="17"/>
      <c r="U364" s="7"/>
      <c r="CG364" t="s">
        <v>5591</v>
      </c>
      <c r="CH364" t="s">
        <v>5594</v>
      </c>
    </row>
    <row r="365" spans="1:86" s="4" customFormat="1" x14ac:dyDescent="0.25">
      <c r="A365" t="s">
        <v>5595</v>
      </c>
      <c r="B365" t="s">
        <v>4454</v>
      </c>
      <c r="C365" t="s">
        <v>2016</v>
      </c>
      <c r="D365" t="str">
        <f t="shared" si="1"/>
        <v>SISTEMA INFORMACIÓ ENERGÈTICA|ELEMENTS DE CAMP|COMPTADOR AIGUA</v>
      </c>
      <c r="E365" t="s">
        <v>426</v>
      </c>
      <c r="F365"/>
      <c r="G365" s="42"/>
      <c r="H365" s="42"/>
      <c r="I365" s="4" t="s">
        <v>5445</v>
      </c>
      <c r="J365" s="6">
        <v>1</v>
      </c>
      <c r="K365" s="4" t="s">
        <v>5596</v>
      </c>
      <c r="L365" s="4" t="s">
        <v>36</v>
      </c>
      <c r="M365" s="7">
        <v>1</v>
      </c>
      <c r="N365" s="7"/>
      <c r="O365" s="4" t="s">
        <v>36</v>
      </c>
      <c r="P365" s="4" t="s">
        <v>36</v>
      </c>
      <c r="Q365" s="4" t="s">
        <v>36</v>
      </c>
      <c r="R365" s="8"/>
      <c r="S365" s="8"/>
      <c r="T365" s="17"/>
      <c r="U365" s="7"/>
      <c r="CG365" t="s">
        <v>5597</v>
      </c>
      <c r="CH365" t="s">
        <v>5598</v>
      </c>
    </row>
    <row r="366" spans="1:86" s="4" customFormat="1" x14ac:dyDescent="0.25">
      <c r="A366" t="s">
        <v>5599</v>
      </c>
      <c r="B366" t="s">
        <v>804</v>
      </c>
      <c r="C366" t="s">
        <v>803</v>
      </c>
      <c r="D366" t="str">
        <f t="shared" si="1"/>
        <v>APARELLS SANITARIS I AIXETERIA|APARELLS SANITARIS|URINARIS</v>
      </c>
      <c r="E366" t="s">
        <v>426</v>
      </c>
      <c r="F366"/>
      <c r="G366" s="42"/>
      <c r="H366" s="42"/>
      <c r="I366" s="4" t="s">
        <v>3776</v>
      </c>
      <c r="J366" s="6">
        <v>2</v>
      </c>
      <c r="K366" s="4" t="s">
        <v>5600</v>
      </c>
      <c r="L366" s="4" t="s">
        <v>36</v>
      </c>
      <c r="M366" s="7">
        <v>1</v>
      </c>
      <c r="N366" s="7"/>
      <c r="O366" s="4" t="s">
        <v>36</v>
      </c>
      <c r="P366" s="4" t="s">
        <v>36</v>
      </c>
      <c r="Q366" s="4" t="s">
        <v>36</v>
      </c>
      <c r="R366" s="8"/>
      <c r="S366" s="8"/>
      <c r="T366" s="17"/>
      <c r="U366" s="7"/>
      <c r="AS366" s="4">
        <v>0</v>
      </c>
      <c r="CG366" t="s">
        <v>5601</v>
      </c>
      <c r="CH366" t="s">
        <v>5602</v>
      </c>
    </row>
    <row r="367" spans="1:86" s="4" customFormat="1" x14ac:dyDescent="0.25">
      <c r="A367" t="s">
        <v>5603</v>
      </c>
      <c r="B367" t="s">
        <v>807</v>
      </c>
      <c r="C367" t="s">
        <v>806</v>
      </c>
      <c r="D367" t="str">
        <f t="shared" si="1"/>
        <v>APARELLS SANITARIS I AIXETERIA|APARELLS SANITARIS|INODOR</v>
      </c>
      <c r="E367" t="s">
        <v>426</v>
      </c>
      <c r="F367"/>
      <c r="G367" s="42"/>
      <c r="H367" s="42"/>
      <c r="I367" s="4" t="s">
        <v>3776</v>
      </c>
      <c r="J367" s="6">
        <v>4</v>
      </c>
      <c r="K367" s="4" t="s">
        <v>5604</v>
      </c>
      <c r="L367" s="4" t="s">
        <v>36</v>
      </c>
      <c r="M367" s="7">
        <v>1</v>
      </c>
      <c r="N367" s="7"/>
      <c r="O367" s="4" t="s">
        <v>36</v>
      </c>
      <c r="P367" s="4" t="s">
        <v>36</v>
      </c>
      <c r="Q367" s="4" t="s">
        <v>36</v>
      </c>
      <c r="R367" s="8"/>
      <c r="S367" s="8"/>
      <c r="T367" s="17"/>
      <c r="U367" s="7"/>
      <c r="AS367" s="4">
        <v>0</v>
      </c>
      <c r="AT367" s="4" t="s">
        <v>4638</v>
      </c>
      <c r="CG367" t="s">
        <v>5605</v>
      </c>
      <c r="CH367" t="s">
        <v>5606</v>
      </c>
    </row>
    <row r="368" spans="1:86" s="4" customFormat="1" x14ac:dyDescent="0.25">
      <c r="A368" t="s">
        <v>5603</v>
      </c>
      <c r="B368" t="s">
        <v>807</v>
      </c>
      <c r="C368" t="s">
        <v>806</v>
      </c>
      <c r="D368" t="str">
        <f t="shared" si="1"/>
        <v>APARELLS SANITARIS I AIXETERIA|APARELLS SANITARIS|INODOR</v>
      </c>
      <c r="E368" t="s">
        <v>426</v>
      </c>
      <c r="F368"/>
      <c r="G368" s="42"/>
      <c r="H368" s="42"/>
      <c r="I368" s="4" t="s">
        <v>3822</v>
      </c>
      <c r="J368" s="6">
        <v>5</v>
      </c>
      <c r="K368" s="4" t="s">
        <v>5607</v>
      </c>
      <c r="L368" s="4" t="s">
        <v>36</v>
      </c>
      <c r="M368" s="7">
        <v>1</v>
      </c>
      <c r="N368" s="7"/>
      <c r="O368" s="4" t="s">
        <v>36</v>
      </c>
      <c r="P368" s="4" t="s">
        <v>36</v>
      </c>
      <c r="Q368" s="4" t="s">
        <v>36</v>
      </c>
      <c r="R368" s="8"/>
      <c r="S368" s="8"/>
      <c r="T368" s="17"/>
      <c r="U368" s="7"/>
      <c r="AS368" s="4">
        <v>0</v>
      </c>
      <c r="AT368" s="4" t="s">
        <v>4638</v>
      </c>
      <c r="CG368" t="s">
        <v>5605</v>
      </c>
      <c r="CH368" t="s">
        <v>5608</v>
      </c>
    </row>
    <row r="369" spans="1:86" s="4" customFormat="1" x14ac:dyDescent="0.25">
      <c r="A369" t="s">
        <v>5609</v>
      </c>
      <c r="B369" t="s">
        <v>810</v>
      </c>
      <c r="C369" t="s">
        <v>809</v>
      </c>
      <c r="D369" t="str">
        <f t="shared" si="1"/>
        <v>APARELLS SANITARIS I AIXETERIA|APARELLS SANITARIS|ABOCADOR</v>
      </c>
      <c r="E369" t="s">
        <v>426</v>
      </c>
      <c r="F369"/>
      <c r="G369" s="42"/>
      <c r="H369" s="42"/>
      <c r="I369" s="4" t="s">
        <v>3776</v>
      </c>
      <c r="J369" s="6">
        <v>1</v>
      </c>
      <c r="K369" s="4" t="s">
        <v>5610</v>
      </c>
      <c r="L369" s="4" t="s">
        <v>36</v>
      </c>
      <c r="M369" s="7">
        <v>1</v>
      </c>
      <c r="N369" s="7"/>
      <c r="O369" s="4" t="s">
        <v>36</v>
      </c>
      <c r="P369" s="4" t="s">
        <v>36</v>
      </c>
      <c r="Q369" s="4" t="s">
        <v>36</v>
      </c>
      <c r="R369" s="8"/>
      <c r="S369" s="8"/>
      <c r="T369" s="17"/>
      <c r="U369" s="7"/>
      <c r="AS369" s="4">
        <v>0</v>
      </c>
      <c r="CG369" t="s">
        <v>5611</v>
      </c>
      <c r="CH369" t="s">
        <v>5612</v>
      </c>
    </row>
    <row r="370" spans="1:86" s="4" customFormat="1" x14ac:dyDescent="0.25">
      <c r="A370" t="s">
        <v>5613</v>
      </c>
      <c r="B370" t="s">
        <v>813</v>
      </c>
      <c r="C370" t="s">
        <v>812</v>
      </c>
      <c r="D370" t="str">
        <f t="shared" si="1"/>
        <v>APARELLS SANITARIS I AIXETERIA|APARELLS SANITARIS|LAVABOS</v>
      </c>
      <c r="E370" t="s">
        <v>426</v>
      </c>
      <c r="F370"/>
      <c r="G370" s="42"/>
      <c r="H370" s="42"/>
      <c r="I370" s="4" t="s">
        <v>3776</v>
      </c>
      <c r="J370" s="6">
        <v>2</v>
      </c>
      <c r="K370" s="4" t="s">
        <v>5614</v>
      </c>
      <c r="L370" s="4" t="s">
        <v>36</v>
      </c>
      <c r="M370" s="7">
        <v>1</v>
      </c>
      <c r="N370" s="7"/>
      <c r="O370" s="4" t="s">
        <v>36</v>
      </c>
      <c r="P370" s="4" t="s">
        <v>36</v>
      </c>
      <c r="Q370" s="4" t="s">
        <v>36</v>
      </c>
      <c r="R370" s="8"/>
      <c r="S370" s="8"/>
      <c r="T370" s="17"/>
      <c r="U370" s="7"/>
      <c r="AS370" s="4">
        <v>0</v>
      </c>
      <c r="CG370" t="s">
        <v>5615</v>
      </c>
      <c r="CH370" t="s">
        <v>5616</v>
      </c>
    </row>
    <row r="371" spans="1:86" s="4" customFormat="1" x14ac:dyDescent="0.25">
      <c r="A371" t="s">
        <v>5613</v>
      </c>
      <c r="B371" t="s">
        <v>813</v>
      </c>
      <c r="C371" t="s">
        <v>812</v>
      </c>
      <c r="D371" t="str">
        <f t="shared" si="1"/>
        <v>APARELLS SANITARIS I AIXETERIA|APARELLS SANITARIS|LAVABOS</v>
      </c>
      <c r="E371" t="s">
        <v>426</v>
      </c>
      <c r="F371"/>
      <c r="G371" s="42"/>
      <c r="H371" s="42"/>
      <c r="I371" s="4" t="s">
        <v>3822</v>
      </c>
      <c r="J371" s="6">
        <v>4</v>
      </c>
      <c r="K371" s="4" t="s">
        <v>5617</v>
      </c>
      <c r="L371" s="4" t="s">
        <v>36</v>
      </c>
      <c r="M371" s="7">
        <v>1</v>
      </c>
      <c r="N371" s="7"/>
      <c r="O371" s="4" t="s">
        <v>36</v>
      </c>
      <c r="P371" s="4" t="s">
        <v>36</v>
      </c>
      <c r="Q371" s="4" t="s">
        <v>36</v>
      </c>
      <c r="R371" s="8"/>
      <c r="S371" s="8"/>
      <c r="T371" s="17"/>
      <c r="U371" s="7"/>
      <c r="AS371" s="4">
        <v>0</v>
      </c>
      <c r="CG371" t="s">
        <v>5615</v>
      </c>
      <c r="CH371" t="s">
        <v>5618</v>
      </c>
    </row>
    <row r="372" spans="1:86" s="4" customFormat="1" x14ac:dyDescent="0.25">
      <c r="A372" t="s">
        <v>5619</v>
      </c>
      <c r="B372" t="s">
        <v>825</v>
      </c>
      <c r="C372" t="s">
        <v>824</v>
      </c>
      <c r="D372" t="str">
        <f t="shared" si="1"/>
        <v>APARELLS SANITARIS I AIXETERIA|AIXETERIA|FLUXORS</v>
      </c>
      <c r="E372" t="s">
        <v>426</v>
      </c>
      <c r="F372"/>
      <c r="G372" s="42"/>
      <c r="H372" s="42"/>
      <c r="I372" s="4" t="s">
        <v>3776</v>
      </c>
      <c r="J372" s="6">
        <v>2</v>
      </c>
      <c r="K372" s="4" t="s">
        <v>5620</v>
      </c>
      <c r="L372" s="4" t="s">
        <v>36</v>
      </c>
      <c r="M372" s="7">
        <v>1</v>
      </c>
      <c r="N372" s="7"/>
      <c r="O372" s="4" t="s">
        <v>36</v>
      </c>
      <c r="P372" s="4" t="s">
        <v>36</v>
      </c>
      <c r="Q372" s="4" t="s">
        <v>36</v>
      </c>
      <c r="R372" s="8"/>
      <c r="S372" s="8"/>
      <c r="T372" s="17"/>
      <c r="U372" s="7"/>
      <c r="AS372" s="4">
        <v>0</v>
      </c>
      <c r="CG372" t="s">
        <v>5621</v>
      </c>
      <c r="CH372" t="s">
        <v>5622</v>
      </c>
    </row>
    <row r="373" spans="1:86" s="4" customFormat="1" x14ac:dyDescent="0.25">
      <c r="A373" t="s">
        <v>5623</v>
      </c>
      <c r="B373" t="s">
        <v>828</v>
      </c>
      <c r="C373" t="s">
        <v>827</v>
      </c>
      <c r="D373" t="str">
        <f t="shared" si="1"/>
        <v>APARELLS SANITARIS I AIXETERIA|AIXETERIA|AIXETES ACS</v>
      </c>
      <c r="E373" t="s">
        <v>434</v>
      </c>
      <c r="F373"/>
      <c r="G373" s="42"/>
      <c r="H373" s="42"/>
      <c r="I373" s="4" t="s">
        <v>3776</v>
      </c>
      <c r="J373" s="6">
        <v>2</v>
      </c>
      <c r="K373" s="4" t="s">
        <v>5624</v>
      </c>
      <c r="L373" s="4" t="s">
        <v>36</v>
      </c>
      <c r="M373" s="7">
        <v>1</v>
      </c>
      <c r="N373" s="7"/>
      <c r="O373" s="4" t="s">
        <v>36</v>
      </c>
      <c r="P373" s="4" t="s">
        <v>36</v>
      </c>
      <c r="Q373" s="4" t="s">
        <v>36</v>
      </c>
      <c r="R373" s="8"/>
      <c r="S373" s="8"/>
      <c r="T373" s="17"/>
      <c r="U373" s="7"/>
      <c r="V373" s="4" t="s">
        <v>4499</v>
      </c>
      <c r="AS373" s="4">
        <v>0</v>
      </c>
      <c r="AU373" s="4" t="s">
        <v>4498</v>
      </c>
      <c r="CG373" t="s">
        <v>5625</v>
      </c>
      <c r="CH373" t="s">
        <v>5626</v>
      </c>
    </row>
    <row r="374" spans="1:86" s="4" customFormat="1" x14ac:dyDescent="0.25">
      <c r="A374" t="s">
        <v>5623</v>
      </c>
      <c r="B374" t="s">
        <v>828</v>
      </c>
      <c r="C374" t="s">
        <v>827</v>
      </c>
      <c r="D374" t="str">
        <f t="shared" si="1"/>
        <v>APARELLS SANITARIS I AIXETERIA|AIXETERIA|AIXETES ACS</v>
      </c>
      <c r="E374" t="s">
        <v>434</v>
      </c>
      <c r="F374"/>
      <c r="G374" s="42"/>
      <c r="H374" s="42"/>
      <c r="I374" s="4" t="s">
        <v>3822</v>
      </c>
      <c r="J374" s="6">
        <v>3</v>
      </c>
      <c r="K374" s="4" t="s">
        <v>5627</v>
      </c>
      <c r="L374" s="4" t="s">
        <v>36</v>
      </c>
      <c r="M374" s="7">
        <v>1</v>
      </c>
      <c r="N374" s="7"/>
      <c r="O374" s="4" t="s">
        <v>36</v>
      </c>
      <c r="P374" s="4" t="s">
        <v>36</v>
      </c>
      <c r="Q374" s="4" t="s">
        <v>36</v>
      </c>
      <c r="R374" s="8"/>
      <c r="S374" s="8"/>
      <c r="T374" s="17"/>
      <c r="U374" s="7"/>
      <c r="V374" s="4" t="s">
        <v>4499</v>
      </c>
      <c r="AS374" s="4">
        <v>0</v>
      </c>
      <c r="AU374" s="4" t="s">
        <v>4498</v>
      </c>
      <c r="CG374" t="s">
        <v>5625</v>
      </c>
      <c r="CH374" t="s">
        <v>5628</v>
      </c>
    </row>
    <row r="375" spans="1:86" s="4" customFormat="1" x14ac:dyDescent="0.25">
      <c r="A375" t="s">
        <v>5629</v>
      </c>
      <c r="B375" t="s">
        <v>1961</v>
      </c>
      <c r="C375" t="s">
        <v>1960</v>
      </c>
      <c r="D375" t="str">
        <f t="shared" si="1"/>
        <v>INSTAL·LACIONS|INSTAL·LACIÓ AFS</v>
      </c>
      <c r="E375" t="s">
        <v>434</v>
      </c>
      <c r="F375"/>
      <c r="G375" s="42"/>
      <c r="H375" s="42"/>
      <c r="I375" s="4" t="s">
        <v>3772</v>
      </c>
      <c r="J375" s="6">
        <v>1</v>
      </c>
      <c r="K375" s="4" t="s">
        <v>5012</v>
      </c>
      <c r="L375" s="4" t="s">
        <v>36</v>
      </c>
      <c r="M375" s="7">
        <v>1</v>
      </c>
      <c r="N375" s="7"/>
      <c r="O375" s="4" t="s">
        <v>36</v>
      </c>
      <c r="P375" s="4" t="s">
        <v>36</v>
      </c>
      <c r="Q375" s="4" t="s">
        <v>36</v>
      </c>
      <c r="R375" s="8"/>
      <c r="S375" s="8"/>
      <c r="T375" s="17"/>
      <c r="U375" s="7"/>
      <c r="V375" s="4" t="s">
        <v>2</v>
      </c>
      <c r="CG375" t="s">
        <v>5630</v>
      </c>
      <c r="CH375" t="s">
        <v>5631</v>
      </c>
    </row>
    <row r="376" spans="1:86" s="4" customFormat="1" x14ac:dyDescent="0.25">
      <c r="A376" t="s">
        <v>5632</v>
      </c>
      <c r="B376" t="s">
        <v>912</v>
      </c>
      <c r="C376" t="s">
        <v>911</v>
      </c>
      <c r="D376" t="str">
        <f t="shared" si="1"/>
        <v>CONTRAINCENDIS|EXTINTOR</v>
      </c>
      <c r="E376" t="s">
        <v>440</v>
      </c>
      <c r="F376"/>
      <c r="G376" s="42"/>
      <c r="H376" s="42"/>
      <c r="I376" s="4" t="s">
        <v>5586</v>
      </c>
      <c r="J376" s="6">
        <v>1</v>
      </c>
      <c r="K376" s="4" t="s">
        <v>5633</v>
      </c>
      <c r="L376" s="4" t="s">
        <v>36</v>
      </c>
      <c r="M376" s="7">
        <v>1</v>
      </c>
      <c r="N376" s="7"/>
      <c r="O376" s="4" t="s">
        <v>36</v>
      </c>
      <c r="P376" s="4" t="s">
        <v>36</v>
      </c>
      <c r="Q376" s="4" t="s">
        <v>36</v>
      </c>
      <c r="R376" s="8"/>
      <c r="S376" s="8"/>
      <c r="T376" s="17"/>
      <c r="U376" s="7"/>
      <c r="AX376" s="4" t="s">
        <v>4678</v>
      </c>
      <c r="AY376" s="4">
        <v>6</v>
      </c>
      <c r="CG376" t="s">
        <v>5634</v>
      </c>
      <c r="CH376" t="s">
        <v>5635</v>
      </c>
    </row>
    <row r="377" spans="1:86" s="4" customFormat="1" x14ac:dyDescent="0.25">
      <c r="A377" t="s">
        <v>5632</v>
      </c>
      <c r="B377" t="s">
        <v>912</v>
      </c>
      <c r="C377" t="s">
        <v>911</v>
      </c>
      <c r="D377" t="str">
        <f t="shared" si="1"/>
        <v>CONTRAINCENDIS|EXTINTOR</v>
      </c>
      <c r="E377" t="s">
        <v>440</v>
      </c>
      <c r="F377"/>
      <c r="G377" s="42"/>
      <c r="H377" s="42"/>
      <c r="I377" s="4" t="s">
        <v>5586</v>
      </c>
      <c r="J377" s="6">
        <v>1</v>
      </c>
      <c r="K377" s="4" t="s">
        <v>5636</v>
      </c>
      <c r="L377" s="4" t="s">
        <v>36</v>
      </c>
      <c r="M377" s="7">
        <v>1</v>
      </c>
      <c r="N377" s="7"/>
      <c r="O377" s="4" t="s">
        <v>36</v>
      </c>
      <c r="P377" s="4" t="s">
        <v>36</v>
      </c>
      <c r="Q377" s="4" t="s">
        <v>36</v>
      </c>
      <c r="R377" s="8"/>
      <c r="S377" s="8"/>
      <c r="T377" s="17"/>
      <c r="U377" s="7"/>
      <c r="AX377" s="4" t="s">
        <v>4678</v>
      </c>
      <c r="AY377" s="4">
        <v>6</v>
      </c>
      <c r="CG377" t="s">
        <v>5634</v>
      </c>
      <c r="CH377" t="s">
        <v>5637</v>
      </c>
    </row>
    <row r="378" spans="1:86" s="4" customFormat="1" x14ac:dyDescent="0.25">
      <c r="A378" t="s">
        <v>5632</v>
      </c>
      <c r="B378" t="s">
        <v>912</v>
      </c>
      <c r="C378" t="s">
        <v>911</v>
      </c>
      <c r="D378" t="str">
        <f t="shared" si="1"/>
        <v>CONTRAINCENDIS|EXTINTOR</v>
      </c>
      <c r="E378" t="s">
        <v>440</v>
      </c>
      <c r="F378"/>
      <c r="G378" s="42"/>
      <c r="H378" s="42"/>
      <c r="I378" s="4" t="s">
        <v>5586</v>
      </c>
      <c r="J378" s="6">
        <v>1</v>
      </c>
      <c r="K378" s="4" t="s">
        <v>5638</v>
      </c>
      <c r="L378" s="4" t="s">
        <v>36</v>
      </c>
      <c r="M378" s="7">
        <v>1</v>
      </c>
      <c r="N378" s="7"/>
      <c r="O378" s="4" t="s">
        <v>36</v>
      </c>
      <c r="P378" s="4" t="s">
        <v>36</v>
      </c>
      <c r="Q378" s="4" t="s">
        <v>36</v>
      </c>
      <c r="R378" s="8"/>
      <c r="S378" s="8"/>
      <c r="T378" s="17"/>
      <c r="U378" s="7"/>
      <c r="AX378" s="4" t="s">
        <v>4678</v>
      </c>
      <c r="AY378" s="4">
        <v>6</v>
      </c>
      <c r="CG378" t="s">
        <v>5634</v>
      </c>
      <c r="CH378" t="s">
        <v>5639</v>
      </c>
    </row>
    <row r="379" spans="1:86" s="4" customFormat="1" x14ac:dyDescent="0.25">
      <c r="A379" t="s">
        <v>5632</v>
      </c>
      <c r="B379" t="s">
        <v>912</v>
      </c>
      <c r="C379" t="s">
        <v>911</v>
      </c>
      <c r="D379" t="str">
        <f t="shared" si="1"/>
        <v>CONTRAINCENDIS|EXTINTOR</v>
      </c>
      <c r="E379" t="s">
        <v>440</v>
      </c>
      <c r="F379"/>
      <c r="G379" s="42"/>
      <c r="H379" s="42"/>
      <c r="I379" s="4" t="s">
        <v>5586</v>
      </c>
      <c r="J379" s="6">
        <v>1</v>
      </c>
      <c r="K379" s="4" t="s">
        <v>5640</v>
      </c>
      <c r="L379" s="4" t="s">
        <v>36</v>
      </c>
      <c r="M379" s="7">
        <v>1</v>
      </c>
      <c r="N379" s="7"/>
      <c r="O379" s="4" t="s">
        <v>36</v>
      </c>
      <c r="P379" s="4" t="s">
        <v>36</v>
      </c>
      <c r="Q379" s="4" t="s">
        <v>36</v>
      </c>
      <c r="R379" s="8"/>
      <c r="S379" s="8"/>
      <c r="T379" s="17"/>
      <c r="U379" s="7"/>
      <c r="AX379" s="4" t="s">
        <v>4678</v>
      </c>
      <c r="AY379" s="4">
        <v>6</v>
      </c>
      <c r="CG379" t="s">
        <v>5634</v>
      </c>
      <c r="CH379" t="s">
        <v>5641</v>
      </c>
    </row>
    <row r="380" spans="1:86" s="4" customFormat="1" x14ac:dyDescent="0.25">
      <c r="A380" t="s">
        <v>5632</v>
      </c>
      <c r="B380" t="s">
        <v>912</v>
      </c>
      <c r="C380" t="s">
        <v>911</v>
      </c>
      <c r="D380" t="str">
        <f t="shared" si="1"/>
        <v>CONTRAINCENDIS|EXTINTOR</v>
      </c>
      <c r="E380" t="s">
        <v>440</v>
      </c>
      <c r="F380"/>
      <c r="G380" s="42"/>
      <c r="H380" s="42"/>
      <c r="I380" s="4" t="s">
        <v>5586</v>
      </c>
      <c r="J380" s="6">
        <v>1</v>
      </c>
      <c r="K380" s="4" t="s">
        <v>5642</v>
      </c>
      <c r="L380" s="4" t="s">
        <v>36</v>
      </c>
      <c r="M380" s="7">
        <v>1</v>
      </c>
      <c r="N380" s="7"/>
      <c r="O380" s="4" t="s">
        <v>36</v>
      </c>
      <c r="P380" s="4" t="s">
        <v>36</v>
      </c>
      <c r="Q380" s="4" t="s">
        <v>36</v>
      </c>
      <c r="R380" s="8"/>
      <c r="S380" s="8"/>
      <c r="T380" s="17"/>
      <c r="U380" s="7"/>
      <c r="AX380" s="4" t="s">
        <v>4678</v>
      </c>
      <c r="AY380" s="4">
        <v>6</v>
      </c>
      <c r="CG380" t="s">
        <v>5634</v>
      </c>
      <c r="CH380" t="s">
        <v>5643</v>
      </c>
    </row>
    <row r="381" spans="1:86" s="4" customFormat="1" x14ac:dyDescent="0.25">
      <c r="A381" t="s">
        <v>5632</v>
      </c>
      <c r="B381" t="s">
        <v>912</v>
      </c>
      <c r="C381" t="s">
        <v>911</v>
      </c>
      <c r="D381" t="str">
        <f t="shared" si="1"/>
        <v>CONTRAINCENDIS|EXTINTOR</v>
      </c>
      <c r="E381" t="s">
        <v>440</v>
      </c>
      <c r="F381"/>
      <c r="G381" s="42"/>
      <c r="H381" s="42"/>
      <c r="I381" s="4" t="s">
        <v>5457</v>
      </c>
      <c r="J381" s="6">
        <v>1</v>
      </c>
      <c r="K381" s="4" t="s">
        <v>5644</v>
      </c>
      <c r="L381" s="4" t="s">
        <v>36</v>
      </c>
      <c r="M381" s="7">
        <v>1</v>
      </c>
      <c r="N381" s="7"/>
      <c r="O381" s="4" t="s">
        <v>36</v>
      </c>
      <c r="P381" s="4" t="s">
        <v>36</v>
      </c>
      <c r="Q381" s="4" t="s">
        <v>36</v>
      </c>
      <c r="R381" s="8"/>
      <c r="S381" s="8"/>
      <c r="T381" s="17"/>
      <c r="U381" s="7"/>
      <c r="AX381" s="4" t="s">
        <v>4678</v>
      </c>
      <c r="AY381" s="4">
        <v>6</v>
      </c>
      <c r="CG381" t="s">
        <v>5634</v>
      </c>
      <c r="CH381" t="s">
        <v>5645</v>
      </c>
    </row>
    <row r="382" spans="1:86" s="4" customFormat="1" x14ac:dyDescent="0.25">
      <c r="A382" t="s">
        <v>5632</v>
      </c>
      <c r="B382" t="s">
        <v>912</v>
      </c>
      <c r="C382" t="s">
        <v>911</v>
      </c>
      <c r="D382" t="str">
        <f t="shared" si="1"/>
        <v>CONTRAINCENDIS|EXTINTOR</v>
      </c>
      <c r="E382" t="s">
        <v>440</v>
      </c>
      <c r="F382"/>
      <c r="G382" s="42"/>
      <c r="H382" s="42"/>
      <c r="I382" s="4" t="s">
        <v>5457</v>
      </c>
      <c r="J382" s="6">
        <v>1</v>
      </c>
      <c r="K382" s="4" t="s">
        <v>5646</v>
      </c>
      <c r="L382" s="4" t="s">
        <v>36</v>
      </c>
      <c r="M382" s="7">
        <v>1</v>
      </c>
      <c r="N382" s="7"/>
      <c r="O382" s="4" t="s">
        <v>36</v>
      </c>
      <c r="P382" s="4" t="s">
        <v>36</v>
      </c>
      <c r="Q382" s="4" t="s">
        <v>36</v>
      </c>
      <c r="R382" s="8"/>
      <c r="S382" s="8"/>
      <c r="T382" s="17"/>
      <c r="U382" s="7"/>
      <c r="AX382" s="4" t="s">
        <v>4678</v>
      </c>
      <c r="AY382" s="4">
        <v>6</v>
      </c>
      <c r="CG382" t="s">
        <v>5634</v>
      </c>
      <c r="CH382" t="s">
        <v>5647</v>
      </c>
    </row>
    <row r="383" spans="1:86" s="4" customFormat="1" x14ac:dyDescent="0.25">
      <c r="A383" t="s">
        <v>5632</v>
      </c>
      <c r="B383" t="s">
        <v>912</v>
      </c>
      <c r="C383" t="s">
        <v>911</v>
      </c>
      <c r="D383" t="str">
        <f t="shared" si="1"/>
        <v>CONTRAINCENDIS|EXTINTOR</v>
      </c>
      <c r="E383" t="s">
        <v>440</v>
      </c>
      <c r="F383"/>
      <c r="G383" s="42"/>
      <c r="H383" s="42"/>
      <c r="I383" s="4" t="s">
        <v>5457</v>
      </c>
      <c r="J383" s="6">
        <v>1</v>
      </c>
      <c r="K383" s="4" t="s">
        <v>5648</v>
      </c>
      <c r="L383" s="4" t="s">
        <v>36</v>
      </c>
      <c r="M383" s="7">
        <v>1</v>
      </c>
      <c r="N383" s="7"/>
      <c r="O383" s="4" t="s">
        <v>36</v>
      </c>
      <c r="P383" s="4" t="s">
        <v>36</v>
      </c>
      <c r="Q383" s="4" t="s">
        <v>36</v>
      </c>
      <c r="R383" s="8"/>
      <c r="S383" s="8"/>
      <c r="T383" s="17"/>
      <c r="U383" s="7"/>
      <c r="AX383" s="4" t="s">
        <v>4678</v>
      </c>
      <c r="AY383" s="4">
        <v>6</v>
      </c>
      <c r="CG383" t="s">
        <v>5634</v>
      </c>
      <c r="CH383" t="s">
        <v>5649</v>
      </c>
    </row>
    <row r="384" spans="1:86" s="4" customFormat="1" x14ac:dyDescent="0.25">
      <c r="A384" t="s">
        <v>5632</v>
      </c>
      <c r="B384" t="s">
        <v>912</v>
      </c>
      <c r="C384" t="s">
        <v>911</v>
      </c>
      <c r="D384" t="str">
        <f t="shared" si="1"/>
        <v>CONTRAINCENDIS|EXTINTOR</v>
      </c>
      <c r="E384" t="s">
        <v>440</v>
      </c>
      <c r="F384"/>
      <c r="G384" s="42"/>
      <c r="H384" s="42"/>
      <c r="I384" s="4" t="s">
        <v>5650</v>
      </c>
      <c r="J384" s="6">
        <v>1</v>
      </c>
      <c r="K384" s="4" t="s">
        <v>5651</v>
      </c>
      <c r="L384" s="4" t="s">
        <v>36</v>
      </c>
      <c r="M384" s="7">
        <v>1</v>
      </c>
      <c r="N384" s="7"/>
      <c r="O384" s="4" t="s">
        <v>36</v>
      </c>
      <c r="P384" s="4" t="s">
        <v>36</v>
      </c>
      <c r="Q384" s="4" t="s">
        <v>36</v>
      </c>
      <c r="R384" s="8"/>
      <c r="S384" s="8"/>
      <c r="T384" s="17"/>
      <c r="U384" s="7"/>
      <c r="AX384" s="4" t="s">
        <v>4678</v>
      </c>
      <c r="AY384" s="4">
        <v>5</v>
      </c>
      <c r="CG384" t="s">
        <v>5634</v>
      </c>
      <c r="CH384" t="s">
        <v>5652</v>
      </c>
    </row>
    <row r="385" spans="1:86" s="4" customFormat="1" x14ac:dyDescent="0.25">
      <c r="A385" t="s">
        <v>5632</v>
      </c>
      <c r="B385" t="s">
        <v>912</v>
      </c>
      <c r="C385" t="s">
        <v>911</v>
      </c>
      <c r="D385" t="str">
        <f t="shared" si="1"/>
        <v>CONTRAINCENDIS|EXTINTOR</v>
      </c>
      <c r="E385" t="s">
        <v>440</v>
      </c>
      <c r="F385"/>
      <c r="G385" s="42"/>
      <c r="H385" s="42"/>
      <c r="I385" s="4" t="s">
        <v>5653</v>
      </c>
      <c r="J385" s="6">
        <v>1</v>
      </c>
      <c r="K385" s="4" t="s">
        <v>5654</v>
      </c>
      <c r="L385" s="4" t="s">
        <v>36</v>
      </c>
      <c r="M385" s="7">
        <v>1</v>
      </c>
      <c r="N385" s="7"/>
      <c r="O385" s="4" t="s">
        <v>36</v>
      </c>
      <c r="P385" s="4" t="s">
        <v>36</v>
      </c>
      <c r="Q385" s="4" t="s">
        <v>36</v>
      </c>
      <c r="R385" s="8"/>
      <c r="S385" s="8"/>
      <c r="T385" s="17"/>
      <c r="U385" s="7"/>
      <c r="AX385" s="4" t="s">
        <v>4678</v>
      </c>
      <c r="AY385" s="4">
        <v>5</v>
      </c>
      <c r="CG385" t="s">
        <v>5634</v>
      </c>
      <c r="CH385" t="s">
        <v>5655</v>
      </c>
    </row>
    <row r="386" spans="1:86" s="4" customFormat="1" x14ac:dyDescent="0.25">
      <c r="A386" t="s">
        <v>5632</v>
      </c>
      <c r="B386" t="s">
        <v>912</v>
      </c>
      <c r="C386" t="s">
        <v>911</v>
      </c>
      <c r="D386" t="str">
        <f t="shared" si="1"/>
        <v>CONTRAINCENDIS|EXTINTOR</v>
      </c>
      <c r="E386" t="s">
        <v>440</v>
      </c>
      <c r="F386"/>
      <c r="G386" s="42"/>
      <c r="H386" s="42"/>
      <c r="I386" s="4" t="s">
        <v>5656</v>
      </c>
      <c r="J386" s="6">
        <v>1</v>
      </c>
      <c r="K386" s="4" t="s">
        <v>5657</v>
      </c>
      <c r="L386" s="4" t="s">
        <v>36</v>
      </c>
      <c r="M386" s="7">
        <v>1</v>
      </c>
      <c r="N386" s="7"/>
      <c r="O386" s="4" t="s">
        <v>36</v>
      </c>
      <c r="P386" s="4" t="s">
        <v>36</v>
      </c>
      <c r="Q386" s="4" t="s">
        <v>36</v>
      </c>
      <c r="R386" s="8"/>
      <c r="S386" s="8"/>
      <c r="T386" s="17"/>
      <c r="U386" s="7"/>
      <c r="AX386" s="4" t="s">
        <v>4886</v>
      </c>
      <c r="AY386" s="4">
        <v>2</v>
      </c>
      <c r="CG386" t="s">
        <v>5634</v>
      </c>
      <c r="CH386" t="s">
        <v>5658</v>
      </c>
    </row>
    <row r="387" spans="1:86" s="4" customFormat="1" x14ac:dyDescent="0.25">
      <c r="A387" t="s">
        <v>5659</v>
      </c>
      <c r="B387" t="s">
        <v>592</v>
      </c>
      <c r="C387" t="s">
        <v>591</v>
      </c>
      <c r="D387" t="str">
        <f t="shared" si="1"/>
        <v>ELEMENTS DE CLIMATITZACIÓ|BOCA EXTRACCIÓ BANY</v>
      </c>
      <c r="E387" t="s">
        <v>456</v>
      </c>
      <c r="F387"/>
      <c r="G387" s="42"/>
      <c r="H387" s="42"/>
      <c r="I387" s="4" t="s">
        <v>3822</v>
      </c>
      <c r="J387" s="6">
        <v>4</v>
      </c>
      <c r="K387" s="4" t="s">
        <v>5660</v>
      </c>
      <c r="L387" s="4" t="s">
        <v>36</v>
      </c>
      <c r="M387" s="7">
        <v>1</v>
      </c>
      <c r="N387" s="7"/>
      <c r="O387" s="4" t="s">
        <v>36</v>
      </c>
      <c r="P387" s="4" t="s">
        <v>36</v>
      </c>
      <c r="Q387" s="4" t="s">
        <v>36</v>
      </c>
      <c r="R387" s="8"/>
      <c r="S387" s="8"/>
      <c r="T387" s="17"/>
      <c r="U387" s="7"/>
      <c r="AJ387" s="4" t="s">
        <v>4704</v>
      </c>
      <c r="CG387" t="s">
        <v>5661</v>
      </c>
      <c r="CH387" t="s">
        <v>5662</v>
      </c>
    </row>
    <row r="388" spans="1:86" s="4" customFormat="1" x14ac:dyDescent="0.25">
      <c r="A388" t="s">
        <v>5663</v>
      </c>
      <c r="B388" t="s">
        <v>4189</v>
      </c>
      <c r="C388" t="s">
        <v>2007</v>
      </c>
      <c r="D388" t="str">
        <f t="shared" si="1"/>
        <v>SISTEMA INFORMACIÓ ENERGÈTICA|ELEMENTS DE CAMP|COMPTADOR ELÈCTRIC</v>
      </c>
      <c r="E388" t="s">
        <v>412</v>
      </c>
      <c r="F388"/>
      <c r="G388" s="42"/>
      <c r="H388" s="42"/>
      <c r="I388" s="4" t="s">
        <v>5664</v>
      </c>
      <c r="J388" s="6">
        <v>1</v>
      </c>
      <c r="K388" s="4" t="s">
        <v>5446</v>
      </c>
      <c r="L388" s="4" t="s">
        <v>36</v>
      </c>
      <c r="M388" s="7">
        <v>1</v>
      </c>
      <c r="N388" s="7"/>
      <c r="O388" s="4" t="s">
        <v>36</v>
      </c>
      <c r="P388" s="4" t="s">
        <v>36</v>
      </c>
      <c r="Q388" s="4" t="s">
        <v>36</v>
      </c>
      <c r="R388" s="8"/>
      <c r="S388" s="8"/>
      <c r="T388" s="17"/>
      <c r="U388" s="7"/>
      <c r="CG388" t="s">
        <v>5665</v>
      </c>
      <c r="CH388" t="s">
        <v>5666</v>
      </c>
    </row>
    <row r="389" spans="1:86" s="4" customFormat="1" x14ac:dyDescent="0.25">
      <c r="A389" t="s">
        <v>5667</v>
      </c>
      <c r="B389" t="s">
        <v>4194</v>
      </c>
      <c r="C389" t="s">
        <v>2187</v>
      </c>
      <c r="D389" t="str">
        <f t="shared" si="1"/>
        <v>SISTEMA DE CONTROL|ELEMENTS DE CAMP|DETECTOR PRESÈNCIA</v>
      </c>
      <c r="E389" t="s">
        <v>412</v>
      </c>
      <c r="F389"/>
      <c r="G389" s="42"/>
      <c r="H389" s="42"/>
      <c r="I389" s="4" t="s">
        <v>3876</v>
      </c>
      <c r="J389" s="6">
        <v>7</v>
      </c>
      <c r="K389" s="4" t="s">
        <v>5668</v>
      </c>
      <c r="L389" s="4" t="s">
        <v>36</v>
      </c>
      <c r="M389" s="7">
        <v>1</v>
      </c>
      <c r="N389" s="7"/>
      <c r="O389" s="4" t="s">
        <v>36</v>
      </c>
      <c r="P389" s="4" t="s">
        <v>36</v>
      </c>
      <c r="Q389" s="4" t="s">
        <v>36</v>
      </c>
      <c r="R389" s="8"/>
      <c r="S389" s="8"/>
      <c r="T389" s="17"/>
      <c r="U389" s="7"/>
      <c r="CG389" t="s">
        <v>5669</v>
      </c>
      <c r="CH389" t="s">
        <v>5670</v>
      </c>
    </row>
    <row r="390" spans="1:86" s="4" customFormat="1" x14ac:dyDescent="0.25">
      <c r="A390" t="s">
        <v>5671</v>
      </c>
      <c r="B390" t="s">
        <v>1035</v>
      </c>
      <c r="C390" t="s">
        <v>1034</v>
      </c>
      <c r="D390" t="str">
        <f t="shared" si="1"/>
        <v>EQUIPS DE BAIXA TENSIÓ|QUADRES ELÈCTRICS|QUADRES GENERALS</v>
      </c>
      <c r="E390" t="s">
        <v>412</v>
      </c>
      <c r="F390"/>
      <c r="G390" s="42"/>
      <c r="H390" s="42"/>
      <c r="I390" s="4" t="s">
        <v>5672</v>
      </c>
      <c r="J390" s="6">
        <v>1</v>
      </c>
      <c r="K390" s="4" t="s">
        <v>5673</v>
      </c>
      <c r="L390" s="4" t="s">
        <v>36</v>
      </c>
      <c r="M390" s="7">
        <v>1</v>
      </c>
      <c r="N390" s="7"/>
      <c r="O390" s="4" t="s">
        <v>36</v>
      </c>
      <c r="P390" s="4" t="s">
        <v>36</v>
      </c>
      <c r="Q390" s="4" t="s">
        <v>36</v>
      </c>
      <c r="R390" s="8"/>
      <c r="S390" s="8"/>
      <c r="T390" s="17"/>
      <c r="U390" s="7"/>
      <c r="CG390" t="s">
        <v>5674</v>
      </c>
      <c r="CH390" t="s">
        <v>5675</v>
      </c>
    </row>
    <row r="391" spans="1:86" s="4" customFormat="1" x14ac:dyDescent="0.25">
      <c r="A391" t="s">
        <v>5676</v>
      </c>
      <c r="B391" t="s">
        <v>1058</v>
      </c>
      <c r="C391" t="s">
        <v>1057</v>
      </c>
      <c r="D391" t="str">
        <f t="shared" si="1"/>
        <v>EQUIPS DE BAIXA TENSIÓ|ENDOLLS I MECANISMES|ENDOLLS</v>
      </c>
      <c r="E391" t="s">
        <v>412</v>
      </c>
      <c r="F391"/>
      <c r="G391" s="42"/>
      <c r="H391" s="42"/>
      <c r="I391" s="4" t="s">
        <v>3876</v>
      </c>
      <c r="J391" s="6">
        <v>66</v>
      </c>
      <c r="K391" s="4" t="s">
        <v>5677</v>
      </c>
      <c r="L391" s="4" t="s">
        <v>36</v>
      </c>
      <c r="M391" s="7">
        <v>1</v>
      </c>
      <c r="N391" s="7"/>
      <c r="O391" s="4" t="s">
        <v>36</v>
      </c>
      <c r="P391" s="4" t="s">
        <v>36</v>
      </c>
      <c r="Q391" s="4" t="s">
        <v>36</v>
      </c>
      <c r="R391" s="8"/>
      <c r="S391" s="8"/>
      <c r="T391" s="17"/>
      <c r="U391" s="7"/>
      <c r="Z391" s="4" t="s">
        <v>4281</v>
      </c>
      <c r="CG391" t="s">
        <v>5678</v>
      </c>
      <c r="CH391" t="s">
        <v>5679</v>
      </c>
    </row>
    <row r="392" spans="1:86" s="4" customFormat="1" x14ac:dyDescent="0.25">
      <c r="A392" t="s">
        <v>5680</v>
      </c>
      <c r="B392" t="s">
        <v>1061</v>
      </c>
      <c r="C392" t="s">
        <v>1060</v>
      </c>
      <c r="D392" t="str">
        <f t="shared" si="1"/>
        <v>EQUIPS DE BAIXA TENSIÓ|ENDOLLS I MECANISMES|MECANISMES</v>
      </c>
      <c r="E392" t="s">
        <v>412</v>
      </c>
      <c r="F392"/>
      <c r="G392" s="42"/>
      <c r="H392" s="42"/>
      <c r="I392" s="4" t="s">
        <v>3876</v>
      </c>
      <c r="J392" s="6">
        <v>11</v>
      </c>
      <c r="K392" s="4" t="s">
        <v>5681</v>
      </c>
      <c r="L392" s="4" t="s">
        <v>36</v>
      </c>
      <c r="M392" s="7">
        <v>1</v>
      </c>
      <c r="N392" s="7"/>
      <c r="O392" s="4" t="s">
        <v>36</v>
      </c>
      <c r="P392" s="4" t="s">
        <v>36</v>
      </c>
      <c r="Q392" s="4" t="s">
        <v>36</v>
      </c>
      <c r="R392" s="8"/>
      <c r="S392" s="8"/>
      <c r="T392" s="17"/>
      <c r="U392" s="7"/>
      <c r="Z392" s="4" t="s">
        <v>4943</v>
      </c>
      <c r="CG392" t="s">
        <v>5682</v>
      </c>
      <c r="CH392" t="s">
        <v>5683</v>
      </c>
    </row>
    <row r="393" spans="1:86" s="4" customFormat="1" x14ac:dyDescent="0.25">
      <c r="A393" t="s">
        <v>5684</v>
      </c>
      <c r="B393" t="s">
        <v>1079</v>
      </c>
      <c r="C393" t="s">
        <v>1078</v>
      </c>
      <c r="D393" t="str">
        <f t="shared" si="1"/>
        <v>IL·LUMINACIÓ|LLUMINÀRIES</v>
      </c>
      <c r="E393" t="s">
        <v>412</v>
      </c>
      <c r="F393"/>
      <c r="G393" s="42"/>
      <c r="H393" s="42"/>
      <c r="I393" s="4" t="s">
        <v>3876</v>
      </c>
      <c r="J393" s="6">
        <v>75</v>
      </c>
      <c r="K393" s="4" t="s">
        <v>5685</v>
      </c>
      <c r="L393" s="4" t="s">
        <v>36</v>
      </c>
      <c r="M393" s="7">
        <v>1</v>
      </c>
      <c r="N393" s="7"/>
      <c r="O393" s="4" t="s">
        <v>36</v>
      </c>
      <c r="P393" s="4" t="s">
        <v>36</v>
      </c>
      <c r="Q393" s="4" t="s">
        <v>36</v>
      </c>
      <c r="R393" s="8"/>
      <c r="S393" s="8"/>
      <c r="T393" s="17"/>
      <c r="U393" s="7"/>
      <c r="CG393" t="s">
        <v>5686</v>
      </c>
      <c r="CH393" t="s">
        <v>5687</v>
      </c>
    </row>
    <row r="394" spans="1:86" s="4" customFormat="1" x14ac:dyDescent="0.25">
      <c r="A394" t="s">
        <v>5688</v>
      </c>
      <c r="B394" t="s">
        <v>1082</v>
      </c>
      <c r="C394" t="s">
        <v>1081</v>
      </c>
      <c r="D394" t="str">
        <f t="shared" si="1"/>
        <v>IL·LUMINACIÓ|EMERGÈNCIA I SENYALITZACIÓ</v>
      </c>
      <c r="E394" t="s">
        <v>412</v>
      </c>
      <c r="F394"/>
      <c r="G394" s="42"/>
      <c r="H394" s="42"/>
      <c r="I394" s="4" t="s">
        <v>3876</v>
      </c>
      <c r="J394" s="6">
        <v>18</v>
      </c>
      <c r="K394" s="4" t="s">
        <v>4951</v>
      </c>
      <c r="L394" s="4" t="s">
        <v>36</v>
      </c>
      <c r="M394" s="7">
        <v>1</v>
      </c>
      <c r="N394" s="7"/>
      <c r="O394" s="4" t="s">
        <v>36</v>
      </c>
      <c r="P394" s="4" t="s">
        <v>36</v>
      </c>
      <c r="Q394" s="4" t="s">
        <v>36</v>
      </c>
      <c r="R394" s="8"/>
      <c r="S394" s="8"/>
      <c r="T394" s="17"/>
      <c r="U394" s="7"/>
      <c r="CG394" t="s">
        <v>5689</v>
      </c>
      <c r="CH394" t="s">
        <v>5690</v>
      </c>
    </row>
    <row r="395" spans="1:86" s="4" customFormat="1" x14ac:dyDescent="0.25">
      <c r="A395" t="s">
        <v>5691</v>
      </c>
      <c r="B395" t="s">
        <v>1982</v>
      </c>
      <c r="C395" t="s">
        <v>1981</v>
      </c>
      <c r="D395" t="str">
        <f t="shared" si="1"/>
        <v>INSTAL·LACIONS|INSTAL·LACIÓ BAIXA TENSIÓ</v>
      </c>
      <c r="E395" t="s">
        <v>412</v>
      </c>
      <c r="F395"/>
      <c r="G395" s="42"/>
      <c r="H395" s="42"/>
      <c r="I395" s="4" t="s">
        <v>3876</v>
      </c>
      <c r="J395" s="6">
        <v>1</v>
      </c>
      <c r="K395" s="4" t="s">
        <v>5692</v>
      </c>
      <c r="L395" s="4" t="s">
        <v>36</v>
      </c>
      <c r="M395" s="7">
        <v>1</v>
      </c>
      <c r="N395" s="7"/>
      <c r="O395" s="4" t="s">
        <v>36</v>
      </c>
      <c r="P395" s="4" t="s">
        <v>36</v>
      </c>
      <c r="Q395" s="4" t="s">
        <v>36</v>
      </c>
      <c r="R395" s="8"/>
      <c r="S395" s="8"/>
      <c r="T395" s="17"/>
      <c r="U395" s="7"/>
      <c r="CG395" t="s">
        <v>5693</v>
      </c>
      <c r="CH395" t="s">
        <v>5694</v>
      </c>
    </row>
    <row r="396" spans="1:86" s="4" customFormat="1" x14ac:dyDescent="0.25">
      <c r="A396" t="s">
        <v>5695</v>
      </c>
      <c r="B396" t="s">
        <v>475</v>
      </c>
      <c r="C396" t="s">
        <v>474</v>
      </c>
      <c r="D396" t="str">
        <f t="shared" si="1"/>
        <v>GENERADORS D'ENERGIA|APARELLS AUTÒNOMS|A.A. UNITATS INTERIORS</v>
      </c>
      <c r="E396" t="s">
        <v>416</v>
      </c>
      <c r="F396"/>
      <c r="G396" s="42"/>
      <c r="H396" s="42"/>
      <c r="I396" s="4" t="s">
        <v>5696</v>
      </c>
      <c r="J396" s="6">
        <v>1</v>
      </c>
      <c r="K396" s="4" t="s">
        <v>5697</v>
      </c>
      <c r="L396" s="4" t="s">
        <v>36</v>
      </c>
      <c r="M396" s="7">
        <v>1</v>
      </c>
      <c r="N396" s="7"/>
      <c r="O396" s="4" t="s">
        <v>5698</v>
      </c>
      <c r="P396" s="4" t="s">
        <v>5699</v>
      </c>
      <c r="Q396" s="4" t="s">
        <v>5700</v>
      </c>
      <c r="R396" s="8"/>
      <c r="S396" s="8"/>
      <c r="T396" s="17"/>
      <c r="U396" s="7"/>
      <c r="AF396" s="4">
        <v>0</v>
      </c>
      <c r="AG396" s="4">
        <v>50</v>
      </c>
      <c r="AJ396" s="4" t="s">
        <v>4331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 t="s">
        <v>4332</v>
      </c>
      <c r="CG396" t="s">
        <v>5701</v>
      </c>
      <c r="CH396" t="s">
        <v>5702</v>
      </c>
    </row>
    <row r="397" spans="1:86" s="4" customFormat="1" x14ac:dyDescent="0.25">
      <c r="A397" t="s">
        <v>5695</v>
      </c>
      <c r="B397" t="s">
        <v>475</v>
      </c>
      <c r="C397" t="s">
        <v>474</v>
      </c>
      <c r="D397" t="str">
        <f t="shared" si="1"/>
        <v>GENERADORS D'ENERGIA|APARELLS AUTÒNOMS|A.A. UNITATS INTERIORS</v>
      </c>
      <c r="E397" t="s">
        <v>416</v>
      </c>
      <c r="F397"/>
      <c r="G397" s="42"/>
      <c r="H397" s="42"/>
      <c r="I397" s="4" t="s">
        <v>5703</v>
      </c>
      <c r="J397" s="6">
        <v>1</v>
      </c>
      <c r="K397" s="4" t="s">
        <v>4960</v>
      </c>
      <c r="L397" s="4" t="s">
        <v>36</v>
      </c>
      <c r="M397" s="7">
        <v>1</v>
      </c>
      <c r="N397" s="7"/>
      <c r="O397" s="4" t="s">
        <v>5698</v>
      </c>
      <c r="P397" s="4" t="s">
        <v>5704</v>
      </c>
      <c r="Q397" s="4" t="s">
        <v>5705</v>
      </c>
      <c r="R397" s="8"/>
      <c r="S397" s="8"/>
      <c r="T397" s="17"/>
      <c r="U397" s="7"/>
      <c r="AF397" s="4">
        <v>0</v>
      </c>
      <c r="AG397" s="4">
        <v>50</v>
      </c>
      <c r="AJ397" s="4" t="s">
        <v>4331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 t="s">
        <v>4332</v>
      </c>
      <c r="CG397" t="s">
        <v>5701</v>
      </c>
      <c r="CH397" t="s">
        <v>5706</v>
      </c>
    </row>
    <row r="398" spans="1:86" s="4" customFormat="1" x14ac:dyDescent="0.25">
      <c r="A398" t="s">
        <v>5707</v>
      </c>
      <c r="B398" t="s">
        <v>541</v>
      </c>
      <c r="C398" t="s">
        <v>540</v>
      </c>
      <c r="D398" t="str">
        <f t="shared" si="1"/>
        <v>ELEMENTS DE CLIMATITZACIÓ|FAN-COIL</v>
      </c>
      <c r="E398" t="s">
        <v>416</v>
      </c>
      <c r="F398"/>
      <c r="G398" s="42"/>
      <c r="H398" s="42"/>
      <c r="I398" s="4" t="s">
        <v>5672</v>
      </c>
      <c r="J398" s="6">
        <v>1</v>
      </c>
      <c r="K398" s="4" t="s">
        <v>5708</v>
      </c>
      <c r="L398" s="4" t="s">
        <v>36</v>
      </c>
      <c r="M398" s="7">
        <v>1</v>
      </c>
      <c r="N398" s="7"/>
      <c r="O398" s="4" t="s">
        <v>5709</v>
      </c>
      <c r="P398" s="4" t="s">
        <v>36</v>
      </c>
      <c r="Q398" s="4" t="s">
        <v>5710</v>
      </c>
      <c r="R398" s="8"/>
      <c r="S398" s="8"/>
      <c r="T398" s="17"/>
      <c r="U398" s="7"/>
      <c r="AF398" s="4">
        <v>0</v>
      </c>
      <c r="AG398" s="4">
        <v>50</v>
      </c>
      <c r="AJ398" s="4" t="s">
        <v>4331</v>
      </c>
      <c r="AK398" s="4">
        <v>0</v>
      </c>
      <c r="AL398" s="4">
        <v>0</v>
      </c>
      <c r="AM398" s="4">
        <v>0</v>
      </c>
      <c r="AP398" s="4">
        <v>0</v>
      </c>
      <c r="BC398" s="4">
        <v>0</v>
      </c>
      <c r="CG398" t="s">
        <v>5711</v>
      </c>
      <c r="CH398" t="s">
        <v>5712</v>
      </c>
    </row>
    <row r="399" spans="1:86" s="4" customFormat="1" x14ac:dyDescent="0.25">
      <c r="A399" t="s">
        <v>5713</v>
      </c>
      <c r="B399" t="s">
        <v>544</v>
      </c>
      <c r="C399" t="s">
        <v>543</v>
      </c>
      <c r="D399" t="str">
        <f t="shared" si="1"/>
        <v>ELEMENTS DE CLIMATITZACIÓ|CONDUCTES AIRE</v>
      </c>
      <c r="E399" t="s">
        <v>416</v>
      </c>
      <c r="F399"/>
      <c r="G399" s="42"/>
      <c r="H399" s="42"/>
      <c r="I399" s="4" t="s">
        <v>3876</v>
      </c>
      <c r="J399" s="6">
        <v>1</v>
      </c>
      <c r="K399" s="4" t="s">
        <v>5081</v>
      </c>
      <c r="L399" s="4" t="s">
        <v>36</v>
      </c>
      <c r="M399" s="7">
        <v>1</v>
      </c>
      <c r="N399" s="7"/>
      <c r="O399" s="4" t="s">
        <v>36</v>
      </c>
      <c r="P399" s="4" t="s">
        <v>36</v>
      </c>
      <c r="Q399" s="4" t="s">
        <v>36</v>
      </c>
      <c r="R399" s="8"/>
      <c r="S399" s="8"/>
      <c r="T399" s="17"/>
      <c r="U399" s="7"/>
      <c r="Z399" s="4" t="s">
        <v>5575</v>
      </c>
      <c r="AJ399" s="4" t="s">
        <v>4331</v>
      </c>
      <c r="BA399" s="4" t="s">
        <v>4790</v>
      </c>
      <c r="CG399" t="s">
        <v>5714</v>
      </c>
      <c r="CH399" t="s">
        <v>5715</v>
      </c>
    </row>
    <row r="400" spans="1:86" s="4" customFormat="1" x14ac:dyDescent="0.25">
      <c r="A400" t="s">
        <v>5716</v>
      </c>
      <c r="B400" t="s">
        <v>547</v>
      </c>
      <c r="C400" t="s">
        <v>546</v>
      </c>
      <c r="D400" t="str">
        <f t="shared" si="1"/>
        <v>ELEMENTS DE CLIMATITZACIÓ|REIXES I DIFUSORS D'AIRE</v>
      </c>
      <c r="E400" t="s">
        <v>416</v>
      </c>
      <c r="F400"/>
      <c r="G400" s="42"/>
      <c r="H400" s="42"/>
      <c r="I400" s="4" t="s">
        <v>3876</v>
      </c>
      <c r="J400" s="6">
        <v>1</v>
      </c>
      <c r="K400" s="4" t="s">
        <v>5717</v>
      </c>
      <c r="L400" s="4" t="s">
        <v>36</v>
      </c>
      <c r="M400" s="7">
        <v>1</v>
      </c>
      <c r="N400" s="7"/>
      <c r="O400" s="4" t="s">
        <v>36</v>
      </c>
      <c r="P400" s="4" t="s">
        <v>36</v>
      </c>
      <c r="Q400" s="4" t="s">
        <v>36</v>
      </c>
      <c r="R400" s="8"/>
      <c r="S400" s="8"/>
      <c r="T400" s="17"/>
      <c r="U400" s="7"/>
      <c r="Z400" s="4" t="s">
        <v>5718</v>
      </c>
      <c r="AJ400" s="4" t="s">
        <v>4331</v>
      </c>
      <c r="CG400" t="s">
        <v>5719</v>
      </c>
      <c r="CH400" t="s">
        <v>5720</v>
      </c>
    </row>
    <row r="401" spans="1:86" s="4" customFormat="1" x14ac:dyDescent="0.25">
      <c r="A401" t="s">
        <v>5721</v>
      </c>
      <c r="B401" t="s">
        <v>571</v>
      </c>
      <c r="C401" t="s">
        <v>570</v>
      </c>
      <c r="D401" t="str">
        <f t="shared" si="1"/>
        <v>ELEMENTS DE CLIMATITZACIÓ|CORTINES D'AIRE</v>
      </c>
      <c r="E401" t="s">
        <v>416</v>
      </c>
      <c r="F401"/>
      <c r="G401" s="42"/>
      <c r="H401" s="42"/>
      <c r="I401" s="4" t="s">
        <v>5672</v>
      </c>
      <c r="J401" s="6">
        <v>1</v>
      </c>
      <c r="K401" s="4" t="s">
        <v>5722</v>
      </c>
      <c r="L401" s="4" t="s">
        <v>36</v>
      </c>
      <c r="M401" s="7">
        <v>1</v>
      </c>
      <c r="N401" s="7"/>
      <c r="O401" s="4" t="s">
        <v>5723</v>
      </c>
      <c r="P401" s="4" t="s">
        <v>5724</v>
      </c>
      <c r="Q401" s="4" t="s">
        <v>5725</v>
      </c>
      <c r="R401" s="8"/>
      <c r="S401" s="8"/>
      <c r="T401" s="17"/>
      <c r="U401" s="7"/>
      <c r="AJ401" s="4" t="s">
        <v>4331</v>
      </c>
      <c r="BB401" s="4" t="s">
        <v>4819</v>
      </c>
      <c r="CG401" t="s">
        <v>5726</v>
      </c>
      <c r="CH401" t="s">
        <v>5727</v>
      </c>
    </row>
    <row r="402" spans="1:86" s="4" customFormat="1" x14ac:dyDescent="0.25">
      <c r="A402" t="s">
        <v>5728</v>
      </c>
      <c r="B402" t="s">
        <v>1949</v>
      </c>
      <c r="C402" t="s">
        <v>1948</v>
      </c>
      <c r="D402" t="str">
        <f t="shared" si="1"/>
        <v>QUALITAT AMBIENTAL EN INTERIORS</v>
      </c>
      <c r="E402" t="s">
        <v>416</v>
      </c>
      <c r="F402"/>
      <c r="G402" s="42"/>
      <c r="H402" s="42"/>
      <c r="I402" s="4" t="s">
        <v>3876</v>
      </c>
      <c r="J402" s="6">
        <v>1</v>
      </c>
      <c r="K402" s="4" t="s">
        <v>5729</v>
      </c>
      <c r="L402" s="4" t="s">
        <v>36</v>
      </c>
      <c r="M402" s="7">
        <v>1</v>
      </c>
      <c r="N402" s="7"/>
      <c r="O402" s="4" t="s">
        <v>36</v>
      </c>
      <c r="P402" s="4" t="s">
        <v>36</v>
      </c>
      <c r="Q402" s="4" t="s">
        <v>36</v>
      </c>
      <c r="R402" s="8"/>
      <c r="S402" s="8"/>
      <c r="T402" s="17"/>
      <c r="U402" s="7"/>
      <c r="AJ402" s="4" t="s">
        <v>4331</v>
      </c>
      <c r="CG402" t="s">
        <v>5730</v>
      </c>
      <c r="CH402" t="s">
        <v>5731</v>
      </c>
    </row>
    <row r="403" spans="1:86" s="4" customFormat="1" x14ac:dyDescent="0.25">
      <c r="A403" t="s">
        <v>5732</v>
      </c>
      <c r="B403" t="s">
        <v>1955</v>
      </c>
      <c r="C403" t="s">
        <v>1954</v>
      </c>
      <c r="D403" t="str">
        <f t="shared" si="1"/>
        <v>INSTAL·LACIONS|INSTAL·LACIÓ CLIMATITZACIÓ</v>
      </c>
      <c r="E403" t="s">
        <v>416</v>
      </c>
      <c r="F403"/>
      <c r="G403" s="42"/>
      <c r="H403" s="42"/>
      <c r="I403" s="4" t="s">
        <v>3876</v>
      </c>
      <c r="J403" s="6">
        <v>1</v>
      </c>
      <c r="K403" s="4" t="s">
        <v>5099</v>
      </c>
      <c r="L403" s="4" t="s">
        <v>36</v>
      </c>
      <c r="M403" s="7">
        <v>1</v>
      </c>
      <c r="N403" s="7"/>
      <c r="O403" s="4" t="s">
        <v>36</v>
      </c>
      <c r="P403" s="4" t="s">
        <v>36</v>
      </c>
      <c r="Q403" s="4" t="s">
        <v>36</v>
      </c>
      <c r="R403" s="8"/>
      <c r="S403" s="8"/>
      <c r="T403" s="17"/>
      <c r="U403" s="7"/>
      <c r="AJ403" s="4" t="s">
        <v>4331</v>
      </c>
      <c r="BD403" s="4" t="s">
        <v>5100</v>
      </c>
      <c r="CG403" t="s">
        <v>5733</v>
      </c>
      <c r="CH403" t="s">
        <v>5734</v>
      </c>
    </row>
    <row r="404" spans="1:86" s="4" customFormat="1" x14ac:dyDescent="0.25">
      <c r="A404" t="s">
        <v>5735</v>
      </c>
      <c r="B404" t="s">
        <v>4454</v>
      </c>
      <c r="C404" t="s">
        <v>2016</v>
      </c>
      <c r="D404" t="str">
        <f t="shared" si="1"/>
        <v>SISTEMA INFORMACIÓ ENERGÈTICA|ELEMENTS DE CAMP|COMPTADOR AIGUA</v>
      </c>
      <c r="E404" t="s">
        <v>426</v>
      </c>
      <c r="F404"/>
      <c r="G404" s="42"/>
      <c r="H404" s="42"/>
      <c r="I404" s="4" t="s">
        <v>5664</v>
      </c>
      <c r="J404" s="6">
        <v>1</v>
      </c>
      <c r="K404" s="4" t="s">
        <v>5596</v>
      </c>
      <c r="L404" s="4" t="s">
        <v>36</v>
      </c>
      <c r="M404" s="7">
        <v>1</v>
      </c>
      <c r="N404" s="7"/>
      <c r="O404" s="4" t="s">
        <v>36</v>
      </c>
      <c r="P404" s="4" t="s">
        <v>36</v>
      </c>
      <c r="Q404" s="4" t="s">
        <v>36</v>
      </c>
      <c r="R404" s="8"/>
      <c r="S404" s="8"/>
      <c r="T404" s="17"/>
      <c r="U404" s="7"/>
      <c r="CG404" t="s">
        <v>5736</v>
      </c>
      <c r="CH404" t="s">
        <v>5737</v>
      </c>
    </row>
    <row r="405" spans="1:86" s="4" customFormat="1" x14ac:dyDescent="0.25">
      <c r="A405" t="s">
        <v>5738</v>
      </c>
      <c r="B405" t="s">
        <v>798</v>
      </c>
      <c r="C405" t="s">
        <v>797</v>
      </c>
      <c r="D405" t="str">
        <f t="shared" si="1"/>
        <v>APARELLS SANITARIS I AIXETERIA|APARELLS SANITARIS|AIGÜERES</v>
      </c>
      <c r="E405" t="s">
        <v>426</v>
      </c>
      <c r="F405"/>
      <c r="G405" s="42"/>
      <c r="H405" s="42"/>
      <c r="I405" s="4" t="s">
        <v>3876</v>
      </c>
      <c r="J405" s="6">
        <v>1</v>
      </c>
      <c r="K405" s="4" t="s">
        <v>5739</v>
      </c>
      <c r="L405" s="4" t="s">
        <v>36</v>
      </c>
      <c r="M405" s="7">
        <v>1</v>
      </c>
      <c r="N405" s="7"/>
      <c r="O405" s="4" t="s">
        <v>36</v>
      </c>
      <c r="P405" s="4" t="s">
        <v>36</v>
      </c>
      <c r="Q405" s="4" t="s">
        <v>36</v>
      </c>
      <c r="R405" s="8"/>
      <c r="S405" s="8"/>
      <c r="T405" s="17"/>
      <c r="U405" s="7"/>
      <c r="AS405" s="4">
        <v>0</v>
      </c>
      <c r="CG405" t="s">
        <v>5740</v>
      </c>
      <c r="CH405" t="s">
        <v>5741</v>
      </c>
    </row>
    <row r="406" spans="1:86" s="4" customFormat="1" x14ac:dyDescent="0.25">
      <c r="A406" t="s">
        <v>5742</v>
      </c>
      <c r="B406" t="s">
        <v>807</v>
      </c>
      <c r="C406" t="s">
        <v>806</v>
      </c>
      <c r="D406" t="str">
        <f t="shared" si="1"/>
        <v>APARELLS SANITARIS I AIXETERIA|APARELLS SANITARIS|INODOR</v>
      </c>
      <c r="E406" t="s">
        <v>426</v>
      </c>
      <c r="F406"/>
      <c r="G406" s="42"/>
      <c r="H406" s="42"/>
      <c r="I406" s="4" t="s">
        <v>3876</v>
      </c>
      <c r="J406" s="6">
        <v>2</v>
      </c>
      <c r="K406" s="4" t="s">
        <v>4996</v>
      </c>
      <c r="L406" s="4" t="s">
        <v>36</v>
      </c>
      <c r="M406" s="7">
        <v>1</v>
      </c>
      <c r="N406" s="7"/>
      <c r="O406" s="4" t="s">
        <v>36</v>
      </c>
      <c r="P406" s="4" t="s">
        <v>36</v>
      </c>
      <c r="Q406" s="4" t="s">
        <v>36</v>
      </c>
      <c r="R406" s="8"/>
      <c r="S406" s="8"/>
      <c r="T406" s="17"/>
      <c r="U406" s="7"/>
      <c r="AS406" s="4">
        <v>0</v>
      </c>
      <c r="AT406" s="4" t="s">
        <v>4638</v>
      </c>
      <c r="CG406" t="s">
        <v>5743</v>
      </c>
      <c r="CH406" t="s">
        <v>5744</v>
      </c>
    </row>
    <row r="407" spans="1:86" s="4" customFormat="1" x14ac:dyDescent="0.25">
      <c r="A407" t="s">
        <v>5745</v>
      </c>
      <c r="B407" t="s">
        <v>813</v>
      </c>
      <c r="C407" t="s">
        <v>812</v>
      </c>
      <c r="D407" t="str">
        <f t="shared" si="1"/>
        <v>APARELLS SANITARIS I AIXETERIA|APARELLS SANITARIS|LAVABOS</v>
      </c>
      <c r="E407" t="s">
        <v>426</v>
      </c>
      <c r="F407"/>
      <c r="G407" s="42"/>
      <c r="H407" s="42"/>
      <c r="I407" s="4" t="s">
        <v>3876</v>
      </c>
      <c r="J407" s="6">
        <v>2</v>
      </c>
      <c r="K407" s="4" t="s">
        <v>5000</v>
      </c>
      <c r="L407" s="4" t="s">
        <v>36</v>
      </c>
      <c r="M407" s="7">
        <v>1</v>
      </c>
      <c r="N407" s="7"/>
      <c r="O407" s="4" t="s">
        <v>36</v>
      </c>
      <c r="P407" s="4" t="s">
        <v>36</v>
      </c>
      <c r="Q407" s="4" t="s">
        <v>36</v>
      </c>
      <c r="R407" s="8"/>
      <c r="S407" s="8"/>
      <c r="T407" s="17"/>
      <c r="U407" s="7"/>
      <c r="AS407" s="4">
        <v>0</v>
      </c>
      <c r="CG407" t="s">
        <v>5746</v>
      </c>
      <c r="CH407" t="s">
        <v>5747</v>
      </c>
    </row>
    <row r="408" spans="1:86" s="4" customFormat="1" x14ac:dyDescent="0.25">
      <c r="A408" t="s">
        <v>5748</v>
      </c>
      <c r="B408" t="s">
        <v>831</v>
      </c>
      <c r="C408" t="s">
        <v>830</v>
      </c>
      <c r="D408" t="str">
        <f t="shared" si="1"/>
        <v>APARELLS SANITARIS I AIXETERIA|AIXETERIA|AIXETES AFS</v>
      </c>
      <c r="E408" t="s">
        <v>434</v>
      </c>
      <c r="F408"/>
      <c r="G408" s="42"/>
      <c r="H408" s="42"/>
      <c r="I408" s="4" t="s">
        <v>3876</v>
      </c>
      <c r="J408" s="6">
        <v>3</v>
      </c>
      <c r="K408" s="4" t="s">
        <v>5008</v>
      </c>
      <c r="L408" s="4" t="s">
        <v>36</v>
      </c>
      <c r="M408" s="7">
        <v>1</v>
      </c>
      <c r="N408" s="7"/>
      <c r="O408" s="4" t="s">
        <v>36</v>
      </c>
      <c r="P408" s="4" t="s">
        <v>36</v>
      </c>
      <c r="Q408" s="4" t="s">
        <v>36</v>
      </c>
      <c r="R408" s="8"/>
      <c r="S408" s="8"/>
      <c r="T408" s="17"/>
      <c r="U408" s="7"/>
      <c r="V408" s="4" t="s">
        <v>4499</v>
      </c>
      <c r="AS408" s="4">
        <v>0</v>
      </c>
      <c r="AU408" s="4" t="s">
        <v>5749</v>
      </c>
      <c r="CG408" t="s">
        <v>5750</v>
      </c>
      <c r="CH408" t="s">
        <v>5751</v>
      </c>
    </row>
    <row r="409" spans="1:86" s="4" customFormat="1" x14ac:dyDescent="0.25">
      <c r="A409" t="s">
        <v>5752</v>
      </c>
      <c r="B409" t="s">
        <v>1961</v>
      </c>
      <c r="C409" t="s">
        <v>1960</v>
      </c>
      <c r="D409" t="str">
        <f t="shared" si="1"/>
        <v>INSTAL·LACIONS|INSTAL·LACIÓ AFS</v>
      </c>
      <c r="E409" t="s">
        <v>434</v>
      </c>
      <c r="F409"/>
      <c r="G409" s="42"/>
      <c r="H409" s="42"/>
      <c r="I409" s="4" t="s">
        <v>3876</v>
      </c>
      <c r="J409" s="6">
        <v>1</v>
      </c>
      <c r="K409" s="4" t="s">
        <v>5753</v>
      </c>
      <c r="L409" s="4" t="s">
        <v>36</v>
      </c>
      <c r="M409" s="7">
        <v>1</v>
      </c>
      <c r="N409" s="7"/>
      <c r="O409" s="4" t="s">
        <v>36</v>
      </c>
      <c r="P409" s="4" t="s">
        <v>36</v>
      </c>
      <c r="Q409" s="4" t="s">
        <v>36</v>
      </c>
      <c r="R409" s="8"/>
      <c r="S409" s="8"/>
      <c r="T409" s="17"/>
      <c r="U409" s="7"/>
      <c r="V409" s="4" t="s">
        <v>2</v>
      </c>
      <c r="CG409" t="s">
        <v>5754</v>
      </c>
      <c r="CH409" t="s">
        <v>5755</v>
      </c>
    </row>
    <row r="410" spans="1:86" s="4" customFormat="1" x14ac:dyDescent="0.25">
      <c r="A410" t="s">
        <v>5756</v>
      </c>
      <c r="B410" t="s">
        <v>4654</v>
      </c>
      <c r="C410" t="s">
        <v>887</v>
      </c>
      <c r="D410" t="str">
        <f t="shared" si="1"/>
        <v>CONTRAINCENDIS|DETECTORS</v>
      </c>
      <c r="E410" t="s">
        <v>440</v>
      </c>
      <c r="F410"/>
      <c r="G410" s="42"/>
      <c r="H410" s="42"/>
      <c r="I410" s="4" t="s">
        <v>3876</v>
      </c>
      <c r="J410" s="6">
        <v>1</v>
      </c>
      <c r="K410" s="4" t="s">
        <v>5757</v>
      </c>
      <c r="L410" s="4" t="s">
        <v>36</v>
      </c>
      <c r="M410" s="7">
        <v>1</v>
      </c>
      <c r="N410" s="7"/>
      <c r="O410" s="4" t="s">
        <v>36</v>
      </c>
      <c r="P410" s="4" t="s">
        <v>36</v>
      </c>
      <c r="Q410" s="4" t="s">
        <v>36</v>
      </c>
      <c r="R410" s="8"/>
      <c r="S410" s="8"/>
      <c r="T410" s="17"/>
      <c r="U410" s="7"/>
      <c r="AW410" s="4" t="s">
        <v>4656</v>
      </c>
      <c r="CG410" t="s">
        <v>5758</v>
      </c>
      <c r="CH410" t="s">
        <v>5759</v>
      </c>
    </row>
    <row r="411" spans="1:86" s="4" customFormat="1" x14ac:dyDescent="0.25">
      <c r="A411" t="s">
        <v>5760</v>
      </c>
      <c r="B411" t="s">
        <v>4660</v>
      </c>
      <c r="C411" t="s">
        <v>893</v>
      </c>
      <c r="D411" t="str">
        <f t="shared" si="1"/>
        <v>CONTRAINCENDIS|PULSADORS D'ALARMA</v>
      </c>
      <c r="E411" t="s">
        <v>440</v>
      </c>
      <c r="F411"/>
      <c r="G411" s="42"/>
      <c r="H411" s="42"/>
      <c r="I411" s="4" t="s">
        <v>3876</v>
      </c>
      <c r="J411" s="6">
        <v>2</v>
      </c>
      <c r="K411" s="4" t="s">
        <v>5761</v>
      </c>
      <c r="L411" s="4" t="s">
        <v>36</v>
      </c>
      <c r="M411" s="7">
        <v>1</v>
      </c>
      <c r="N411" s="7"/>
      <c r="O411" s="4" t="s">
        <v>36</v>
      </c>
      <c r="P411" s="4" t="s">
        <v>36</v>
      </c>
      <c r="Q411" s="4" t="s">
        <v>36</v>
      </c>
      <c r="R411" s="8"/>
      <c r="S411" s="8"/>
      <c r="T411" s="17"/>
      <c r="U411" s="7"/>
      <c r="CG411" t="s">
        <v>5762</v>
      </c>
      <c r="CH411" t="s">
        <v>5763</v>
      </c>
    </row>
    <row r="412" spans="1:86" s="4" customFormat="1" x14ac:dyDescent="0.25">
      <c r="A412" t="s">
        <v>5764</v>
      </c>
      <c r="B412" t="s">
        <v>4665</v>
      </c>
      <c r="C412" t="s">
        <v>896</v>
      </c>
      <c r="D412" t="str">
        <f t="shared" si="1"/>
        <v>CONTRAINCENDIS|SIRENES ALARMES</v>
      </c>
      <c r="E412" t="s">
        <v>440</v>
      </c>
      <c r="F412"/>
      <c r="G412" s="42"/>
      <c r="H412" s="42"/>
      <c r="I412" s="4" t="s">
        <v>3876</v>
      </c>
      <c r="J412" s="6">
        <v>1</v>
      </c>
      <c r="K412" s="4" t="s">
        <v>5137</v>
      </c>
      <c r="L412" s="4" t="s">
        <v>36</v>
      </c>
      <c r="M412" s="7">
        <v>1</v>
      </c>
      <c r="N412" s="7"/>
      <c r="O412" s="4" t="s">
        <v>36</v>
      </c>
      <c r="P412" s="4" t="s">
        <v>36</v>
      </c>
      <c r="Q412" s="4" t="s">
        <v>36</v>
      </c>
      <c r="R412" s="8"/>
      <c r="S412" s="8"/>
      <c r="T412" s="17"/>
      <c r="U412" s="7"/>
      <c r="CG412" t="s">
        <v>5765</v>
      </c>
      <c r="CH412" t="s">
        <v>5766</v>
      </c>
    </row>
    <row r="413" spans="1:86" s="4" customFormat="1" x14ac:dyDescent="0.25">
      <c r="A413" t="s">
        <v>5767</v>
      </c>
      <c r="B413" t="s">
        <v>4670</v>
      </c>
      <c r="C413" t="s">
        <v>902</v>
      </c>
      <c r="D413" t="str">
        <f t="shared" si="1"/>
        <v>CONTRAINCENDIS|CENTRALS DETECCIÓ</v>
      </c>
      <c r="E413" t="s">
        <v>440</v>
      </c>
      <c r="F413"/>
      <c r="G413" s="42"/>
      <c r="H413" s="42"/>
      <c r="I413" s="4" t="s">
        <v>5672</v>
      </c>
      <c r="J413" s="6">
        <v>1</v>
      </c>
      <c r="K413" s="4" t="s">
        <v>5768</v>
      </c>
      <c r="L413" s="4" t="s">
        <v>36</v>
      </c>
      <c r="M413" s="7">
        <v>1</v>
      </c>
      <c r="N413" s="7"/>
      <c r="O413" s="4" t="s">
        <v>5769</v>
      </c>
      <c r="P413" s="4" t="s">
        <v>36</v>
      </c>
      <c r="Q413" s="4" t="s">
        <v>36</v>
      </c>
      <c r="R413" s="8"/>
      <c r="S413" s="8"/>
      <c r="T413" s="17"/>
      <c r="U413" s="7"/>
      <c r="CG413" t="s">
        <v>5770</v>
      </c>
      <c r="CH413" t="s">
        <v>5771</v>
      </c>
    </row>
    <row r="414" spans="1:86" s="4" customFormat="1" x14ac:dyDescent="0.25">
      <c r="A414" t="s">
        <v>5772</v>
      </c>
      <c r="B414" t="s">
        <v>912</v>
      </c>
      <c r="C414" t="s">
        <v>911</v>
      </c>
      <c r="D414" t="str">
        <f t="shared" si="1"/>
        <v>CONTRAINCENDIS|EXTINTOR</v>
      </c>
      <c r="E414" t="s">
        <v>440</v>
      </c>
      <c r="F414"/>
      <c r="G414" s="42"/>
      <c r="H414" s="42"/>
      <c r="I414" s="4" t="s">
        <v>5672</v>
      </c>
      <c r="J414" s="6">
        <v>1</v>
      </c>
      <c r="K414" s="4" t="s">
        <v>5773</v>
      </c>
      <c r="L414" s="4" t="s">
        <v>36</v>
      </c>
      <c r="M414" s="7">
        <v>1</v>
      </c>
      <c r="N414" s="7"/>
      <c r="O414" s="4" t="s">
        <v>36</v>
      </c>
      <c r="P414" s="4" t="s">
        <v>36</v>
      </c>
      <c r="Q414" s="4" t="s">
        <v>36</v>
      </c>
      <c r="R414" s="8"/>
      <c r="S414" s="8"/>
      <c r="T414" s="17"/>
      <c r="U414" s="7"/>
      <c r="AX414" s="4" t="s">
        <v>5148</v>
      </c>
      <c r="AY414" s="4">
        <v>6</v>
      </c>
      <c r="CG414" t="s">
        <v>5774</v>
      </c>
      <c r="CH414" t="s">
        <v>5775</v>
      </c>
    </row>
    <row r="415" spans="1:86" s="4" customFormat="1" x14ac:dyDescent="0.25">
      <c r="A415" t="s">
        <v>5772</v>
      </c>
      <c r="B415" t="s">
        <v>912</v>
      </c>
      <c r="C415" t="s">
        <v>911</v>
      </c>
      <c r="D415" t="str">
        <f t="shared" si="1"/>
        <v>CONTRAINCENDIS|EXTINTOR</v>
      </c>
      <c r="E415" t="s">
        <v>440</v>
      </c>
      <c r="F415"/>
      <c r="G415" s="42"/>
      <c r="H415" s="42"/>
      <c r="I415" s="4" t="s">
        <v>5776</v>
      </c>
      <c r="J415" s="6">
        <v>1</v>
      </c>
      <c r="K415" s="4" t="s">
        <v>5777</v>
      </c>
      <c r="L415" s="4" t="s">
        <v>36</v>
      </c>
      <c r="M415" s="7">
        <v>1</v>
      </c>
      <c r="N415" s="7"/>
      <c r="O415" s="4" t="s">
        <v>36</v>
      </c>
      <c r="P415" s="4" t="s">
        <v>36</v>
      </c>
      <c r="Q415" s="4" t="s">
        <v>36</v>
      </c>
      <c r="R415" s="8"/>
      <c r="S415" s="8"/>
      <c r="T415" s="17"/>
      <c r="U415" s="7"/>
      <c r="AX415" s="4" t="s">
        <v>5148</v>
      </c>
      <c r="AY415" s="4">
        <v>6</v>
      </c>
      <c r="CG415" t="s">
        <v>5774</v>
      </c>
      <c r="CH415" t="s">
        <v>5778</v>
      </c>
    </row>
    <row r="416" spans="1:86" s="4" customFormat="1" x14ac:dyDescent="0.25">
      <c r="A416" t="s">
        <v>5772</v>
      </c>
      <c r="B416" t="s">
        <v>912</v>
      </c>
      <c r="C416" t="s">
        <v>911</v>
      </c>
      <c r="D416" t="str">
        <f t="shared" si="1"/>
        <v>CONTRAINCENDIS|EXTINTOR</v>
      </c>
      <c r="E416" t="s">
        <v>440</v>
      </c>
      <c r="F416"/>
      <c r="G416" s="42"/>
      <c r="H416" s="42"/>
      <c r="I416" s="4" t="s">
        <v>5779</v>
      </c>
      <c r="J416" s="6">
        <v>1</v>
      </c>
      <c r="K416" s="4" t="s">
        <v>5780</v>
      </c>
      <c r="L416" s="4" t="s">
        <v>36</v>
      </c>
      <c r="M416" s="7">
        <v>1</v>
      </c>
      <c r="N416" s="7"/>
      <c r="O416" s="4" t="s">
        <v>36</v>
      </c>
      <c r="P416" s="4" t="s">
        <v>36</v>
      </c>
      <c r="Q416" s="4" t="s">
        <v>36</v>
      </c>
      <c r="R416" s="8"/>
      <c r="S416" s="8"/>
      <c r="T416" s="17"/>
      <c r="U416" s="7"/>
      <c r="AX416" s="4" t="s">
        <v>4886</v>
      </c>
      <c r="AY416" s="4">
        <v>5</v>
      </c>
      <c r="CG416" t="s">
        <v>5774</v>
      </c>
      <c r="CH416" t="s">
        <v>5781</v>
      </c>
    </row>
    <row r="417" spans="1:86" s="4" customFormat="1" x14ac:dyDescent="0.25">
      <c r="A417" t="s">
        <v>5782</v>
      </c>
      <c r="B417" t="s">
        <v>5407</v>
      </c>
      <c r="C417" t="s">
        <v>977</v>
      </c>
      <c r="D417" t="str">
        <f t="shared" si="1"/>
        <v>SEGURETAT|DETECTORS|PRESÈNCIA|BIVOLUMÈTRICS</v>
      </c>
      <c r="E417" t="s">
        <v>444</v>
      </c>
      <c r="F417"/>
      <c r="G417" s="42"/>
      <c r="H417" s="42"/>
      <c r="I417" s="4" t="s">
        <v>3876</v>
      </c>
      <c r="J417" s="6">
        <v>1</v>
      </c>
      <c r="K417" s="4" t="s">
        <v>5783</v>
      </c>
      <c r="L417" s="4" t="s">
        <v>36</v>
      </c>
      <c r="M417" s="7">
        <v>1</v>
      </c>
      <c r="N417" s="7"/>
      <c r="O417" s="4" t="s">
        <v>36</v>
      </c>
      <c r="P417" s="4" t="s">
        <v>36</v>
      </c>
      <c r="Q417" s="4" t="s">
        <v>36</v>
      </c>
      <c r="R417" s="8"/>
      <c r="S417" s="8"/>
      <c r="T417" s="17"/>
      <c r="U417" s="7"/>
      <c r="AZ417" s="4">
        <v>0</v>
      </c>
      <c r="CG417" t="s">
        <v>5784</v>
      </c>
      <c r="CH417" t="s">
        <v>5785</v>
      </c>
    </row>
    <row r="418" spans="1:86" s="4" customFormat="1" x14ac:dyDescent="0.25">
      <c r="A418" t="s">
        <v>5786</v>
      </c>
      <c r="B418" t="s">
        <v>999</v>
      </c>
      <c r="C418" t="s">
        <v>998</v>
      </c>
      <c r="D418" t="str">
        <f t="shared" si="1"/>
        <v>SEGURETAT|CENTRALS DE DETECCIÓ I ALARMA</v>
      </c>
      <c r="E418" t="s">
        <v>444</v>
      </c>
      <c r="F418"/>
      <c r="G418" s="42"/>
      <c r="H418" s="42"/>
      <c r="I418" s="4" t="s">
        <v>5672</v>
      </c>
      <c r="J418" s="6">
        <v>1</v>
      </c>
      <c r="K418" s="4" t="s">
        <v>5787</v>
      </c>
      <c r="L418" s="4" t="s">
        <v>36</v>
      </c>
      <c r="M418" s="7">
        <v>1</v>
      </c>
      <c r="N418" s="7"/>
      <c r="O418" s="4" t="s">
        <v>5788</v>
      </c>
      <c r="P418" s="4" t="s">
        <v>5789</v>
      </c>
      <c r="Q418" s="4" t="s">
        <v>36</v>
      </c>
      <c r="R418" s="8"/>
      <c r="S418" s="8"/>
      <c r="T418" s="17"/>
      <c r="U418" s="7"/>
      <c r="AZ418" s="4">
        <v>0</v>
      </c>
      <c r="CG418" t="s">
        <v>5790</v>
      </c>
      <c r="CH418" t="s">
        <v>5791</v>
      </c>
    </row>
    <row r="419" spans="1:86" s="4" customFormat="1" x14ac:dyDescent="0.25">
      <c r="A419" t="s">
        <v>5792</v>
      </c>
      <c r="B419" t="s">
        <v>1005</v>
      </c>
      <c r="C419" t="s">
        <v>1004</v>
      </c>
      <c r="D419" t="str">
        <f t="shared" si="1"/>
        <v>SEGURETAT|SIRENES</v>
      </c>
      <c r="E419" t="s">
        <v>444</v>
      </c>
      <c r="F419"/>
      <c r="G419" s="42"/>
      <c r="H419" s="42"/>
      <c r="I419" s="4" t="s">
        <v>5672</v>
      </c>
      <c r="J419" s="6">
        <v>1</v>
      </c>
      <c r="K419" s="4" t="s">
        <v>5793</v>
      </c>
      <c r="L419" s="4" t="s">
        <v>36</v>
      </c>
      <c r="M419" s="7">
        <v>1</v>
      </c>
      <c r="N419" s="7"/>
      <c r="O419" s="4" t="s">
        <v>36</v>
      </c>
      <c r="P419" s="4" t="s">
        <v>36</v>
      </c>
      <c r="Q419" s="4" t="s">
        <v>36</v>
      </c>
      <c r="R419" s="8"/>
      <c r="S419" s="8"/>
      <c r="T419" s="17"/>
      <c r="U419" s="7"/>
      <c r="AZ419" s="4">
        <v>0</v>
      </c>
      <c r="CG419" t="s">
        <v>5794</v>
      </c>
      <c r="CH419" t="s">
        <v>5795</v>
      </c>
    </row>
    <row r="420" spans="1:86" s="4" customFormat="1" x14ac:dyDescent="0.25">
      <c r="A420" t="s">
        <v>5796</v>
      </c>
      <c r="B420" t="s">
        <v>4551</v>
      </c>
      <c r="C420" t="s">
        <v>1150</v>
      </c>
      <c r="D420" t="str">
        <f t="shared" si="1"/>
        <v>EQUIPS COMUNICACIONS|CIRCUIT TANCAT TELEVISIÓ|CÀMARES</v>
      </c>
      <c r="E420" t="s">
        <v>444</v>
      </c>
      <c r="F420"/>
      <c r="G420" s="42"/>
      <c r="H420" s="42"/>
      <c r="I420" s="4" t="s">
        <v>3876</v>
      </c>
      <c r="J420" s="6">
        <v>1</v>
      </c>
      <c r="K420" s="4" t="s">
        <v>5797</v>
      </c>
      <c r="L420" s="4" t="s">
        <v>36</v>
      </c>
      <c r="M420" s="7">
        <v>1</v>
      </c>
      <c r="N420" s="7"/>
      <c r="O420" s="4" t="s">
        <v>36</v>
      </c>
      <c r="P420" s="4" t="s">
        <v>36</v>
      </c>
      <c r="Q420" s="4" t="s">
        <v>36</v>
      </c>
      <c r="R420" s="8"/>
      <c r="S420" s="8"/>
      <c r="T420" s="17"/>
      <c r="U420" s="7"/>
      <c r="CG420" t="s">
        <v>5798</v>
      </c>
      <c r="CH420" t="s">
        <v>5799</v>
      </c>
    </row>
    <row r="421" spans="1:86" s="4" customFormat="1" x14ac:dyDescent="0.25">
      <c r="A421" t="s">
        <v>5800</v>
      </c>
      <c r="B421" t="s">
        <v>4189</v>
      </c>
      <c r="C421" t="s">
        <v>2007</v>
      </c>
      <c r="D421" t="str">
        <f t="shared" si="1"/>
        <v>SISTEMA INFORMACIÓ ENERGÈTICA|ELEMENTS DE CAMP|COMPTADOR ELÈCTRIC</v>
      </c>
      <c r="E421" t="s">
        <v>412</v>
      </c>
      <c r="F421"/>
      <c r="G421" s="42"/>
      <c r="H421" s="42"/>
      <c r="I421" s="4" t="s">
        <v>3904</v>
      </c>
      <c r="J421" s="6">
        <v>1</v>
      </c>
      <c r="K421" s="4" t="s">
        <v>5801</v>
      </c>
      <c r="L421" s="4" t="s">
        <v>36</v>
      </c>
      <c r="M421" s="7">
        <v>1</v>
      </c>
      <c r="N421" s="7"/>
      <c r="O421" s="4" t="s">
        <v>36</v>
      </c>
      <c r="P421" s="4" t="s">
        <v>36</v>
      </c>
      <c r="Q421" s="4" t="s">
        <v>36</v>
      </c>
      <c r="R421" s="8"/>
      <c r="S421" s="8"/>
      <c r="T421" s="17"/>
      <c r="U421" s="7"/>
      <c r="CG421" t="s">
        <v>5802</v>
      </c>
      <c r="CH421" t="s">
        <v>5803</v>
      </c>
    </row>
    <row r="422" spans="1:86" s="4" customFormat="1" x14ac:dyDescent="0.25">
      <c r="A422" t="s">
        <v>5804</v>
      </c>
      <c r="B422" t="s">
        <v>1035</v>
      </c>
      <c r="C422" t="s">
        <v>1034</v>
      </c>
      <c r="D422" t="str">
        <f t="shared" si="1"/>
        <v>EQUIPS DE BAIXA TENSIÓ|QUADRES ELÈCTRICS|QUADRES GENERALS</v>
      </c>
      <c r="E422" t="s">
        <v>412</v>
      </c>
      <c r="F422"/>
      <c r="G422" s="42"/>
      <c r="H422" s="42"/>
      <c r="I422" s="4" t="s">
        <v>5805</v>
      </c>
      <c r="J422" s="6">
        <v>1</v>
      </c>
      <c r="K422" s="4" t="s">
        <v>5806</v>
      </c>
      <c r="L422" s="4" t="s">
        <v>36</v>
      </c>
      <c r="M422" s="7">
        <v>1</v>
      </c>
      <c r="N422" s="7"/>
      <c r="O422" s="4" t="s">
        <v>36</v>
      </c>
      <c r="P422" s="4" t="s">
        <v>36</v>
      </c>
      <c r="Q422" s="4" t="s">
        <v>36</v>
      </c>
      <c r="R422" s="8"/>
      <c r="S422" s="8"/>
      <c r="T422" s="17"/>
      <c r="U422" s="7"/>
      <c r="CG422" t="s">
        <v>5807</v>
      </c>
      <c r="CH422" t="s">
        <v>5808</v>
      </c>
    </row>
    <row r="423" spans="1:86" s="4" customFormat="1" x14ac:dyDescent="0.25">
      <c r="A423" t="s">
        <v>5809</v>
      </c>
      <c r="B423" t="s">
        <v>1038</v>
      </c>
      <c r="C423" t="s">
        <v>1037</v>
      </c>
      <c r="D423" t="str">
        <f t="shared" si="1"/>
        <v>EQUIPS DE BAIXA TENSIÓ|QUADRES ELÈCTRICS|SUBQUADRES</v>
      </c>
      <c r="E423" t="s">
        <v>412</v>
      </c>
      <c r="F423"/>
      <c r="G423" s="42"/>
      <c r="H423" s="42"/>
      <c r="I423" s="4" t="s">
        <v>5805</v>
      </c>
      <c r="J423" s="6">
        <v>1</v>
      </c>
      <c r="K423" s="4" t="s">
        <v>5810</v>
      </c>
      <c r="L423" s="4" t="s">
        <v>36</v>
      </c>
      <c r="M423" s="7">
        <v>1</v>
      </c>
      <c r="N423" s="7"/>
      <c r="O423" s="4" t="s">
        <v>36</v>
      </c>
      <c r="P423" s="4" t="s">
        <v>36</v>
      </c>
      <c r="Q423" s="4" t="s">
        <v>36</v>
      </c>
      <c r="R423" s="8"/>
      <c r="S423" s="8"/>
      <c r="T423" s="17"/>
      <c r="U423" s="7"/>
      <c r="AA423" s="4" t="s">
        <v>4920</v>
      </c>
      <c r="CG423" t="s">
        <v>5811</v>
      </c>
      <c r="CH423" t="s">
        <v>5812</v>
      </c>
    </row>
    <row r="424" spans="1:86" s="4" customFormat="1" x14ac:dyDescent="0.25">
      <c r="A424" t="s">
        <v>5809</v>
      </c>
      <c r="B424" t="s">
        <v>1038</v>
      </c>
      <c r="C424" t="s">
        <v>1037</v>
      </c>
      <c r="D424" t="str">
        <f t="shared" si="1"/>
        <v>EQUIPS DE BAIXA TENSIÓ|QUADRES ELÈCTRICS|SUBQUADRES</v>
      </c>
      <c r="E424" t="s">
        <v>412</v>
      </c>
      <c r="F424"/>
      <c r="G424" s="42"/>
      <c r="H424" s="42"/>
      <c r="I424" s="4" t="s">
        <v>5813</v>
      </c>
      <c r="J424" s="6">
        <v>1</v>
      </c>
      <c r="K424" s="4" t="s">
        <v>5814</v>
      </c>
      <c r="L424" s="4" t="s">
        <v>36</v>
      </c>
      <c r="M424" s="7">
        <v>1</v>
      </c>
      <c r="N424" s="7"/>
      <c r="O424" s="4" t="s">
        <v>36</v>
      </c>
      <c r="P424" s="4" t="s">
        <v>36</v>
      </c>
      <c r="Q424" s="4" t="s">
        <v>36</v>
      </c>
      <c r="R424" s="8"/>
      <c r="S424" s="8"/>
      <c r="T424" s="17"/>
      <c r="U424" s="7"/>
      <c r="AA424" s="4" t="s">
        <v>4920</v>
      </c>
      <c r="CG424" t="s">
        <v>5811</v>
      </c>
      <c r="CH424" t="s">
        <v>5815</v>
      </c>
    </row>
    <row r="425" spans="1:86" s="4" customFormat="1" x14ac:dyDescent="0.25">
      <c r="A425" t="s">
        <v>5809</v>
      </c>
      <c r="B425" t="s">
        <v>1038</v>
      </c>
      <c r="C425" t="s">
        <v>1037</v>
      </c>
      <c r="D425" t="str">
        <f t="shared" si="1"/>
        <v>EQUIPS DE BAIXA TENSIÓ|QUADRES ELÈCTRICS|SUBQUADRES</v>
      </c>
      <c r="E425" t="s">
        <v>412</v>
      </c>
      <c r="F425"/>
      <c r="G425" s="42"/>
      <c r="H425" s="42"/>
      <c r="I425" s="4" t="s">
        <v>5813</v>
      </c>
      <c r="J425" s="6">
        <v>1</v>
      </c>
      <c r="K425" s="4" t="s">
        <v>5816</v>
      </c>
      <c r="L425" s="4" t="s">
        <v>36</v>
      </c>
      <c r="M425" s="7">
        <v>1</v>
      </c>
      <c r="N425" s="7"/>
      <c r="O425" s="4" t="s">
        <v>36</v>
      </c>
      <c r="P425" s="4" t="s">
        <v>36</v>
      </c>
      <c r="Q425" s="4" t="s">
        <v>36</v>
      </c>
      <c r="R425" s="8"/>
      <c r="S425" s="8"/>
      <c r="T425" s="17"/>
      <c r="U425" s="7"/>
      <c r="AA425" s="4" t="s">
        <v>4920</v>
      </c>
      <c r="CG425" t="s">
        <v>5811</v>
      </c>
      <c r="CH425" t="s">
        <v>5817</v>
      </c>
    </row>
    <row r="426" spans="1:86" s="4" customFormat="1" x14ac:dyDescent="0.25">
      <c r="A426" t="s">
        <v>5809</v>
      </c>
      <c r="B426" t="s">
        <v>1038</v>
      </c>
      <c r="C426" t="s">
        <v>1037</v>
      </c>
      <c r="D426" t="str">
        <f t="shared" si="1"/>
        <v>EQUIPS DE BAIXA TENSIÓ|QUADRES ELÈCTRICS|SUBQUADRES</v>
      </c>
      <c r="E426" t="s">
        <v>412</v>
      </c>
      <c r="F426"/>
      <c r="G426" s="42"/>
      <c r="H426" s="42"/>
      <c r="I426" s="4" t="s">
        <v>5818</v>
      </c>
      <c r="J426" s="6">
        <v>1</v>
      </c>
      <c r="K426" s="4" t="s">
        <v>5819</v>
      </c>
      <c r="L426" s="4" t="s">
        <v>36</v>
      </c>
      <c r="M426" s="7">
        <v>1</v>
      </c>
      <c r="N426" s="7"/>
      <c r="O426" s="4" t="s">
        <v>36</v>
      </c>
      <c r="P426" s="4" t="s">
        <v>36</v>
      </c>
      <c r="Q426" s="4" t="s">
        <v>36</v>
      </c>
      <c r="R426" s="8"/>
      <c r="S426" s="8"/>
      <c r="T426" s="17"/>
      <c r="U426" s="7"/>
      <c r="AA426" s="4" t="s">
        <v>4920</v>
      </c>
      <c r="CG426" t="s">
        <v>5811</v>
      </c>
      <c r="CH426" t="s">
        <v>5820</v>
      </c>
    </row>
    <row r="427" spans="1:86" s="4" customFormat="1" x14ac:dyDescent="0.25">
      <c r="A427" t="s">
        <v>5809</v>
      </c>
      <c r="B427" t="s">
        <v>1038</v>
      </c>
      <c r="C427" t="s">
        <v>1037</v>
      </c>
      <c r="D427" t="str">
        <f t="shared" si="1"/>
        <v>EQUIPS DE BAIXA TENSIÓ|QUADRES ELÈCTRICS|SUBQUADRES</v>
      </c>
      <c r="E427" t="s">
        <v>412</v>
      </c>
      <c r="F427"/>
      <c r="G427" s="42"/>
      <c r="H427" s="42"/>
      <c r="I427" s="4" t="s">
        <v>5821</v>
      </c>
      <c r="J427" s="6">
        <v>1</v>
      </c>
      <c r="K427" s="4" t="s">
        <v>5822</v>
      </c>
      <c r="L427" s="4" t="s">
        <v>36</v>
      </c>
      <c r="M427" s="7">
        <v>1</v>
      </c>
      <c r="N427" s="7"/>
      <c r="O427" s="4" t="s">
        <v>36</v>
      </c>
      <c r="P427" s="4" t="s">
        <v>36</v>
      </c>
      <c r="Q427" s="4" t="s">
        <v>36</v>
      </c>
      <c r="R427" s="8"/>
      <c r="S427" s="8"/>
      <c r="T427" s="17"/>
      <c r="U427" s="7"/>
      <c r="AA427" s="4" t="s">
        <v>4920</v>
      </c>
      <c r="CG427" t="s">
        <v>5811</v>
      </c>
      <c r="CH427" t="s">
        <v>5823</v>
      </c>
    </row>
    <row r="428" spans="1:86" s="4" customFormat="1" x14ac:dyDescent="0.25">
      <c r="A428" t="s">
        <v>5809</v>
      </c>
      <c r="B428" t="s">
        <v>1038</v>
      </c>
      <c r="C428" t="s">
        <v>1037</v>
      </c>
      <c r="D428" t="str">
        <f t="shared" si="1"/>
        <v>EQUIPS DE BAIXA TENSIÓ|QUADRES ELÈCTRICS|SUBQUADRES</v>
      </c>
      <c r="E428" t="s">
        <v>412</v>
      </c>
      <c r="F428"/>
      <c r="G428" s="42"/>
      <c r="H428" s="42"/>
      <c r="I428" s="4" t="s">
        <v>5824</v>
      </c>
      <c r="J428" s="6">
        <v>1</v>
      </c>
      <c r="K428" s="4" t="s">
        <v>5825</v>
      </c>
      <c r="L428" s="4" t="s">
        <v>36</v>
      </c>
      <c r="M428" s="7">
        <v>1</v>
      </c>
      <c r="N428" s="7"/>
      <c r="O428" s="4" t="s">
        <v>36</v>
      </c>
      <c r="P428" s="4" t="s">
        <v>36</v>
      </c>
      <c r="Q428" s="4" t="s">
        <v>36</v>
      </c>
      <c r="R428" s="8"/>
      <c r="S428" s="8"/>
      <c r="T428" s="17"/>
      <c r="U428" s="7"/>
      <c r="AA428" s="4" t="s">
        <v>4920</v>
      </c>
      <c r="CG428" t="s">
        <v>5811</v>
      </c>
      <c r="CH428" t="s">
        <v>5826</v>
      </c>
    </row>
    <row r="429" spans="1:86" s="4" customFormat="1" x14ac:dyDescent="0.25">
      <c r="A429" t="s">
        <v>5809</v>
      </c>
      <c r="B429" t="s">
        <v>1038</v>
      </c>
      <c r="C429" t="s">
        <v>1037</v>
      </c>
      <c r="D429" t="str">
        <f t="shared" si="1"/>
        <v>EQUIPS DE BAIXA TENSIÓ|QUADRES ELÈCTRICS|SUBQUADRES</v>
      </c>
      <c r="E429" t="s">
        <v>412</v>
      </c>
      <c r="F429"/>
      <c r="G429" s="42"/>
      <c r="H429" s="42"/>
      <c r="I429" s="4" t="s">
        <v>5827</v>
      </c>
      <c r="J429" s="6">
        <v>1</v>
      </c>
      <c r="K429" s="4" t="s">
        <v>5828</v>
      </c>
      <c r="L429" s="4" t="s">
        <v>36</v>
      </c>
      <c r="M429" s="7">
        <v>1</v>
      </c>
      <c r="N429" s="7"/>
      <c r="O429" s="4" t="s">
        <v>36</v>
      </c>
      <c r="P429" s="4" t="s">
        <v>36</v>
      </c>
      <c r="Q429" s="4" t="s">
        <v>36</v>
      </c>
      <c r="R429" s="8"/>
      <c r="S429" s="8"/>
      <c r="T429" s="17"/>
      <c r="U429" s="7"/>
      <c r="AA429" s="4" t="s">
        <v>4920</v>
      </c>
      <c r="CG429" t="s">
        <v>5811</v>
      </c>
      <c r="CH429" t="s">
        <v>5829</v>
      </c>
    </row>
    <row r="430" spans="1:86" s="4" customFormat="1" x14ac:dyDescent="0.25">
      <c r="A430" t="s">
        <v>5809</v>
      </c>
      <c r="B430" t="s">
        <v>1038</v>
      </c>
      <c r="C430" t="s">
        <v>1037</v>
      </c>
      <c r="D430" t="str">
        <f t="shared" si="1"/>
        <v>EQUIPS DE BAIXA TENSIÓ|QUADRES ELÈCTRICS|SUBQUADRES</v>
      </c>
      <c r="E430" t="s">
        <v>412</v>
      </c>
      <c r="F430"/>
      <c r="G430" s="42"/>
      <c r="H430" s="42"/>
      <c r="I430" s="4" t="s">
        <v>5830</v>
      </c>
      <c r="J430" s="6">
        <v>1</v>
      </c>
      <c r="K430" s="4" t="s">
        <v>5831</v>
      </c>
      <c r="L430" s="4" t="s">
        <v>36</v>
      </c>
      <c r="M430" s="7">
        <v>1</v>
      </c>
      <c r="N430" s="7"/>
      <c r="O430" s="4" t="s">
        <v>36</v>
      </c>
      <c r="P430" s="4" t="s">
        <v>36</v>
      </c>
      <c r="Q430" s="4" t="s">
        <v>36</v>
      </c>
      <c r="R430" s="8"/>
      <c r="S430" s="8"/>
      <c r="T430" s="17"/>
      <c r="U430" s="7"/>
      <c r="AA430" s="4" t="s">
        <v>4920</v>
      </c>
      <c r="CG430" t="s">
        <v>5811</v>
      </c>
      <c r="CH430" t="s">
        <v>5832</v>
      </c>
    </row>
    <row r="431" spans="1:86" s="4" customFormat="1" x14ac:dyDescent="0.25">
      <c r="A431" t="s">
        <v>5809</v>
      </c>
      <c r="B431" t="s">
        <v>1038</v>
      </c>
      <c r="C431" t="s">
        <v>1037</v>
      </c>
      <c r="D431" t="str">
        <f t="shared" si="1"/>
        <v>EQUIPS DE BAIXA TENSIÓ|QUADRES ELÈCTRICS|SUBQUADRES</v>
      </c>
      <c r="E431" t="s">
        <v>412</v>
      </c>
      <c r="F431"/>
      <c r="G431" s="42"/>
      <c r="H431" s="42"/>
      <c r="I431" s="4" t="s">
        <v>5833</v>
      </c>
      <c r="J431" s="6">
        <v>1</v>
      </c>
      <c r="K431" s="4" t="s">
        <v>5834</v>
      </c>
      <c r="L431" s="4" t="s">
        <v>36</v>
      </c>
      <c r="M431" s="7">
        <v>1</v>
      </c>
      <c r="N431" s="7"/>
      <c r="O431" s="4" t="s">
        <v>36</v>
      </c>
      <c r="P431" s="4" t="s">
        <v>36</v>
      </c>
      <c r="Q431" s="4" t="s">
        <v>36</v>
      </c>
      <c r="R431" s="8"/>
      <c r="S431" s="8"/>
      <c r="T431" s="17"/>
      <c r="U431" s="7"/>
      <c r="AA431" s="4" t="s">
        <v>4920</v>
      </c>
      <c r="CG431" t="s">
        <v>5811</v>
      </c>
      <c r="CH431" t="s">
        <v>5835</v>
      </c>
    </row>
    <row r="432" spans="1:86" s="4" customFormat="1" x14ac:dyDescent="0.25">
      <c r="A432" t="s">
        <v>5809</v>
      </c>
      <c r="B432" t="s">
        <v>1038</v>
      </c>
      <c r="C432" t="s">
        <v>1037</v>
      </c>
      <c r="D432" t="str">
        <f t="shared" si="1"/>
        <v>EQUIPS DE BAIXA TENSIÓ|QUADRES ELÈCTRICS|SUBQUADRES</v>
      </c>
      <c r="E432" t="s">
        <v>412</v>
      </c>
      <c r="F432"/>
      <c r="G432" s="42"/>
      <c r="H432" s="42"/>
      <c r="I432" s="4" t="s">
        <v>5836</v>
      </c>
      <c r="J432" s="6">
        <v>1</v>
      </c>
      <c r="K432" s="4" t="s">
        <v>5837</v>
      </c>
      <c r="L432" s="4" t="s">
        <v>36</v>
      </c>
      <c r="M432" s="7">
        <v>1</v>
      </c>
      <c r="N432" s="7"/>
      <c r="O432" s="4" t="s">
        <v>36</v>
      </c>
      <c r="P432" s="4" t="s">
        <v>36</v>
      </c>
      <c r="Q432" s="4" t="s">
        <v>36</v>
      </c>
      <c r="R432" s="8"/>
      <c r="S432" s="8"/>
      <c r="T432" s="17"/>
      <c r="U432" s="7"/>
      <c r="AA432" s="4" t="s">
        <v>4920</v>
      </c>
      <c r="CG432" t="s">
        <v>5811</v>
      </c>
      <c r="CH432" t="s">
        <v>5838</v>
      </c>
    </row>
    <row r="433" spans="1:86" s="4" customFormat="1" x14ac:dyDescent="0.25">
      <c r="A433" t="s">
        <v>5809</v>
      </c>
      <c r="B433" t="s">
        <v>1038</v>
      </c>
      <c r="C433" t="s">
        <v>1037</v>
      </c>
      <c r="D433" t="str">
        <f t="shared" si="1"/>
        <v>EQUIPS DE BAIXA TENSIÓ|QUADRES ELÈCTRICS|SUBQUADRES</v>
      </c>
      <c r="E433" t="s">
        <v>412</v>
      </c>
      <c r="F433"/>
      <c r="G433" s="42"/>
      <c r="H433" s="42"/>
      <c r="I433" s="4" t="s">
        <v>5839</v>
      </c>
      <c r="J433" s="6">
        <v>1</v>
      </c>
      <c r="K433" s="4" t="s">
        <v>5840</v>
      </c>
      <c r="L433" s="4" t="s">
        <v>36</v>
      </c>
      <c r="M433" s="7">
        <v>1</v>
      </c>
      <c r="N433" s="7"/>
      <c r="O433" s="4" t="s">
        <v>36</v>
      </c>
      <c r="P433" s="4" t="s">
        <v>36</v>
      </c>
      <c r="Q433" s="4" t="s">
        <v>36</v>
      </c>
      <c r="R433" s="8"/>
      <c r="S433" s="8"/>
      <c r="T433" s="17"/>
      <c r="U433" s="7"/>
      <c r="AA433" s="4" t="s">
        <v>4920</v>
      </c>
      <c r="CG433" t="s">
        <v>5811</v>
      </c>
      <c r="CH433" t="s">
        <v>5841</v>
      </c>
    </row>
    <row r="434" spans="1:86" s="4" customFormat="1" x14ac:dyDescent="0.25">
      <c r="A434" t="s">
        <v>5809</v>
      </c>
      <c r="B434" t="s">
        <v>1038</v>
      </c>
      <c r="C434" t="s">
        <v>1037</v>
      </c>
      <c r="D434" t="str">
        <f t="shared" si="1"/>
        <v>EQUIPS DE BAIXA TENSIÓ|QUADRES ELÈCTRICS|SUBQUADRES</v>
      </c>
      <c r="E434" t="s">
        <v>412</v>
      </c>
      <c r="F434"/>
      <c r="G434" s="42"/>
      <c r="H434" s="42"/>
      <c r="I434" s="4" t="s">
        <v>5842</v>
      </c>
      <c r="J434" s="6">
        <v>1</v>
      </c>
      <c r="K434" s="4" t="s">
        <v>5843</v>
      </c>
      <c r="L434" s="4" t="s">
        <v>36</v>
      </c>
      <c r="M434" s="7">
        <v>1</v>
      </c>
      <c r="N434" s="7"/>
      <c r="O434" s="4" t="s">
        <v>36</v>
      </c>
      <c r="P434" s="4" t="s">
        <v>36</v>
      </c>
      <c r="Q434" s="4" t="s">
        <v>36</v>
      </c>
      <c r="R434" s="8"/>
      <c r="S434" s="8"/>
      <c r="T434" s="17"/>
      <c r="U434" s="7"/>
      <c r="AA434" s="4" t="s">
        <v>4920</v>
      </c>
      <c r="CG434" t="s">
        <v>5811</v>
      </c>
      <c r="CH434" t="s">
        <v>5844</v>
      </c>
    </row>
    <row r="435" spans="1:86" s="4" customFormat="1" x14ac:dyDescent="0.25">
      <c r="A435" t="s">
        <v>5809</v>
      </c>
      <c r="B435" t="s">
        <v>1038</v>
      </c>
      <c r="C435" t="s">
        <v>1037</v>
      </c>
      <c r="D435" t="str">
        <f t="shared" si="1"/>
        <v>EQUIPS DE BAIXA TENSIÓ|QUADRES ELÈCTRICS|SUBQUADRES</v>
      </c>
      <c r="E435" t="s">
        <v>412</v>
      </c>
      <c r="F435"/>
      <c r="G435" s="42"/>
      <c r="H435" s="42"/>
      <c r="I435" s="4" t="s">
        <v>5845</v>
      </c>
      <c r="J435" s="6">
        <v>1</v>
      </c>
      <c r="K435" s="4" t="s">
        <v>5846</v>
      </c>
      <c r="L435" s="4" t="s">
        <v>36</v>
      </c>
      <c r="M435" s="7">
        <v>1</v>
      </c>
      <c r="N435" s="7"/>
      <c r="O435" s="4" t="s">
        <v>36</v>
      </c>
      <c r="P435" s="4" t="s">
        <v>36</v>
      </c>
      <c r="Q435" s="4" t="s">
        <v>36</v>
      </c>
      <c r="R435" s="8"/>
      <c r="S435" s="8"/>
      <c r="T435" s="17"/>
      <c r="U435" s="7"/>
      <c r="AA435" s="4" t="s">
        <v>4920</v>
      </c>
      <c r="CG435" t="s">
        <v>5811</v>
      </c>
      <c r="CH435" t="s">
        <v>5847</v>
      </c>
    </row>
    <row r="436" spans="1:86" s="4" customFormat="1" x14ac:dyDescent="0.25">
      <c r="A436" t="s">
        <v>5809</v>
      </c>
      <c r="B436" t="s">
        <v>1038</v>
      </c>
      <c r="C436" t="s">
        <v>1037</v>
      </c>
      <c r="D436" t="str">
        <f t="shared" si="1"/>
        <v>EQUIPS DE BAIXA TENSIÓ|QUADRES ELÈCTRICS|SUBQUADRES</v>
      </c>
      <c r="E436" t="s">
        <v>412</v>
      </c>
      <c r="F436"/>
      <c r="G436" s="42"/>
      <c r="H436" s="42"/>
      <c r="I436" s="4" t="s">
        <v>5848</v>
      </c>
      <c r="J436" s="6">
        <v>1</v>
      </c>
      <c r="K436" s="4" t="s">
        <v>5849</v>
      </c>
      <c r="L436" s="4" t="s">
        <v>36</v>
      </c>
      <c r="M436" s="7">
        <v>1</v>
      </c>
      <c r="N436" s="7"/>
      <c r="O436" s="4" t="s">
        <v>36</v>
      </c>
      <c r="P436" s="4" t="s">
        <v>36</v>
      </c>
      <c r="Q436" s="4" t="s">
        <v>36</v>
      </c>
      <c r="R436" s="8"/>
      <c r="S436" s="8"/>
      <c r="T436" s="17"/>
      <c r="U436" s="7"/>
      <c r="AA436" s="4" t="s">
        <v>4920</v>
      </c>
      <c r="CG436" t="s">
        <v>5811</v>
      </c>
      <c r="CH436" t="s">
        <v>5850</v>
      </c>
    </row>
    <row r="437" spans="1:86" s="4" customFormat="1" x14ac:dyDescent="0.25">
      <c r="A437" t="s">
        <v>5851</v>
      </c>
      <c r="B437" t="s">
        <v>1049</v>
      </c>
      <c r="C437" t="s">
        <v>1048</v>
      </c>
      <c r="D437" t="str">
        <f t="shared" si="1"/>
        <v>EQUIPS DE BAIXA TENSIÓ|SISTEMES ALIMENTACIÓ ININTERRUMPIDA</v>
      </c>
      <c r="E437" t="s">
        <v>412</v>
      </c>
      <c r="F437"/>
      <c r="G437" s="42"/>
      <c r="H437" s="42"/>
      <c r="I437" s="4" t="s">
        <v>5852</v>
      </c>
      <c r="J437" s="6">
        <v>1</v>
      </c>
      <c r="K437" s="4" t="s">
        <v>5853</v>
      </c>
      <c r="L437" s="4" t="s">
        <v>36</v>
      </c>
      <c r="M437" s="7">
        <v>1</v>
      </c>
      <c r="N437" s="7"/>
      <c r="O437" s="4" t="s">
        <v>5854</v>
      </c>
      <c r="P437" s="4" t="s">
        <v>5855</v>
      </c>
      <c r="Q437" s="4" t="s">
        <v>5856</v>
      </c>
      <c r="R437" s="8"/>
      <c r="S437" s="8"/>
      <c r="T437" s="17"/>
      <c r="U437" s="7"/>
      <c r="AC437" s="4">
        <v>5</v>
      </c>
      <c r="CG437" t="s">
        <v>5857</v>
      </c>
      <c r="CH437" t="s">
        <v>5858</v>
      </c>
    </row>
    <row r="438" spans="1:86" s="4" customFormat="1" x14ac:dyDescent="0.25">
      <c r="A438" t="s">
        <v>5859</v>
      </c>
      <c r="B438" t="s">
        <v>1058</v>
      </c>
      <c r="C438" t="s">
        <v>1057</v>
      </c>
      <c r="D438" t="str">
        <f t="shared" si="1"/>
        <v>EQUIPS DE BAIXA TENSIÓ|ENDOLLS I MECANISMES|ENDOLLS</v>
      </c>
      <c r="E438" t="s">
        <v>412</v>
      </c>
      <c r="F438"/>
      <c r="G438" s="42"/>
      <c r="H438" s="42"/>
      <c r="I438" s="4" t="s">
        <v>3904</v>
      </c>
      <c r="J438" s="6">
        <v>351</v>
      </c>
      <c r="K438" s="4" t="s">
        <v>1058</v>
      </c>
      <c r="L438" s="4" t="s">
        <v>36</v>
      </c>
      <c r="M438" s="7">
        <v>1</v>
      </c>
      <c r="N438" s="7"/>
      <c r="O438" s="4" t="s">
        <v>36</v>
      </c>
      <c r="P438" s="4" t="s">
        <v>36</v>
      </c>
      <c r="Q438" s="4" t="s">
        <v>36</v>
      </c>
      <c r="R438" s="8"/>
      <c r="S438" s="8"/>
      <c r="T438" s="17"/>
      <c r="U438" s="7"/>
      <c r="Z438" s="4" t="s">
        <v>1058</v>
      </c>
      <c r="CG438" t="s">
        <v>5860</v>
      </c>
      <c r="CH438" t="s">
        <v>5861</v>
      </c>
    </row>
    <row r="439" spans="1:86" s="4" customFormat="1" x14ac:dyDescent="0.25">
      <c r="A439" t="s">
        <v>5862</v>
      </c>
      <c r="B439" t="s">
        <v>1061</v>
      </c>
      <c r="C439" t="s">
        <v>1060</v>
      </c>
      <c r="D439" t="str">
        <f t="shared" si="1"/>
        <v>EQUIPS DE BAIXA TENSIÓ|ENDOLLS I MECANISMES|MECANISMES</v>
      </c>
      <c r="E439" t="s">
        <v>412</v>
      </c>
      <c r="F439"/>
      <c r="G439" s="42"/>
      <c r="H439" s="42"/>
      <c r="I439" s="4" t="s">
        <v>3904</v>
      </c>
      <c r="J439" s="6">
        <v>101</v>
      </c>
      <c r="K439" s="4" t="s">
        <v>5863</v>
      </c>
      <c r="L439" s="4" t="s">
        <v>36</v>
      </c>
      <c r="M439" s="7">
        <v>1</v>
      </c>
      <c r="N439" s="7"/>
      <c r="O439" s="4" t="s">
        <v>36</v>
      </c>
      <c r="P439" s="4" t="s">
        <v>36</v>
      </c>
      <c r="Q439" s="4" t="s">
        <v>36</v>
      </c>
      <c r="R439" s="8"/>
      <c r="S439" s="8"/>
      <c r="T439" s="17"/>
      <c r="U439" s="7"/>
      <c r="Z439" s="4" t="s">
        <v>5863</v>
      </c>
      <c r="CG439" t="s">
        <v>5864</v>
      </c>
      <c r="CH439" t="s">
        <v>5865</v>
      </c>
    </row>
    <row r="440" spans="1:86" s="4" customFormat="1" x14ac:dyDescent="0.25">
      <c r="A440" t="s">
        <v>5866</v>
      </c>
      <c r="B440" t="s">
        <v>1064</v>
      </c>
      <c r="C440" t="s">
        <v>1063</v>
      </c>
      <c r="D440" t="str">
        <f t="shared" si="1"/>
        <v>EQUIPS DE BAIXA TENSIÓ|XARXA DE TERRES</v>
      </c>
      <c r="E440" t="s">
        <v>412</v>
      </c>
      <c r="F440"/>
      <c r="G440" s="42"/>
      <c r="H440" s="42"/>
      <c r="I440" s="4" t="s">
        <v>3904</v>
      </c>
      <c r="J440" s="6">
        <v>1</v>
      </c>
      <c r="K440" s="4" t="s">
        <v>5867</v>
      </c>
      <c r="L440" s="4" t="s">
        <v>36</v>
      </c>
      <c r="M440" s="7">
        <v>1</v>
      </c>
      <c r="N440" s="7"/>
      <c r="O440" s="4" t="s">
        <v>36</v>
      </c>
      <c r="P440" s="4" t="s">
        <v>36</v>
      </c>
      <c r="Q440" s="4" t="s">
        <v>36</v>
      </c>
      <c r="R440" s="8"/>
      <c r="S440" s="8"/>
      <c r="T440" s="17"/>
      <c r="U440" s="7"/>
      <c r="CG440" t="s">
        <v>5868</v>
      </c>
      <c r="CH440" t="s">
        <v>5869</v>
      </c>
    </row>
    <row r="441" spans="1:86" s="4" customFormat="1" x14ac:dyDescent="0.25">
      <c r="A441" t="s">
        <v>5870</v>
      </c>
      <c r="B441" t="s">
        <v>1079</v>
      </c>
      <c r="C441" t="s">
        <v>1078</v>
      </c>
      <c r="D441" t="str">
        <f t="shared" si="1"/>
        <v>IL·LUMINACIÓ|LLUMINÀRIES</v>
      </c>
      <c r="E441" t="s">
        <v>412</v>
      </c>
      <c r="F441"/>
      <c r="G441" s="42"/>
      <c r="H441" s="42"/>
      <c r="I441" s="4" t="s">
        <v>5871</v>
      </c>
      <c r="J441" s="6">
        <v>2</v>
      </c>
      <c r="K441" s="4" t="s">
        <v>5872</v>
      </c>
      <c r="L441" s="4" t="s">
        <v>36</v>
      </c>
      <c r="M441" s="7">
        <v>1</v>
      </c>
      <c r="N441" s="7"/>
      <c r="O441" s="4" t="s">
        <v>36</v>
      </c>
      <c r="P441" s="4" t="s">
        <v>36</v>
      </c>
      <c r="Q441" s="4" t="s">
        <v>36</v>
      </c>
      <c r="R441" s="8"/>
      <c r="S441" s="8"/>
      <c r="T441" s="17"/>
      <c r="U441" s="7"/>
      <c r="Z441" s="4" t="s">
        <v>5873</v>
      </c>
      <c r="CG441" t="s">
        <v>5874</v>
      </c>
      <c r="CH441" t="s">
        <v>5875</v>
      </c>
    </row>
    <row r="442" spans="1:86" s="4" customFormat="1" x14ac:dyDescent="0.25">
      <c r="A442" t="s">
        <v>5870</v>
      </c>
      <c r="B442" t="s">
        <v>1079</v>
      </c>
      <c r="C442" t="s">
        <v>1078</v>
      </c>
      <c r="D442" t="str">
        <f t="shared" si="1"/>
        <v>IL·LUMINACIÓ|LLUMINÀRIES</v>
      </c>
      <c r="E442" t="s">
        <v>412</v>
      </c>
      <c r="F442"/>
      <c r="G442" s="42"/>
      <c r="H442" s="42"/>
      <c r="I442" s="4" t="s">
        <v>5876</v>
      </c>
      <c r="J442" s="6">
        <v>40</v>
      </c>
      <c r="K442" s="4" t="s">
        <v>5877</v>
      </c>
      <c r="L442" s="4" t="s">
        <v>36</v>
      </c>
      <c r="M442" s="7">
        <v>1</v>
      </c>
      <c r="N442" s="7"/>
      <c r="O442" s="4" t="s">
        <v>36</v>
      </c>
      <c r="P442" s="4" t="s">
        <v>36</v>
      </c>
      <c r="Q442" s="4" t="s">
        <v>36</v>
      </c>
      <c r="R442" s="8"/>
      <c r="S442" s="8"/>
      <c r="T442" s="17"/>
      <c r="U442" s="7"/>
      <c r="Z442" s="4" t="s">
        <v>5873</v>
      </c>
      <c r="CG442" t="s">
        <v>5874</v>
      </c>
      <c r="CH442" t="s">
        <v>5878</v>
      </c>
    </row>
    <row r="443" spans="1:86" s="4" customFormat="1" x14ac:dyDescent="0.25">
      <c r="A443" t="s">
        <v>5870</v>
      </c>
      <c r="B443" t="s">
        <v>1079</v>
      </c>
      <c r="C443" t="s">
        <v>1078</v>
      </c>
      <c r="D443" t="str">
        <f t="shared" si="1"/>
        <v>IL·LUMINACIÓ|LLUMINÀRIES</v>
      </c>
      <c r="E443" t="s">
        <v>412</v>
      </c>
      <c r="F443"/>
      <c r="G443" s="42"/>
      <c r="H443" s="42"/>
      <c r="I443" s="4" t="s">
        <v>3919</v>
      </c>
      <c r="J443" s="6">
        <v>71</v>
      </c>
      <c r="K443" s="4" t="s">
        <v>5879</v>
      </c>
      <c r="L443" s="4" t="s">
        <v>36</v>
      </c>
      <c r="M443" s="7">
        <v>1</v>
      </c>
      <c r="N443" s="7"/>
      <c r="O443" s="4" t="s">
        <v>36</v>
      </c>
      <c r="P443" s="4" t="s">
        <v>36</v>
      </c>
      <c r="Q443" s="4" t="s">
        <v>36</v>
      </c>
      <c r="R443" s="8"/>
      <c r="S443" s="8"/>
      <c r="T443" s="17"/>
      <c r="U443" s="7"/>
      <c r="Z443" s="4" t="s">
        <v>5873</v>
      </c>
      <c r="CG443" t="s">
        <v>5874</v>
      </c>
      <c r="CH443" t="s">
        <v>5880</v>
      </c>
    </row>
    <row r="444" spans="1:86" s="4" customFormat="1" x14ac:dyDescent="0.25">
      <c r="A444" t="s">
        <v>5870</v>
      </c>
      <c r="B444" t="s">
        <v>1079</v>
      </c>
      <c r="C444" t="s">
        <v>1078</v>
      </c>
      <c r="D444" t="str">
        <f t="shared" si="1"/>
        <v>IL·LUMINACIÓ|LLUMINÀRIES</v>
      </c>
      <c r="E444" t="s">
        <v>412</v>
      </c>
      <c r="F444"/>
      <c r="G444" s="42"/>
      <c r="H444" s="42"/>
      <c r="I444" s="4" t="s">
        <v>3944</v>
      </c>
      <c r="J444" s="6">
        <v>35</v>
      </c>
      <c r="K444" s="4" t="s">
        <v>5881</v>
      </c>
      <c r="L444" s="4" t="s">
        <v>36</v>
      </c>
      <c r="M444" s="7">
        <v>1</v>
      </c>
      <c r="N444" s="7"/>
      <c r="O444" s="4" t="s">
        <v>36</v>
      </c>
      <c r="P444" s="4" t="s">
        <v>36</v>
      </c>
      <c r="Q444" s="4" t="s">
        <v>36</v>
      </c>
      <c r="R444" s="8"/>
      <c r="S444" s="8"/>
      <c r="T444" s="17"/>
      <c r="U444" s="7"/>
      <c r="Z444" s="4" t="s">
        <v>5873</v>
      </c>
      <c r="CG444" t="s">
        <v>5874</v>
      </c>
      <c r="CH444" t="s">
        <v>5882</v>
      </c>
    </row>
    <row r="445" spans="1:86" s="4" customFormat="1" x14ac:dyDescent="0.25">
      <c r="A445" t="s">
        <v>5870</v>
      </c>
      <c r="B445" t="s">
        <v>1079</v>
      </c>
      <c r="C445" t="s">
        <v>1078</v>
      </c>
      <c r="D445" t="str">
        <f t="shared" si="1"/>
        <v>IL·LUMINACIÓ|LLUMINÀRIES</v>
      </c>
      <c r="E445" t="s">
        <v>412</v>
      </c>
      <c r="F445"/>
      <c r="G445" s="42"/>
      <c r="H445" s="42"/>
      <c r="I445" s="4" t="s">
        <v>3959</v>
      </c>
      <c r="J445" s="6">
        <v>36</v>
      </c>
      <c r="K445" s="4" t="s">
        <v>5883</v>
      </c>
      <c r="L445" s="4" t="s">
        <v>36</v>
      </c>
      <c r="M445" s="7">
        <v>1</v>
      </c>
      <c r="N445" s="7"/>
      <c r="O445" s="4" t="s">
        <v>36</v>
      </c>
      <c r="P445" s="4" t="s">
        <v>36</v>
      </c>
      <c r="Q445" s="4" t="s">
        <v>36</v>
      </c>
      <c r="R445" s="8"/>
      <c r="S445" s="8"/>
      <c r="T445" s="17"/>
      <c r="U445" s="7"/>
      <c r="Z445" s="4" t="s">
        <v>5873</v>
      </c>
      <c r="CG445" t="s">
        <v>5874</v>
      </c>
      <c r="CH445" t="s">
        <v>5884</v>
      </c>
    </row>
    <row r="446" spans="1:86" s="4" customFormat="1" x14ac:dyDescent="0.25">
      <c r="A446" t="s">
        <v>5870</v>
      </c>
      <c r="B446" t="s">
        <v>1079</v>
      </c>
      <c r="C446" t="s">
        <v>1078</v>
      </c>
      <c r="D446" t="str">
        <f t="shared" si="1"/>
        <v>IL·LUMINACIÓ|LLUMINÀRIES</v>
      </c>
      <c r="E446" t="s">
        <v>412</v>
      </c>
      <c r="F446"/>
      <c r="G446" s="42"/>
      <c r="H446" s="42"/>
      <c r="I446" s="4" t="s">
        <v>3983</v>
      </c>
      <c r="J446" s="6">
        <v>36</v>
      </c>
      <c r="K446" s="4" t="s">
        <v>5885</v>
      </c>
      <c r="L446" s="4" t="s">
        <v>36</v>
      </c>
      <c r="M446" s="7">
        <v>1</v>
      </c>
      <c r="N446" s="7"/>
      <c r="O446" s="4" t="s">
        <v>36</v>
      </c>
      <c r="P446" s="4" t="s">
        <v>36</v>
      </c>
      <c r="Q446" s="4" t="s">
        <v>36</v>
      </c>
      <c r="R446" s="8"/>
      <c r="S446" s="8"/>
      <c r="T446" s="17"/>
      <c r="U446" s="7"/>
      <c r="Z446" s="4" t="s">
        <v>5873</v>
      </c>
      <c r="CG446" t="s">
        <v>5874</v>
      </c>
      <c r="CH446" t="s">
        <v>5886</v>
      </c>
    </row>
    <row r="447" spans="1:86" s="4" customFormat="1" x14ac:dyDescent="0.25">
      <c r="A447" t="s">
        <v>5870</v>
      </c>
      <c r="B447" t="s">
        <v>1079</v>
      </c>
      <c r="C447" t="s">
        <v>1078</v>
      </c>
      <c r="D447" t="str">
        <f t="shared" si="1"/>
        <v>IL·LUMINACIÓ|LLUMINÀRIES</v>
      </c>
      <c r="E447" t="s">
        <v>412</v>
      </c>
      <c r="F447"/>
      <c r="G447" s="42"/>
      <c r="H447" s="42"/>
      <c r="I447" s="4" t="s">
        <v>4006</v>
      </c>
      <c r="J447" s="6">
        <v>34</v>
      </c>
      <c r="K447" s="4" t="s">
        <v>5887</v>
      </c>
      <c r="L447" s="4" t="s">
        <v>36</v>
      </c>
      <c r="M447" s="7">
        <v>1</v>
      </c>
      <c r="N447" s="7"/>
      <c r="O447" s="4" t="s">
        <v>36</v>
      </c>
      <c r="P447" s="4" t="s">
        <v>36</v>
      </c>
      <c r="Q447" s="4" t="s">
        <v>36</v>
      </c>
      <c r="R447" s="8"/>
      <c r="S447" s="8"/>
      <c r="T447" s="17"/>
      <c r="U447" s="7"/>
      <c r="Z447" s="4" t="s">
        <v>5873</v>
      </c>
      <c r="CG447" t="s">
        <v>5874</v>
      </c>
      <c r="CH447" t="s">
        <v>5888</v>
      </c>
    </row>
    <row r="448" spans="1:86" s="4" customFormat="1" x14ac:dyDescent="0.25">
      <c r="A448" t="s">
        <v>5870</v>
      </c>
      <c r="B448" t="s">
        <v>1079</v>
      </c>
      <c r="C448" t="s">
        <v>1078</v>
      </c>
      <c r="D448" t="str">
        <f t="shared" si="1"/>
        <v>IL·LUMINACIÓ|LLUMINÀRIES</v>
      </c>
      <c r="E448" t="s">
        <v>412</v>
      </c>
      <c r="F448"/>
      <c r="G448" s="42"/>
      <c r="H448" s="42"/>
      <c r="I448" s="4" t="s">
        <v>4026</v>
      </c>
      <c r="J448" s="6">
        <v>37</v>
      </c>
      <c r="K448" s="4" t="s">
        <v>5889</v>
      </c>
      <c r="L448" s="4" t="s">
        <v>36</v>
      </c>
      <c r="M448" s="7">
        <v>1</v>
      </c>
      <c r="N448" s="7"/>
      <c r="O448" s="4" t="s">
        <v>36</v>
      </c>
      <c r="P448" s="4" t="s">
        <v>36</v>
      </c>
      <c r="Q448" s="4" t="s">
        <v>36</v>
      </c>
      <c r="R448" s="8"/>
      <c r="S448" s="8"/>
      <c r="T448" s="17"/>
      <c r="U448" s="7"/>
      <c r="Z448" s="4" t="s">
        <v>5873</v>
      </c>
      <c r="CG448" t="s">
        <v>5874</v>
      </c>
      <c r="CH448" t="s">
        <v>5890</v>
      </c>
    </row>
    <row r="449" spans="1:86" s="4" customFormat="1" x14ac:dyDescent="0.25">
      <c r="A449" t="s">
        <v>5870</v>
      </c>
      <c r="B449" t="s">
        <v>1079</v>
      </c>
      <c r="C449" t="s">
        <v>1078</v>
      </c>
      <c r="D449" t="str">
        <f t="shared" si="1"/>
        <v>IL·LUMINACIÓ|LLUMINÀRIES</v>
      </c>
      <c r="E449" t="s">
        <v>412</v>
      </c>
      <c r="F449"/>
      <c r="G449" s="42"/>
      <c r="H449" s="42"/>
      <c r="I449" s="4" t="s">
        <v>4047</v>
      </c>
      <c r="J449" s="6">
        <v>22</v>
      </c>
      <c r="K449" s="4" t="s">
        <v>5891</v>
      </c>
      <c r="L449" s="4" t="s">
        <v>36</v>
      </c>
      <c r="M449" s="7">
        <v>1</v>
      </c>
      <c r="N449" s="7"/>
      <c r="O449" s="4" t="s">
        <v>36</v>
      </c>
      <c r="P449" s="4" t="s">
        <v>36</v>
      </c>
      <c r="Q449" s="4" t="s">
        <v>36</v>
      </c>
      <c r="R449" s="8"/>
      <c r="S449" s="8"/>
      <c r="T449" s="17"/>
      <c r="U449" s="7"/>
      <c r="Z449" s="4" t="s">
        <v>5873</v>
      </c>
      <c r="CG449" t="s">
        <v>5874</v>
      </c>
      <c r="CH449" t="s">
        <v>5892</v>
      </c>
    </row>
    <row r="450" spans="1:86" s="4" customFormat="1" x14ac:dyDescent="0.25">
      <c r="A450" t="s">
        <v>5870</v>
      </c>
      <c r="B450" t="s">
        <v>1079</v>
      </c>
      <c r="C450" t="s">
        <v>1078</v>
      </c>
      <c r="D450" t="str">
        <f t="shared" si="1"/>
        <v>IL·LUMINACIÓ|LLUMINÀRIES</v>
      </c>
      <c r="E450" t="s">
        <v>412</v>
      </c>
      <c r="F450"/>
      <c r="G450" s="42"/>
      <c r="H450" s="42"/>
      <c r="I450" s="4" t="s">
        <v>4067</v>
      </c>
      <c r="J450" s="6">
        <v>5</v>
      </c>
      <c r="K450" s="4" t="s">
        <v>5893</v>
      </c>
      <c r="L450" s="4" t="s">
        <v>36</v>
      </c>
      <c r="M450" s="7">
        <v>1</v>
      </c>
      <c r="N450" s="7"/>
      <c r="O450" s="4" t="s">
        <v>36</v>
      </c>
      <c r="P450" s="4" t="s">
        <v>36</v>
      </c>
      <c r="Q450" s="4" t="s">
        <v>36</v>
      </c>
      <c r="R450" s="8"/>
      <c r="S450" s="8"/>
      <c r="T450" s="17"/>
      <c r="U450" s="7"/>
      <c r="Z450" s="4" t="s">
        <v>5873</v>
      </c>
      <c r="CG450" t="s">
        <v>5874</v>
      </c>
      <c r="CH450" t="s">
        <v>5894</v>
      </c>
    </row>
    <row r="451" spans="1:86" s="4" customFormat="1" x14ac:dyDescent="0.25">
      <c r="A451" t="s">
        <v>5870</v>
      </c>
      <c r="B451" t="s">
        <v>1079</v>
      </c>
      <c r="C451" t="s">
        <v>1078</v>
      </c>
      <c r="D451" t="str">
        <f t="shared" si="1"/>
        <v>IL·LUMINACIÓ|LLUMINÀRIES</v>
      </c>
      <c r="E451" t="s">
        <v>412</v>
      </c>
      <c r="F451"/>
      <c r="G451" s="42"/>
      <c r="H451" s="42"/>
      <c r="I451" s="4" t="s">
        <v>4072</v>
      </c>
      <c r="J451" s="6">
        <v>21</v>
      </c>
      <c r="K451" s="4" t="s">
        <v>5895</v>
      </c>
      <c r="L451" s="4" t="s">
        <v>36</v>
      </c>
      <c r="M451" s="7">
        <v>1</v>
      </c>
      <c r="N451" s="7"/>
      <c r="O451" s="4" t="s">
        <v>36</v>
      </c>
      <c r="P451" s="4" t="s">
        <v>36</v>
      </c>
      <c r="Q451" s="4" t="s">
        <v>36</v>
      </c>
      <c r="R451" s="8"/>
      <c r="S451" s="8"/>
      <c r="T451" s="17"/>
      <c r="U451" s="7"/>
      <c r="Z451" s="4" t="s">
        <v>5873</v>
      </c>
      <c r="CG451" t="s">
        <v>5874</v>
      </c>
      <c r="CH451" t="s">
        <v>5896</v>
      </c>
    </row>
    <row r="452" spans="1:86" s="4" customFormat="1" x14ac:dyDescent="0.25">
      <c r="A452" t="s">
        <v>5897</v>
      </c>
      <c r="B452" t="s">
        <v>1082</v>
      </c>
      <c r="C452" t="s">
        <v>1081</v>
      </c>
      <c r="D452" t="str">
        <f t="shared" si="1"/>
        <v>IL·LUMINACIÓ|EMERGÈNCIA I SENYALITZACIÓ</v>
      </c>
      <c r="E452" t="s">
        <v>412</v>
      </c>
      <c r="F452"/>
      <c r="G452" s="42"/>
      <c r="H452" s="42"/>
      <c r="I452" s="4" t="s">
        <v>5871</v>
      </c>
      <c r="J452" s="6">
        <v>2</v>
      </c>
      <c r="K452" s="4" t="s">
        <v>5898</v>
      </c>
      <c r="L452" s="4" t="s">
        <v>36</v>
      </c>
      <c r="M452" s="7">
        <v>1</v>
      </c>
      <c r="N452" s="7"/>
      <c r="O452" s="4" t="s">
        <v>36</v>
      </c>
      <c r="P452" s="4" t="s">
        <v>36</v>
      </c>
      <c r="Q452" s="4" t="s">
        <v>36</v>
      </c>
      <c r="R452" s="8"/>
      <c r="S452" s="8"/>
      <c r="T452" s="17"/>
      <c r="U452" s="7"/>
      <c r="Z452" s="4" t="s">
        <v>5899</v>
      </c>
      <c r="CG452" t="s">
        <v>5900</v>
      </c>
      <c r="CH452" t="s">
        <v>5901</v>
      </c>
    </row>
    <row r="453" spans="1:86" s="4" customFormat="1" x14ac:dyDescent="0.25">
      <c r="A453" t="s">
        <v>5897</v>
      </c>
      <c r="B453" t="s">
        <v>1082</v>
      </c>
      <c r="C453" t="s">
        <v>1081</v>
      </c>
      <c r="D453" t="str">
        <f t="shared" si="1"/>
        <v>IL·LUMINACIÓ|EMERGÈNCIA I SENYALITZACIÓ</v>
      </c>
      <c r="E453" t="s">
        <v>412</v>
      </c>
      <c r="F453"/>
      <c r="G453" s="42"/>
      <c r="H453" s="42"/>
      <c r="I453" s="4" t="s">
        <v>5876</v>
      </c>
      <c r="J453" s="6">
        <v>6</v>
      </c>
      <c r="K453" s="4" t="s">
        <v>5902</v>
      </c>
      <c r="L453" s="4" t="s">
        <v>36</v>
      </c>
      <c r="M453" s="7">
        <v>1</v>
      </c>
      <c r="N453" s="7"/>
      <c r="O453" s="4" t="s">
        <v>36</v>
      </c>
      <c r="P453" s="4" t="s">
        <v>36</v>
      </c>
      <c r="Q453" s="4" t="s">
        <v>36</v>
      </c>
      <c r="R453" s="8"/>
      <c r="S453" s="8"/>
      <c r="T453" s="17"/>
      <c r="U453" s="7"/>
      <c r="Z453" s="4" t="s">
        <v>5899</v>
      </c>
      <c r="CG453" t="s">
        <v>5900</v>
      </c>
      <c r="CH453" t="s">
        <v>5903</v>
      </c>
    </row>
    <row r="454" spans="1:86" s="4" customFormat="1" x14ac:dyDescent="0.25">
      <c r="A454" t="s">
        <v>5897</v>
      </c>
      <c r="B454" t="s">
        <v>1082</v>
      </c>
      <c r="C454" t="s">
        <v>1081</v>
      </c>
      <c r="D454" t="str">
        <f t="shared" si="1"/>
        <v>IL·LUMINACIÓ|EMERGÈNCIA I SENYALITZACIÓ</v>
      </c>
      <c r="E454" t="s">
        <v>412</v>
      </c>
      <c r="F454"/>
      <c r="G454" s="42"/>
      <c r="H454" s="42"/>
      <c r="I454" s="4" t="s">
        <v>3919</v>
      </c>
      <c r="J454" s="6">
        <v>14</v>
      </c>
      <c r="K454" s="4" t="s">
        <v>5904</v>
      </c>
      <c r="L454" s="4" t="s">
        <v>36</v>
      </c>
      <c r="M454" s="7">
        <v>1</v>
      </c>
      <c r="N454" s="7"/>
      <c r="O454" s="4" t="s">
        <v>36</v>
      </c>
      <c r="P454" s="4" t="s">
        <v>36</v>
      </c>
      <c r="Q454" s="4" t="s">
        <v>36</v>
      </c>
      <c r="R454" s="8"/>
      <c r="S454" s="8"/>
      <c r="T454" s="17"/>
      <c r="U454" s="7"/>
      <c r="Z454" s="4" t="s">
        <v>5899</v>
      </c>
      <c r="CG454" t="s">
        <v>5900</v>
      </c>
      <c r="CH454" t="s">
        <v>5905</v>
      </c>
    </row>
    <row r="455" spans="1:86" s="4" customFormat="1" x14ac:dyDescent="0.25">
      <c r="A455" t="s">
        <v>5897</v>
      </c>
      <c r="B455" t="s">
        <v>1082</v>
      </c>
      <c r="C455" t="s">
        <v>1081</v>
      </c>
      <c r="D455" t="str">
        <f t="shared" si="1"/>
        <v>IL·LUMINACIÓ|EMERGÈNCIA I SENYALITZACIÓ</v>
      </c>
      <c r="E455" t="s">
        <v>412</v>
      </c>
      <c r="F455"/>
      <c r="G455" s="42"/>
      <c r="H455" s="42"/>
      <c r="I455" s="4" t="s">
        <v>3944</v>
      </c>
      <c r="J455" s="6">
        <v>6</v>
      </c>
      <c r="K455" s="4" t="s">
        <v>5906</v>
      </c>
      <c r="L455" s="4" t="s">
        <v>36</v>
      </c>
      <c r="M455" s="7">
        <v>1</v>
      </c>
      <c r="N455" s="7"/>
      <c r="O455" s="4" t="s">
        <v>36</v>
      </c>
      <c r="P455" s="4" t="s">
        <v>36</v>
      </c>
      <c r="Q455" s="4" t="s">
        <v>36</v>
      </c>
      <c r="R455" s="8"/>
      <c r="S455" s="8"/>
      <c r="T455" s="17"/>
      <c r="U455" s="7"/>
      <c r="Z455" s="4" t="s">
        <v>5899</v>
      </c>
      <c r="CG455" t="s">
        <v>5900</v>
      </c>
      <c r="CH455" t="s">
        <v>5907</v>
      </c>
    </row>
    <row r="456" spans="1:86" s="4" customFormat="1" x14ac:dyDescent="0.25">
      <c r="A456" t="s">
        <v>5897</v>
      </c>
      <c r="B456" t="s">
        <v>1082</v>
      </c>
      <c r="C456" t="s">
        <v>1081</v>
      </c>
      <c r="D456" t="str">
        <f t="shared" si="1"/>
        <v>IL·LUMINACIÓ|EMERGÈNCIA I SENYALITZACIÓ</v>
      </c>
      <c r="E456" t="s">
        <v>412</v>
      </c>
      <c r="F456"/>
      <c r="G456" s="42"/>
      <c r="H456" s="42"/>
      <c r="I456" s="4" t="s">
        <v>3959</v>
      </c>
      <c r="J456" s="6">
        <v>6</v>
      </c>
      <c r="K456" s="4" t="s">
        <v>5908</v>
      </c>
      <c r="L456" s="4" t="s">
        <v>36</v>
      </c>
      <c r="M456" s="7">
        <v>1</v>
      </c>
      <c r="N456" s="7"/>
      <c r="O456" s="4" t="s">
        <v>36</v>
      </c>
      <c r="P456" s="4" t="s">
        <v>36</v>
      </c>
      <c r="Q456" s="4" t="s">
        <v>36</v>
      </c>
      <c r="R456" s="8"/>
      <c r="S456" s="8"/>
      <c r="T456" s="17"/>
      <c r="U456" s="7"/>
      <c r="Z456" s="4" t="s">
        <v>5899</v>
      </c>
      <c r="CG456" t="s">
        <v>5900</v>
      </c>
      <c r="CH456" t="s">
        <v>5909</v>
      </c>
    </row>
    <row r="457" spans="1:86" s="4" customFormat="1" x14ac:dyDescent="0.25">
      <c r="A457" t="s">
        <v>5897</v>
      </c>
      <c r="B457" t="s">
        <v>1082</v>
      </c>
      <c r="C457" t="s">
        <v>1081</v>
      </c>
      <c r="D457" t="str">
        <f t="shared" si="1"/>
        <v>IL·LUMINACIÓ|EMERGÈNCIA I SENYALITZACIÓ</v>
      </c>
      <c r="E457" t="s">
        <v>412</v>
      </c>
      <c r="F457"/>
      <c r="G457" s="42"/>
      <c r="H457" s="42"/>
      <c r="I457" s="4" t="s">
        <v>3983</v>
      </c>
      <c r="J457" s="6">
        <v>6</v>
      </c>
      <c r="K457" s="4" t="s">
        <v>5910</v>
      </c>
      <c r="L457" s="4" t="s">
        <v>36</v>
      </c>
      <c r="M457" s="7">
        <v>1</v>
      </c>
      <c r="N457" s="7"/>
      <c r="O457" s="4" t="s">
        <v>36</v>
      </c>
      <c r="P457" s="4" t="s">
        <v>36</v>
      </c>
      <c r="Q457" s="4" t="s">
        <v>36</v>
      </c>
      <c r="R457" s="8"/>
      <c r="S457" s="8"/>
      <c r="T457" s="17"/>
      <c r="U457" s="7"/>
      <c r="Z457" s="4" t="s">
        <v>5899</v>
      </c>
      <c r="CG457" t="s">
        <v>5900</v>
      </c>
      <c r="CH457" t="s">
        <v>5911</v>
      </c>
    </row>
    <row r="458" spans="1:86" s="4" customFormat="1" x14ac:dyDescent="0.25">
      <c r="A458" t="s">
        <v>5897</v>
      </c>
      <c r="B458" t="s">
        <v>1082</v>
      </c>
      <c r="C458" t="s">
        <v>1081</v>
      </c>
      <c r="D458" t="str">
        <f t="shared" si="1"/>
        <v>IL·LUMINACIÓ|EMERGÈNCIA I SENYALITZACIÓ</v>
      </c>
      <c r="E458" t="s">
        <v>412</v>
      </c>
      <c r="F458"/>
      <c r="G458" s="42"/>
      <c r="H458" s="42"/>
      <c r="I458" s="4" t="s">
        <v>4006</v>
      </c>
      <c r="J458" s="6">
        <v>6</v>
      </c>
      <c r="K458" s="4" t="s">
        <v>5912</v>
      </c>
      <c r="L458" s="4" t="s">
        <v>36</v>
      </c>
      <c r="M458" s="7">
        <v>1</v>
      </c>
      <c r="N458" s="7"/>
      <c r="O458" s="4" t="s">
        <v>36</v>
      </c>
      <c r="P458" s="4" t="s">
        <v>36</v>
      </c>
      <c r="Q458" s="4" t="s">
        <v>36</v>
      </c>
      <c r="R458" s="8"/>
      <c r="S458" s="8"/>
      <c r="T458" s="17"/>
      <c r="U458" s="7"/>
      <c r="Z458" s="4" t="s">
        <v>5899</v>
      </c>
      <c r="CG458" t="s">
        <v>5900</v>
      </c>
      <c r="CH458" t="s">
        <v>5913</v>
      </c>
    </row>
    <row r="459" spans="1:86" s="4" customFormat="1" x14ac:dyDescent="0.25">
      <c r="A459" t="s">
        <v>5897</v>
      </c>
      <c r="B459" t="s">
        <v>1082</v>
      </c>
      <c r="C459" t="s">
        <v>1081</v>
      </c>
      <c r="D459" t="str">
        <f t="shared" si="1"/>
        <v>IL·LUMINACIÓ|EMERGÈNCIA I SENYALITZACIÓ</v>
      </c>
      <c r="E459" t="s">
        <v>412</v>
      </c>
      <c r="F459"/>
      <c r="G459" s="42"/>
      <c r="H459" s="42"/>
      <c r="I459" s="4" t="s">
        <v>4026</v>
      </c>
      <c r="J459" s="6">
        <v>6</v>
      </c>
      <c r="K459" s="4" t="s">
        <v>5914</v>
      </c>
      <c r="L459" s="4" t="s">
        <v>36</v>
      </c>
      <c r="M459" s="7">
        <v>1</v>
      </c>
      <c r="N459" s="7"/>
      <c r="O459" s="4" t="s">
        <v>36</v>
      </c>
      <c r="P459" s="4" t="s">
        <v>36</v>
      </c>
      <c r="Q459" s="4" t="s">
        <v>36</v>
      </c>
      <c r="R459" s="8"/>
      <c r="S459" s="8"/>
      <c r="T459" s="17"/>
      <c r="U459" s="7"/>
      <c r="Z459" s="4" t="s">
        <v>5899</v>
      </c>
      <c r="CG459" t="s">
        <v>5900</v>
      </c>
      <c r="CH459" t="s">
        <v>5915</v>
      </c>
    </row>
    <row r="460" spans="1:86" s="4" customFormat="1" x14ac:dyDescent="0.25">
      <c r="A460" t="s">
        <v>5897</v>
      </c>
      <c r="B460" t="s">
        <v>1082</v>
      </c>
      <c r="C460" t="s">
        <v>1081</v>
      </c>
      <c r="D460" t="str">
        <f t="shared" si="1"/>
        <v>IL·LUMINACIÓ|EMERGÈNCIA I SENYALITZACIÓ</v>
      </c>
      <c r="E460" t="s">
        <v>412</v>
      </c>
      <c r="F460"/>
      <c r="G460" s="42"/>
      <c r="H460" s="42"/>
      <c r="I460" s="4" t="s">
        <v>4047</v>
      </c>
      <c r="J460" s="6">
        <v>5</v>
      </c>
      <c r="K460" s="4" t="s">
        <v>5916</v>
      </c>
      <c r="L460" s="4" t="s">
        <v>36</v>
      </c>
      <c r="M460" s="7">
        <v>1</v>
      </c>
      <c r="N460" s="7"/>
      <c r="O460" s="4" t="s">
        <v>36</v>
      </c>
      <c r="P460" s="4" t="s">
        <v>36</v>
      </c>
      <c r="Q460" s="4" t="s">
        <v>36</v>
      </c>
      <c r="R460" s="8"/>
      <c r="S460" s="8"/>
      <c r="T460" s="17"/>
      <c r="U460" s="7"/>
      <c r="Z460" s="4" t="s">
        <v>5899</v>
      </c>
      <c r="CG460" t="s">
        <v>5900</v>
      </c>
      <c r="CH460" t="s">
        <v>5917</v>
      </c>
    </row>
    <row r="461" spans="1:86" s="4" customFormat="1" x14ac:dyDescent="0.25">
      <c r="A461" t="s">
        <v>5897</v>
      </c>
      <c r="B461" t="s">
        <v>1082</v>
      </c>
      <c r="C461" t="s">
        <v>1081</v>
      </c>
      <c r="D461" t="str">
        <f t="shared" si="1"/>
        <v>IL·LUMINACIÓ|EMERGÈNCIA I SENYALITZACIÓ</v>
      </c>
      <c r="E461" t="s">
        <v>412</v>
      </c>
      <c r="F461"/>
      <c r="G461" s="42"/>
      <c r="H461" s="42"/>
      <c r="I461" s="4" t="s">
        <v>4067</v>
      </c>
      <c r="J461" s="6">
        <v>2</v>
      </c>
      <c r="K461" s="4" t="s">
        <v>5918</v>
      </c>
      <c r="L461" s="4" t="s">
        <v>36</v>
      </c>
      <c r="M461" s="7">
        <v>1</v>
      </c>
      <c r="N461" s="7"/>
      <c r="O461" s="4" t="s">
        <v>36</v>
      </c>
      <c r="P461" s="4" t="s">
        <v>36</v>
      </c>
      <c r="Q461" s="4" t="s">
        <v>36</v>
      </c>
      <c r="R461" s="8"/>
      <c r="S461" s="8"/>
      <c r="T461" s="17"/>
      <c r="U461" s="7"/>
      <c r="Z461" s="4" t="s">
        <v>5899</v>
      </c>
      <c r="CG461" t="s">
        <v>5900</v>
      </c>
      <c r="CH461" t="s">
        <v>5919</v>
      </c>
    </row>
    <row r="462" spans="1:86" s="4" customFormat="1" x14ac:dyDescent="0.25">
      <c r="A462" t="s">
        <v>5897</v>
      </c>
      <c r="B462" t="s">
        <v>1082</v>
      </c>
      <c r="C462" t="s">
        <v>1081</v>
      </c>
      <c r="D462" t="str">
        <f t="shared" si="1"/>
        <v>IL·LUMINACIÓ|EMERGÈNCIA I SENYALITZACIÓ</v>
      </c>
      <c r="E462" t="s">
        <v>412</v>
      </c>
      <c r="F462"/>
      <c r="G462" s="42"/>
      <c r="H462" s="42"/>
      <c r="I462" s="4" t="s">
        <v>4072</v>
      </c>
      <c r="J462" s="6">
        <v>8</v>
      </c>
      <c r="K462" s="4" t="s">
        <v>5920</v>
      </c>
      <c r="L462" s="4" t="s">
        <v>36</v>
      </c>
      <c r="M462" s="7">
        <v>1</v>
      </c>
      <c r="N462" s="7"/>
      <c r="O462" s="4" t="s">
        <v>36</v>
      </c>
      <c r="P462" s="4" t="s">
        <v>36</v>
      </c>
      <c r="Q462" s="4" t="s">
        <v>36</v>
      </c>
      <c r="R462" s="8"/>
      <c r="S462" s="8"/>
      <c r="T462" s="17"/>
      <c r="U462" s="7"/>
      <c r="Z462" s="4" t="s">
        <v>5899</v>
      </c>
      <c r="CG462" t="s">
        <v>5900</v>
      </c>
      <c r="CH462" t="s">
        <v>5921</v>
      </c>
    </row>
    <row r="463" spans="1:86" s="4" customFormat="1" x14ac:dyDescent="0.25">
      <c r="A463" t="s">
        <v>5922</v>
      </c>
      <c r="B463" t="s">
        <v>1982</v>
      </c>
      <c r="C463" t="s">
        <v>1981</v>
      </c>
      <c r="D463" t="str">
        <f t="shared" si="1"/>
        <v>INSTAL·LACIONS|INSTAL·LACIÓ BAIXA TENSIÓ</v>
      </c>
      <c r="E463" t="s">
        <v>412</v>
      </c>
      <c r="F463"/>
      <c r="G463" s="42"/>
      <c r="H463" s="42"/>
      <c r="I463" s="4" t="s">
        <v>3904</v>
      </c>
      <c r="J463" s="6">
        <v>1</v>
      </c>
      <c r="K463" s="4" t="s">
        <v>5923</v>
      </c>
      <c r="L463" s="4" t="s">
        <v>36</v>
      </c>
      <c r="M463" s="7">
        <v>1</v>
      </c>
      <c r="N463" s="7"/>
      <c r="O463" s="4" t="s">
        <v>36</v>
      </c>
      <c r="P463" s="4" t="s">
        <v>36</v>
      </c>
      <c r="Q463" s="4" t="s">
        <v>36</v>
      </c>
      <c r="R463" s="8"/>
      <c r="S463" s="8"/>
      <c r="T463" s="17"/>
      <c r="U463" s="7"/>
      <c r="CG463" t="s">
        <v>5924</v>
      </c>
      <c r="CH463" t="s">
        <v>5925</v>
      </c>
    </row>
    <row r="464" spans="1:86" s="4" customFormat="1" x14ac:dyDescent="0.25">
      <c r="A464" t="s">
        <v>5926</v>
      </c>
      <c r="B464" t="s">
        <v>475</v>
      </c>
      <c r="C464" t="s">
        <v>474</v>
      </c>
      <c r="D464" t="str">
        <f t="shared" si="1"/>
        <v>GENERADORS D'ENERGIA|APARELLS AUTÒNOMS|A.A. UNITATS INTERIORS</v>
      </c>
      <c r="E464" t="s">
        <v>416</v>
      </c>
      <c r="F464"/>
      <c r="G464" s="42"/>
      <c r="H464" s="42"/>
      <c r="I464" s="4" t="s">
        <v>5927</v>
      </c>
      <c r="J464" s="6">
        <v>1</v>
      </c>
      <c r="K464" s="4" t="s">
        <v>5928</v>
      </c>
      <c r="L464" s="4" t="s">
        <v>36</v>
      </c>
      <c r="M464" s="7">
        <v>1</v>
      </c>
      <c r="N464" s="7"/>
      <c r="O464" s="4" t="s">
        <v>5929</v>
      </c>
      <c r="P464" s="4" t="s">
        <v>5930</v>
      </c>
      <c r="Q464" s="4" t="s">
        <v>5931</v>
      </c>
      <c r="R464" s="8"/>
      <c r="S464" s="8"/>
      <c r="T464" s="17"/>
      <c r="U464" s="7"/>
      <c r="AF464" s="4">
        <v>0</v>
      </c>
      <c r="AG464" s="4">
        <v>50</v>
      </c>
      <c r="AJ464" s="4" t="s">
        <v>4704</v>
      </c>
      <c r="AK464" s="4">
        <v>0</v>
      </c>
      <c r="AL464" s="4">
        <v>0</v>
      </c>
      <c r="AM464" s="4">
        <v>0</v>
      </c>
      <c r="AN464" s="4">
        <v>0</v>
      </c>
      <c r="AO464" s="4">
        <v>5.01</v>
      </c>
      <c r="AP464" s="4">
        <v>0</v>
      </c>
      <c r="CG464" t="s">
        <v>5932</v>
      </c>
      <c r="CH464" t="s">
        <v>5933</v>
      </c>
    </row>
    <row r="465" spans="1:86" s="4" customFormat="1" x14ac:dyDescent="0.25">
      <c r="A465" t="s">
        <v>5926</v>
      </c>
      <c r="B465" t="s">
        <v>475</v>
      </c>
      <c r="C465" t="s">
        <v>474</v>
      </c>
      <c r="D465" t="str">
        <f t="shared" si="1"/>
        <v>GENERADORS D'ENERGIA|APARELLS AUTÒNOMS|A.A. UNITATS INTERIORS</v>
      </c>
      <c r="E465" t="s">
        <v>416</v>
      </c>
      <c r="F465"/>
      <c r="G465" s="42"/>
      <c r="H465" s="42"/>
      <c r="I465" s="4" t="s">
        <v>5934</v>
      </c>
      <c r="J465" s="6">
        <v>1</v>
      </c>
      <c r="K465" s="4" t="s">
        <v>5935</v>
      </c>
      <c r="L465" s="4" t="s">
        <v>36</v>
      </c>
      <c r="M465" s="7">
        <v>1</v>
      </c>
      <c r="N465" s="7"/>
      <c r="O465" s="4" t="s">
        <v>5936</v>
      </c>
      <c r="P465" s="4" t="s">
        <v>5937</v>
      </c>
      <c r="Q465" s="4" t="s">
        <v>5938</v>
      </c>
      <c r="R465" s="8"/>
      <c r="S465" s="8"/>
      <c r="T465" s="17"/>
      <c r="U465" s="7"/>
      <c r="AF465" s="4">
        <v>0</v>
      </c>
      <c r="AG465" s="4">
        <v>50</v>
      </c>
      <c r="AJ465" s="4" t="s">
        <v>4704</v>
      </c>
      <c r="AK465" s="4">
        <v>0</v>
      </c>
      <c r="AL465" s="4">
        <v>0</v>
      </c>
      <c r="AM465" s="4">
        <v>0</v>
      </c>
      <c r="AN465" s="4">
        <v>0</v>
      </c>
      <c r="AO465" s="4">
        <v>5.01</v>
      </c>
      <c r="AP465" s="4">
        <v>0</v>
      </c>
      <c r="CG465" t="s">
        <v>5932</v>
      </c>
      <c r="CH465" t="s">
        <v>5939</v>
      </c>
    </row>
    <row r="466" spans="1:86" s="4" customFormat="1" x14ac:dyDescent="0.25">
      <c r="A466" t="s">
        <v>5926</v>
      </c>
      <c r="B466" t="s">
        <v>475</v>
      </c>
      <c r="C466" t="s">
        <v>474</v>
      </c>
      <c r="D466" t="str">
        <f t="shared" si="1"/>
        <v>GENERADORS D'ENERGIA|APARELLS AUTÒNOMS|A.A. UNITATS INTERIORS</v>
      </c>
      <c r="E466" t="s">
        <v>416</v>
      </c>
      <c r="F466"/>
      <c r="G466" s="42"/>
      <c r="H466" s="42"/>
      <c r="I466" s="4" t="s">
        <v>5940</v>
      </c>
      <c r="J466" s="6">
        <v>1</v>
      </c>
      <c r="K466" s="4" t="s">
        <v>5941</v>
      </c>
      <c r="L466" s="4" t="s">
        <v>36</v>
      </c>
      <c r="M466" s="7">
        <v>1</v>
      </c>
      <c r="N466" s="7"/>
      <c r="O466" s="4" t="s">
        <v>5942</v>
      </c>
      <c r="P466" s="4" t="s">
        <v>5943</v>
      </c>
      <c r="Q466" s="4" t="s">
        <v>5944</v>
      </c>
      <c r="R466" s="8"/>
      <c r="S466" s="8"/>
      <c r="T466" s="17"/>
      <c r="U466" s="7"/>
      <c r="AF466" s="4">
        <v>0</v>
      </c>
      <c r="AG466" s="4">
        <v>50</v>
      </c>
      <c r="AJ466" s="4" t="s">
        <v>4704</v>
      </c>
      <c r="AK466" s="4">
        <v>0</v>
      </c>
      <c r="AL466" s="4">
        <v>0</v>
      </c>
      <c r="AM466" s="4">
        <v>0</v>
      </c>
      <c r="AN466" s="4">
        <v>0</v>
      </c>
      <c r="AO466" s="4">
        <v>5.01</v>
      </c>
      <c r="AP466" s="4">
        <v>0</v>
      </c>
      <c r="AQ466" s="4" t="s">
        <v>5530</v>
      </c>
      <c r="CG466" t="s">
        <v>5932</v>
      </c>
      <c r="CH466" t="s">
        <v>5945</v>
      </c>
    </row>
    <row r="467" spans="1:86" s="4" customFormat="1" x14ac:dyDescent="0.25">
      <c r="A467" t="s">
        <v>5926</v>
      </c>
      <c r="B467" t="s">
        <v>475</v>
      </c>
      <c r="C467" t="s">
        <v>474</v>
      </c>
      <c r="D467" t="str">
        <f t="shared" si="1"/>
        <v>GENERADORS D'ENERGIA|APARELLS AUTÒNOMS|A.A. UNITATS INTERIORS</v>
      </c>
      <c r="E467" t="s">
        <v>416</v>
      </c>
      <c r="F467"/>
      <c r="G467" s="42"/>
      <c r="H467" s="42"/>
      <c r="I467" s="4" t="s">
        <v>5946</v>
      </c>
      <c r="J467" s="6">
        <v>1</v>
      </c>
      <c r="K467" s="4" t="s">
        <v>5947</v>
      </c>
      <c r="L467" s="4" t="s">
        <v>36</v>
      </c>
      <c r="M467" s="7">
        <v>1</v>
      </c>
      <c r="N467" s="7"/>
      <c r="O467" s="4" t="s">
        <v>5936</v>
      </c>
      <c r="P467" s="4" t="s">
        <v>5506</v>
      </c>
      <c r="Q467" s="4" t="s">
        <v>5938</v>
      </c>
      <c r="R467" s="8"/>
      <c r="S467" s="8"/>
      <c r="T467" s="17"/>
      <c r="U467" s="7"/>
      <c r="AF467" s="4">
        <v>0</v>
      </c>
      <c r="AG467" s="4">
        <v>50</v>
      </c>
      <c r="AJ467" s="4" t="s">
        <v>4704</v>
      </c>
      <c r="AK467" s="4">
        <v>0</v>
      </c>
      <c r="AL467" s="4">
        <v>0</v>
      </c>
      <c r="AM467" s="4">
        <v>0</v>
      </c>
      <c r="AN467" s="4">
        <v>0</v>
      </c>
      <c r="AO467" s="4">
        <v>5.01</v>
      </c>
      <c r="AP467" s="4">
        <v>0</v>
      </c>
      <c r="AQ467" s="4" t="s">
        <v>4332</v>
      </c>
      <c r="CG467" t="s">
        <v>5932</v>
      </c>
      <c r="CH467" t="s">
        <v>5948</v>
      </c>
    </row>
    <row r="468" spans="1:86" s="4" customFormat="1" x14ac:dyDescent="0.25">
      <c r="A468" t="s">
        <v>5926</v>
      </c>
      <c r="B468" t="s">
        <v>475</v>
      </c>
      <c r="C468" t="s">
        <v>474</v>
      </c>
      <c r="D468" t="str">
        <f t="shared" si="1"/>
        <v>GENERADORS D'ENERGIA|APARELLS AUTÒNOMS|A.A. UNITATS INTERIORS</v>
      </c>
      <c r="E468" t="s">
        <v>416</v>
      </c>
      <c r="F468"/>
      <c r="G468" s="42"/>
      <c r="H468" s="42"/>
      <c r="I468" s="4" t="s">
        <v>5949</v>
      </c>
      <c r="J468" s="6">
        <v>1</v>
      </c>
      <c r="K468" s="4" t="s">
        <v>5950</v>
      </c>
      <c r="L468" s="4" t="s">
        <v>36</v>
      </c>
      <c r="M468" s="7">
        <v>1</v>
      </c>
      <c r="N468" s="7"/>
      <c r="O468" s="4" t="s">
        <v>5936</v>
      </c>
      <c r="P468" s="4" t="s">
        <v>5951</v>
      </c>
      <c r="Q468" s="4" t="s">
        <v>5952</v>
      </c>
      <c r="R468" s="8"/>
      <c r="S468" s="8"/>
      <c r="T468" s="17"/>
      <c r="U468" s="7"/>
      <c r="AF468" s="4">
        <v>0</v>
      </c>
      <c r="AG468" s="4">
        <v>50</v>
      </c>
      <c r="AJ468" s="4" t="s">
        <v>4704</v>
      </c>
      <c r="AK468" s="4">
        <v>0</v>
      </c>
      <c r="AL468" s="4">
        <v>0</v>
      </c>
      <c r="AM468" s="4">
        <v>0</v>
      </c>
      <c r="AN468" s="4">
        <v>0</v>
      </c>
      <c r="AO468" s="4">
        <v>5.01</v>
      </c>
      <c r="AP468" s="4">
        <v>0</v>
      </c>
      <c r="AQ468" s="4" t="s">
        <v>4332</v>
      </c>
      <c r="CG468" t="s">
        <v>5932</v>
      </c>
      <c r="CH468" t="s">
        <v>5953</v>
      </c>
    </row>
    <row r="469" spans="1:86" s="4" customFormat="1" x14ac:dyDescent="0.25">
      <c r="A469" t="s">
        <v>5926</v>
      </c>
      <c r="B469" t="s">
        <v>475</v>
      </c>
      <c r="C469" t="s">
        <v>474</v>
      </c>
      <c r="D469" t="str">
        <f t="shared" si="1"/>
        <v>GENERADORS D'ENERGIA|APARELLS AUTÒNOMS|A.A. UNITATS INTERIORS</v>
      </c>
      <c r="E469" t="s">
        <v>416</v>
      </c>
      <c r="F469"/>
      <c r="G469" s="42"/>
      <c r="H469" s="42"/>
      <c r="I469" s="4" t="s">
        <v>5954</v>
      </c>
      <c r="J469" s="6">
        <v>1</v>
      </c>
      <c r="K469" s="4" t="s">
        <v>5955</v>
      </c>
      <c r="L469" s="4" t="s">
        <v>36</v>
      </c>
      <c r="M469" s="7">
        <v>1</v>
      </c>
      <c r="N469" s="7"/>
      <c r="O469" s="4" t="s">
        <v>5936</v>
      </c>
      <c r="P469" s="4" t="s">
        <v>5506</v>
      </c>
      <c r="Q469" s="4" t="s">
        <v>5956</v>
      </c>
      <c r="R469" s="8"/>
      <c r="S469" s="8"/>
      <c r="T469" s="17"/>
      <c r="U469" s="7"/>
      <c r="AF469" s="4">
        <v>0</v>
      </c>
      <c r="AG469" s="4">
        <v>50</v>
      </c>
      <c r="AJ469" s="4" t="s">
        <v>4704</v>
      </c>
      <c r="AK469" s="4">
        <v>0</v>
      </c>
      <c r="AL469" s="4">
        <v>0</v>
      </c>
      <c r="AM469" s="4">
        <v>0</v>
      </c>
      <c r="AN469" s="4">
        <v>0</v>
      </c>
      <c r="AO469" s="4">
        <v>5.01</v>
      </c>
      <c r="AP469" s="4">
        <v>0</v>
      </c>
      <c r="AQ469" s="4" t="s">
        <v>4332</v>
      </c>
      <c r="CG469" t="s">
        <v>5932</v>
      </c>
      <c r="CH469" t="s">
        <v>5957</v>
      </c>
    </row>
    <row r="470" spans="1:86" s="4" customFormat="1" x14ac:dyDescent="0.25">
      <c r="A470" t="s">
        <v>5926</v>
      </c>
      <c r="B470" t="s">
        <v>475</v>
      </c>
      <c r="C470" t="s">
        <v>474</v>
      </c>
      <c r="D470" t="str">
        <f t="shared" si="1"/>
        <v>GENERADORS D'ENERGIA|APARELLS AUTÒNOMS|A.A. UNITATS INTERIORS</v>
      </c>
      <c r="E470" t="s">
        <v>416</v>
      </c>
      <c r="F470"/>
      <c r="G470" s="42"/>
      <c r="H470" s="42"/>
      <c r="I470" s="4" t="s">
        <v>5852</v>
      </c>
      <c r="J470" s="6">
        <v>1</v>
      </c>
      <c r="K470" s="4" t="s">
        <v>5958</v>
      </c>
      <c r="L470" s="4" t="s">
        <v>36</v>
      </c>
      <c r="M470" s="7">
        <v>1</v>
      </c>
      <c r="N470" s="7"/>
      <c r="O470" s="4" t="s">
        <v>5959</v>
      </c>
      <c r="P470" s="4" t="s">
        <v>5960</v>
      </c>
      <c r="Q470" s="4" t="s">
        <v>5961</v>
      </c>
      <c r="R470" s="8"/>
      <c r="S470" s="8"/>
      <c r="T470" s="17"/>
      <c r="U470" s="7"/>
      <c r="AF470" s="4">
        <v>0</v>
      </c>
      <c r="AG470" s="4">
        <v>50</v>
      </c>
      <c r="AJ470" s="4" t="s">
        <v>4704</v>
      </c>
      <c r="AK470" s="4">
        <v>0</v>
      </c>
      <c r="AL470" s="4">
        <v>0</v>
      </c>
      <c r="AM470" s="4">
        <v>0</v>
      </c>
      <c r="AN470" s="4">
        <v>0</v>
      </c>
      <c r="AO470" s="4">
        <v>5.01</v>
      </c>
      <c r="AP470" s="4">
        <v>0</v>
      </c>
      <c r="AQ470" s="4" t="s">
        <v>4332</v>
      </c>
      <c r="CG470" t="s">
        <v>5932</v>
      </c>
      <c r="CH470" t="s">
        <v>5962</v>
      </c>
    </row>
    <row r="471" spans="1:86" s="4" customFormat="1" x14ac:dyDescent="0.25">
      <c r="A471" t="s">
        <v>5926</v>
      </c>
      <c r="B471" t="s">
        <v>475</v>
      </c>
      <c r="C471" t="s">
        <v>474</v>
      </c>
      <c r="D471" t="str">
        <f t="shared" si="1"/>
        <v>GENERADORS D'ENERGIA|APARELLS AUTÒNOMS|A.A. UNITATS INTERIORS</v>
      </c>
      <c r="E471" t="s">
        <v>416</v>
      </c>
      <c r="F471"/>
      <c r="G471" s="42"/>
      <c r="H471" s="42"/>
      <c r="I471" s="4" t="s">
        <v>5963</v>
      </c>
      <c r="J471" s="6">
        <v>1</v>
      </c>
      <c r="K471" s="4" t="s">
        <v>5964</v>
      </c>
      <c r="L471" s="4" t="s">
        <v>36</v>
      </c>
      <c r="M471" s="7">
        <v>1</v>
      </c>
      <c r="N471" s="7"/>
      <c r="O471" s="4" t="s">
        <v>5936</v>
      </c>
      <c r="P471" s="4" t="s">
        <v>5965</v>
      </c>
      <c r="Q471" s="4" t="s">
        <v>5966</v>
      </c>
      <c r="R471" s="8"/>
      <c r="S471" s="8"/>
      <c r="T471" s="17"/>
      <c r="U471" s="7"/>
      <c r="AF471" s="4">
        <v>0</v>
      </c>
      <c r="AG471" s="4">
        <v>50</v>
      </c>
      <c r="AJ471" s="4" t="s">
        <v>4704</v>
      </c>
      <c r="AK471" s="4">
        <v>0</v>
      </c>
      <c r="AL471" s="4">
        <v>0</v>
      </c>
      <c r="AM471" s="4">
        <v>0</v>
      </c>
      <c r="AN471" s="4">
        <v>0</v>
      </c>
      <c r="AO471" s="4">
        <v>5.01</v>
      </c>
      <c r="AP471" s="4">
        <v>0</v>
      </c>
      <c r="AQ471" s="4" t="s">
        <v>4332</v>
      </c>
      <c r="CG471" t="s">
        <v>5932</v>
      </c>
      <c r="CH471" t="s">
        <v>5967</v>
      </c>
    </row>
    <row r="472" spans="1:86" s="4" customFormat="1" x14ac:dyDescent="0.25">
      <c r="A472" t="s">
        <v>5926</v>
      </c>
      <c r="B472" t="s">
        <v>475</v>
      </c>
      <c r="C472" t="s">
        <v>474</v>
      </c>
      <c r="D472" t="str">
        <f t="shared" si="1"/>
        <v>GENERADORS D'ENERGIA|APARELLS AUTÒNOMS|A.A. UNITATS INTERIORS</v>
      </c>
      <c r="E472" t="s">
        <v>416</v>
      </c>
      <c r="F472"/>
      <c r="G472" s="42"/>
      <c r="H472" s="42"/>
      <c r="I472" s="4" t="s">
        <v>5968</v>
      </c>
      <c r="J472" s="6">
        <v>1</v>
      </c>
      <c r="K472" s="4" t="s">
        <v>5969</v>
      </c>
      <c r="L472" s="4" t="s">
        <v>36</v>
      </c>
      <c r="M472" s="7">
        <v>1</v>
      </c>
      <c r="N472" s="7"/>
      <c r="O472" s="4" t="s">
        <v>5942</v>
      </c>
      <c r="P472" s="4" t="s">
        <v>5943</v>
      </c>
      <c r="Q472" s="4" t="s">
        <v>5970</v>
      </c>
      <c r="R472" s="8"/>
      <c r="S472" s="8"/>
      <c r="T472" s="17"/>
      <c r="U472" s="7"/>
      <c r="AF472" s="4">
        <v>0</v>
      </c>
      <c r="AG472" s="4">
        <v>50</v>
      </c>
      <c r="AJ472" s="4" t="s">
        <v>4704</v>
      </c>
      <c r="AK472" s="4">
        <v>0</v>
      </c>
      <c r="AL472" s="4">
        <v>0</v>
      </c>
      <c r="AM472" s="4">
        <v>0</v>
      </c>
      <c r="AN472" s="4">
        <v>0</v>
      </c>
      <c r="AO472" s="4">
        <v>5.01</v>
      </c>
      <c r="AP472" s="4">
        <v>0</v>
      </c>
      <c r="AQ472" s="4" t="s">
        <v>5530</v>
      </c>
      <c r="CG472" t="s">
        <v>5932</v>
      </c>
      <c r="CH472" t="s">
        <v>5971</v>
      </c>
    </row>
    <row r="473" spans="1:86" s="4" customFormat="1" x14ac:dyDescent="0.25">
      <c r="A473" t="s">
        <v>5926</v>
      </c>
      <c r="B473" t="s">
        <v>475</v>
      </c>
      <c r="C473" t="s">
        <v>474</v>
      </c>
      <c r="D473" t="str">
        <f t="shared" si="1"/>
        <v>GENERADORS D'ENERGIA|APARELLS AUTÒNOMS|A.A. UNITATS INTERIORS</v>
      </c>
      <c r="E473" t="s">
        <v>416</v>
      </c>
      <c r="F473"/>
      <c r="G473" s="42"/>
      <c r="H473" s="42"/>
      <c r="I473" s="4" t="s">
        <v>5972</v>
      </c>
      <c r="J473" s="6">
        <v>1</v>
      </c>
      <c r="K473" s="4" t="s">
        <v>5973</v>
      </c>
      <c r="L473" s="4" t="s">
        <v>36</v>
      </c>
      <c r="M473" s="7">
        <v>1</v>
      </c>
      <c r="N473" s="7"/>
      <c r="O473" s="4" t="s">
        <v>5936</v>
      </c>
      <c r="P473" s="4" t="s">
        <v>5974</v>
      </c>
      <c r="Q473" s="4" t="s">
        <v>5975</v>
      </c>
      <c r="R473" s="8"/>
      <c r="S473" s="8"/>
      <c r="T473" s="17"/>
      <c r="U473" s="7"/>
      <c r="AF473" s="4">
        <v>0</v>
      </c>
      <c r="AG473" s="4">
        <v>50</v>
      </c>
      <c r="AJ473" s="4" t="s">
        <v>4704</v>
      </c>
      <c r="AK473" s="4">
        <v>0</v>
      </c>
      <c r="AL473" s="4">
        <v>0</v>
      </c>
      <c r="AM473" s="4">
        <v>0</v>
      </c>
      <c r="AN473" s="4">
        <v>0</v>
      </c>
      <c r="AO473" s="4">
        <v>5.01</v>
      </c>
      <c r="AP473" s="4">
        <v>0</v>
      </c>
      <c r="AQ473" s="4" t="s">
        <v>4332</v>
      </c>
      <c r="CG473" t="s">
        <v>5932</v>
      </c>
      <c r="CH473" t="s">
        <v>5976</v>
      </c>
    </row>
    <row r="474" spans="1:86" s="4" customFormat="1" x14ac:dyDescent="0.25">
      <c r="A474" t="s">
        <v>5926</v>
      </c>
      <c r="B474" t="s">
        <v>475</v>
      </c>
      <c r="C474" t="s">
        <v>474</v>
      </c>
      <c r="D474" t="str">
        <f t="shared" si="1"/>
        <v>GENERADORS D'ENERGIA|APARELLS AUTÒNOMS|A.A. UNITATS INTERIORS</v>
      </c>
      <c r="E474" t="s">
        <v>416</v>
      </c>
      <c r="F474"/>
      <c r="G474" s="42"/>
      <c r="H474" s="42"/>
      <c r="I474" s="4" t="s">
        <v>5977</v>
      </c>
      <c r="J474" s="6">
        <v>1</v>
      </c>
      <c r="K474" s="4" t="s">
        <v>5978</v>
      </c>
      <c r="L474" s="4" t="s">
        <v>36</v>
      </c>
      <c r="M474" s="7">
        <v>1</v>
      </c>
      <c r="N474" s="7"/>
      <c r="O474" s="4" t="s">
        <v>5936</v>
      </c>
      <c r="P474" s="4" t="s">
        <v>5979</v>
      </c>
      <c r="Q474" s="4" t="s">
        <v>5980</v>
      </c>
      <c r="R474" s="8"/>
      <c r="S474" s="8"/>
      <c r="T474" s="17"/>
      <c r="U474" s="7"/>
      <c r="AF474" s="4">
        <v>0</v>
      </c>
      <c r="AG474" s="4">
        <v>50</v>
      </c>
      <c r="AJ474" s="4" t="s">
        <v>4704</v>
      </c>
      <c r="AK474" s="4">
        <v>0</v>
      </c>
      <c r="AL474" s="4">
        <v>0</v>
      </c>
      <c r="AM474" s="4">
        <v>0</v>
      </c>
      <c r="AN474" s="4">
        <v>0</v>
      </c>
      <c r="AO474" s="4">
        <v>5.01</v>
      </c>
      <c r="AP474" s="4">
        <v>0</v>
      </c>
      <c r="AQ474" s="4" t="s">
        <v>4332</v>
      </c>
      <c r="CG474" t="s">
        <v>5932</v>
      </c>
      <c r="CH474" t="s">
        <v>5981</v>
      </c>
    </row>
    <row r="475" spans="1:86" s="4" customFormat="1" x14ac:dyDescent="0.25">
      <c r="A475" t="s">
        <v>5926</v>
      </c>
      <c r="B475" t="s">
        <v>475</v>
      </c>
      <c r="C475" t="s">
        <v>474</v>
      </c>
      <c r="D475" t="str">
        <f t="shared" si="1"/>
        <v>GENERADORS D'ENERGIA|APARELLS AUTÒNOMS|A.A. UNITATS INTERIORS</v>
      </c>
      <c r="E475" t="s">
        <v>416</v>
      </c>
      <c r="F475"/>
      <c r="G475" s="42"/>
      <c r="H475" s="42"/>
      <c r="I475" s="4" t="s">
        <v>5982</v>
      </c>
      <c r="J475" s="6">
        <v>1</v>
      </c>
      <c r="K475" s="4" t="s">
        <v>5983</v>
      </c>
      <c r="L475" s="4" t="s">
        <v>36</v>
      </c>
      <c r="M475" s="7">
        <v>1</v>
      </c>
      <c r="N475" s="7"/>
      <c r="O475" s="4" t="s">
        <v>5942</v>
      </c>
      <c r="P475" s="4" t="s">
        <v>5943</v>
      </c>
      <c r="Q475" s="4" t="s">
        <v>5984</v>
      </c>
      <c r="R475" s="8"/>
      <c r="S475" s="8"/>
      <c r="T475" s="17"/>
      <c r="U475" s="7"/>
      <c r="AF475" s="4">
        <v>0</v>
      </c>
      <c r="AG475" s="4">
        <v>50</v>
      </c>
      <c r="AJ475" s="4" t="s">
        <v>4704</v>
      </c>
      <c r="AK475" s="4">
        <v>0</v>
      </c>
      <c r="AL475" s="4">
        <v>0</v>
      </c>
      <c r="AM475" s="4">
        <v>0</v>
      </c>
      <c r="AN475" s="4">
        <v>0</v>
      </c>
      <c r="AO475" s="4">
        <v>5.01</v>
      </c>
      <c r="AP475" s="4">
        <v>0</v>
      </c>
      <c r="AQ475" s="4" t="s">
        <v>5530</v>
      </c>
      <c r="CG475" t="s">
        <v>5932</v>
      </c>
      <c r="CH475" t="s">
        <v>5985</v>
      </c>
    </row>
    <row r="476" spans="1:86" s="4" customFormat="1" x14ac:dyDescent="0.25">
      <c r="A476" t="s">
        <v>5926</v>
      </c>
      <c r="B476" t="s">
        <v>475</v>
      </c>
      <c r="C476" t="s">
        <v>474</v>
      </c>
      <c r="D476" t="str">
        <f t="shared" si="1"/>
        <v>GENERADORS D'ENERGIA|APARELLS AUTÒNOMS|A.A. UNITATS INTERIORS</v>
      </c>
      <c r="E476" t="s">
        <v>416</v>
      </c>
      <c r="F476"/>
      <c r="G476" s="42"/>
      <c r="H476" s="42"/>
      <c r="I476" s="4" t="s">
        <v>5986</v>
      </c>
      <c r="J476" s="6">
        <v>1</v>
      </c>
      <c r="K476" s="4" t="s">
        <v>5987</v>
      </c>
      <c r="L476" s="4" t="s">
        <v>36</v>
      </c>
      <c r="M476" s="7">
        <v>1</v>
      </c>
      <c r="N476" s="7"/>
      <c r="O476" s="4" t="s">
        <v>5936</v>
      </c>
      <c r="P476" s="4" t="s">
        <v>5965</v>
      </c>
      <c r="Q476" s="4" t="s">
        <v>5988</v>
      </c>
      <c r="R476" s="8"/>
      <c r="S476" s="8"/>
      <c r="T476" s="17"/>
      <c r="U476" s="7"/>
      <c r="AF476" s="4">
        <v>0</v>
      </c>
      <c r="AG476" s="4">
        <v>50</v>
      </c>
      <c r="AJ476" s="4" t="s">
        <v>4704</v>
      </c>
      <c r="AK476" s="4">
        <v>0</v>
      </c>
      <c r="AL476" s="4">
        <v>0</v>
      </c>
      <c r="AM476" s="4">
        <v>0</v>
      </c>
      <c r="AN476" s="4">
        <v>0</v>
      </c>
      <c r="AO476" s="4">
        <v>5.01</v>
      </c>
      <c r="AP476" s="4">
        <v>0</v>
      </c>
      <c r="AQ476" s="4" t="s">
        <v>4332</v>
      </c>
      <c r="CG476" t="s">
        <v>5932</v>
      </c>
      <c r="CH476" t="s">
        <v>5989</v>
      </c>
    </row>
    <row r="477" spans="1:86" s="4" customFormat="1" x14ac:dyDescent="0.25">
      <c r="A477" t="s">
        <v>5926</v>
      </c>
      <c r="B477" t="s">
        <v>475</v>
      </c>
      <c r="C477" t="s">
        <v>474</v>
      </c>
      <c r="D477" t="str">
        <f t="shared" si="1"/>
        <v>GENERADORS D'ENERGIA|APARELLS AUTÒNOMS|A.A. UNITATS INTERIORS</v>
      </c>
      <c r="E477" t="s">
        <v>416</v>
      </c>
      <c r="F477"/>
      <c r="G477" s="42"/>
      <c r="H477" s="42"/>
      <c r="I477" s="4" t="s">
        <v>5990</v>
      </c>
      <c r="J477" s="6">
        <v>1</v>
      </c>
      <c r="K477" s="4" t="s">
        <v>5991</v>
      </c>
      <c r="L477" s="4" t="s">
        <v>36</v>
      </c>
      <c r="M477" s="7">
        <v>1</v>
      </c>
      <c r="N477" s="7"/>
      <c r="O477" s="4" t="s">
        <v>5942</v>
      </c>
      <c r="P477" s="4" t="s">
        <v>5992</v>
      </c>
      <c r="Q477" s="4" t="s">
        <v>5993</v>
      </c>
      <c r="R477" s="8"/>
      <c r="S477" s="8"/>
      <c r="T477" s="17"/>
      <c r="U477" s="7"/>
      <c r="AF477" s="4">
        <v>0</v>
      </c>
      <c r="AG477" s="4">
        <v>50</v>
      </c>
      <c r="AJ477" s="4" t="s">
        <v>4704</v>
      </c>
      <c r="AK477" s="4">
        <v>0</v>
      </c>
      <c r="AL477" s="4">
        <v>0</v>
      </c>
      <c r="AM477" s="4">
        <v>0</v>
      </c>
      <c r="AN477" s="4">
        <v>0</v>
      </c>
      <c r="AO477" s="4">
        <v>5.01</v>
      </c>
      <c r="AP477" s="4">
        <v>0</v>
      </c>
      <c r="AQ477" s="4" t="s">
        <v>5530</v>
      </c>
      <c r="CG477" t="s">
        <v>5932</v>
      </c>
      <c r="CH477" t="s">
        <v>5994</v>
      </c>
    </row>
    <row r="478" spans="1:86" s="4" customFormat="1" x14ac:dyDescent="0.25">
      <c r="A478" t="s">
        <v>5926</v>
      </c>
      <c r="B478" t="s">
        <v>475</v>
      </c>
      <c r="C478" t="s">
        <v>474</v>
      </c>
      <c r="D478" t="str">
        <f t="shared" si="1"/>
        <v>GENERADORS D'ENERGIA|APARELLS AUTÒNOMS|A.A. UNITATS INTERIORS</v>
      </c>
      <c r="E478" t="s">
        <v>416</v>
      </c>
      <c r="F478"/>
      <c r="G478" s="42"/>
      <c r="H478" s="42"/>
      <c r="I478" s="4" t="s">
        <v>5995</v>
      </c>
      <c r="J478" s="6">
        <v>1</v>
      </c>
      <c r="K478" s="4" t="s">
        <v>5996</v>
      </c>
      <c r="L478" s="4" t="s">
        <v>36</v>
      </c>
      <c r="M478" s="7">
        <v>1</v>
      </c>
      <c r="N478" s="7"/>
      <c r="O478" s="4" t="s">
        <v>5929</v>
      </c>
      <c r="P478" s="4" t="s">
        <v>5997</v>
      </c>
      <c r="Q478" s="4" t="s">
        <v>5998</v>
      </c>
      <c r="R478" s="8"/>
      <c r="S478" s="8"/>
      <c r="T478" s="17"/>
      <c r="U478" s="7"/>
      <c r="AF478" s="4">
        <v>0</v>
      </c>
      <c r="AG478" s="4">
        <v>50</v>
      </c>
      <c r="AJ478" s="4" t="s">
        <v>4704</v>
      </c>
      <c r="AK478" s="4">
        <v>0</v>
      </c>
      <c r="AL478" s="4">
        <v>0</v>
      </c>
      <c r="AM478" s="4">
        <v>0</v>
      </c>
      <c r="AN478" s="4">
        <v>0</v>
      </c>
      <c r="AO478" s="4">
        <v>5.01</v>
      </c>
      <c r="AP478" s="4">
        <v>0</v>
      </c>
      <c r="AQ478" s="4" t="s">
        <v>4332</v>
      </c>
      <c r="CG478" t="s">
        <v>5932</v>
      </c>
      <c r="CH478" t="s">
        <v>5999</v>
      </c>
    </row>
    <row r="479" spans="1:86" s="4" customFormat="1" x14ac:dyDescent="0.25">
      <c r="A479" t="s">
        <v>6000</v>
      </c>
      <c r="B479" t="s">
        <v>478</v>
      </c>
      <c r="C479" t="s">
        <v>477</v>
      </c>
      <c r="D479" t="str">
        <f t="shared" si="1"/>
        <v>GENERADORS D'ENERGIA|APARELLS AUTÒNOMS|A.A. UNITATS EXTERIORS</v>
      </c>
      <c r="E479" t="s">
        <v>416</v>
      </c>
      <c r="F479"/>
      <c r="G479" s="42"/>
      <c r="H479" s="42"/>
      <c r="I479" s="4" t="s">
        <v>6001</v>
      </c>
      <c r="J479" s="6">
        <v>1</v>
      </c>
      <c r="K479" s="4" t="s">
        <v>6002</v>
      </c>
      <c r="L479" s="4" t="s">
        <v>36</v>
      </c>
      <c r="M479" s="7">
        <v>1</v>
      </c>
      <c r="N479" s="7"/>
      <c r="O479" s="4" t="s">
        <v>5936</v>
      </c>
      <c r="P479" s="4" t="s">
        <v>5543</v>
      </c>
      <c r="Q479" s="4" t="s">
        <v>6003</v>
      </c>
      <c r="R479" s="8"/>
      <c r="S479" s="8"/>
      <c r="T479" s="17"/>
      <c r="U479" s="7"/>
      <c r="AF479" s="4">
        <v>0</v>
      </c>
      <c r="AG479" s="4">
        <v>50</v>
      </c>
      <c r="AJ479" s="4" t="s">
        <v>4704</v>
      </c>
      <c r="AK479" s="4">
        <v>0</v>
      </c>
      <c r="AL479" s="4">
        <v>10</v>
      </c>
      <c r="AM479" s="4">
        <v>11.2</v>
      </c>
      <c r="AN479" s="4">
        <v>0</v>
      </c>
      <c r="AO479" s="4">
        <v>6.68</v>
      </c>
      <c r="AP479" s="4">
        <v>0</v>
      </c>
      <c r="AQ479" s="4" t="s">
        <v>4332</v>
      </c>
      <c r="CG479" t="s">
        <v>6004</v>
      </c>
      <c r="CH479" t="s">
        <v>6005</v>
      </c>
    </row>
    <row r="480" spans="1:86" s="4" customFormat="1" x14ac:dyDescent="0.25">
      <c r="A480" t="s">
        <v>6000</v>
      </c>
      <c r="B480" t="s">
        <v>478</v>
      </c>
      <c r="C480" t="s">
        <v>477</v>
      </c>
      <c r="D480" t="str">
        <f t="shared" si="1"/>
        <v>GENERADORS D'ENERGIA|APARELLS AUTÒNOMS|A.A. UNITATS EXTERIORS</v>
      </c>
      <c r="E480" t="s">
        <v>416</v>
      </c>
      <c r="F480"/>
      <c r="G480" s="42"/>
      <c r="H480" s="42"/>
      <c r="I480" s="4" t="s">
        <v>6001</v>
      </c>
      <c r="J480" s="6">
        <v>1</v>
      </c>
      <c r="K480" s="4" t="s">
        <v>6006</v>
      </c>
      <c r="L480" s="4" t="s">
        <v>36</v>
      </c>
      <c r="M480" s="7">
        <v>1</v>
      </c>
      <c r="N480" s="7"/>
      <c r="O480" s="4" t="s">
        <v>5929</v>
      </c>
      <c r="P480" s="4" t="s">
        <v>6007</v>
      </c>
      <c r="Q480" s="4" t="s">
        <v>6008</v>
      </c>
      <c r="R480" s="8"/>
      <c r="S480" s="8"/>
      <c r="T480" s="17"/>
      <c r="U480" s="7"/>
      <c r="AF480" s="4">
        <v>0</v>
      </c>
      <c r="AG480" s="4">
        <v>50</v>
      </c>
      <c r="AJ480" s="4" t="s">
        <v>4704</v>
      </c>
      <c r="AK480" s="4">
        <v>0</v>
      </c>
      <c r="AL480" s="4">
        <v>14</v>
      </c>
      <c r="AM480" s="4">
        <v>16</v>
      </c>
      <c r="AN480" s="4">
        <v>0</v>
      </c>
      <c r="AO480" s="4">
        <v>7.2</v>
      </c>
      <c r="AP480" s="4">
        <v>0</v>
      </c>
      <c r="AQ480" s="4" t="s">
        <v>4332</v>
      </c>
      <c r="CG480" t="s">
        <v>6004</v>
      </c>
      <c r="CH480" t="s">
        <v>6009</v>
      </c>
    </row>
    <row r="481" spans="1:86" s="4" customFormat="1" x14ac:dyDescent="0.25">
      <c r="A481" t="s">
        <v>6000</v>
      </c>
      <c r="B481" t="s">
        <v>478</v>
      </c>
      <c r="C481" t="s">
        <v>477</v>
      </c>
      <c r="D481" t="str">
        <f t="shared" si="1"/>
        <v>GENERADORS D'ENERGIA|APARELLS AUTÒNOMS|A.A. UNITATS EXTERIORS</v>
      </c>
      <c r="E481" t="s">
        <v>416</v>
      </c>
      <c r="F481"/>
      <c r="G481" s="42"/>
      <c r="H481" s="42"/>
      <c r="I481" s="4" t="s">
        <v>6001</v>
      </c>
      <c r="J481" s="6">
        <v>1</v>
      </c>
      <c r="K481" s="4" t="s">
        <v>6010</v>
      </c>
      <c r="L481" s="4" t="s">
        <v>36</v>
      </c>
      <c r="M481" s="7">
        <v>1</v>
      </c>
      <c r="N481" s="7"/>
      <c r="O481" s="4" t="s">
        <v>5936</v>
      </c>
      <c r="P481" s="4" t="s">
        <v>5543</v>
      </c>
      <c r="Q481" s="4" t="s">
        <v>6011</v>
      </c>
      <c r="R481" s="8"/>
      <c r="S481" s="8"/>
      <c r="T481" s="17"/>
      <c r="U481" s="7"/>
      <c r="AF481" s="4">
        <v>0</v>
      </c>
      <c r="AG481" s="4">
        <v>50</v>
      </c>
      <c r="AJ481" s="4" t="s">
        <v>4704</v>
      </c>
      <c r="AK481" s="4">
        <v>0</v>
      </c>
      <c r="AL481" s="4">
        <v>10</v>
      </c>
      <c r="AM481" s="4">
        <v>11.2</v>
      </c>
      <c r="AN481" s="4">
        <v>0</v>
      </c>
      <c r="AO481" s="4">
        <v>6.68</v>
      </c>
      <c r="AP481" s="4">
        <v>0</v>
      </c>
      <c r="AQ481" s="4" t="s">
        <v>4332</v>
      </c>
      <c r="CG481" t="s">
        <v>6004</v>
      </c>
      <c r="CH481" t="s">
        <v>6012</v>
      </c>
    </row>
    <row r="482" spans="1:86" s="4" customFormat="1" x14ac:dyDescent="0.25">
      <c r="A482" t="s">
        <v>6000</v>
      </c>
      <c r="B482" t="s">
        <v>478</v>
      </c>
      <c r="C482" t="s">
        <v>477</v>
      </c>
      <c r="D482" t="str">
        <f t="shared" si="1"/>
        <v>GENERADORS D'ENERGIA|APARELLS AUTÒNOMS|A.A. UNITATS EXTERIORS</v>
      </c>
      <c r="E482" t="s">
        <v>416</v>
      </c>
      <c r="F482"/>
      <c r="G482" s="42"/>
      <c r="H482" s="42"/>
      <c r="I482" s="4" t="s">
        <v>6001</v>
      </c>
      <c r="J482" s="6">
        <v>1</v>
      </c>
      <c r="K482" s="4" t="s">
        <v>6013</v>
      </c>
      <c r="L482" s="4" t="s">
        <v>36</v>
      </c>
      <c r="M482" s="7">
        <v>1</v>
      </c>
      <c r="N482" s="7"/>
      <c r="O482" s="4" t="s">
        <v>5929</v>
      </c>
      <c r="P482" s="4" t="s">
        <v>6014</v>
      </c>
      <c r="Q482" s="4" t="s">
        <v>6015</v>
      </c>
      <c r="R482" s="8"/>
      <c r="S482" s="8"/>
      <c r="T482" s="17"/>
      <c r="U482" s="7"/>
      <c r="AF482" s="4">
        <v>0</v>
      </c>
      <c r="AG482" s="4">
        <v>50</v>
      </c>
      <c r="AJ482" s="4" t="s">
        <v>4704</v>
      </c>
      <c r="AK482" s="4">
        <v>0</v>
      </c>
      <c r="AL482" s="4">
        <v>8.5</v>
      </c>
      <c r="AM482" s="4">
        <v>10</v>
      </c>
      <c r="AN482" s="4">
        <v>0</v>
      </c>
      <c r="AO482" s="4">
        <v>4.38</v>
      </c>
      <c r="AP482" s="4">
        <v>0</v>
      </c>
      <c r="AQ482" s="4" t="s">
        <v>4332</v>
      </c>
      <c r="CG482" t="s">
        <v>6004</v>
      </c>
      <c r="CH482" t="s">
        <v>6016</v>
      </c>
    </row>
    <row r="483" spans="1:86" s="4" customFormat="1" x14ac:dyDescent="0.25">
      <c r="A483" t="s">
        <v>6000</v>
      </c>
      <c r="B483" t="s">
        <v>478</v>
      </c>
      <c r="C483" t="s">
        <v>477</v>
      </c>
      <c r="D483" t="str">
        <f t="shared" si="1"/>
        <v>GENERADORS D'ENERGIA|APARELLS AUTÒNOMS|A.A. UNITATS EXTERIORS</v>
      </c>
      <c r="E483" t="s">
        <v>416</v>
      </c>
      <c r="F483"/>
      <c r="G483" s="42"/>
      <c r="H483" s="42"/>
      <c r="I483" s="4" t="s">
        <v>6001</v>
      </c>
      <c r="J483" s="6">
        <v>1</v>
      </c>
      <c r="K483" s="4" t="s">
        <v>6017</v>
      </c>
      <c r="L483" s="4" t="s">
        <v>36</v>
      </c>
      <c r="M483" s="7">
        <v>1</v>
      </c>
      <c r="N483" s="7"/>
      <c r="O483" s="4" t="s">
        <v>5959</v>
      </c>
      <c r="P483" s="4" t="s">
        <v>6018</v>
      </c>
      <c r="Q483" s="4" t="s">
        <v>6019</v>
      </c>
      <c r="R483" s="8"/>
      <c r="S483" s="8"/>
      <c r="T483" s="17"/>
      <c r="U483" s="7"/>
      <c r="AF483" s="4">
        <v>0</v>
      </c>
      <c r="AG483" s="4">
        <v>50</v>
      </c>
      <c r="AJ483" s="4" t="s">
        <v>4704</v>
      </c>
      <c r="AK483" s="4">
        <v>0</v>
      </c>
      <c r="AL483" s="4">
        <v>5</v>
      </c>
      <c r="AM483" s="4">
        <v>6</v>
      </c>
      <c r="AN483" s="4">
        <v>0</v>
      </c>
      <c r="AO483" s="4">
        <v>3.13</v>
      </c>
      <c r="AP483" s="4">
        <v>0</v>
      </c>
      <c r="AQ483" s="4" t="s">
        <v>4332</v>
      </c>
      <c r="CG483" t="s">
        <v>6004</v>
      </c>
      <c r="CH483" t="s">
        <v>6020</v>
      </c>
    </row>
    <row r="484" spans="1:86" s="4" customFormat="1" x14ac:dyDescent="0.25">
      <c r="A484" t="s">
        <v>6000</v>
      </c>
      <c r="B484" t="s">
        <v>478</v>
      </c>
      <c r="C484" t="s">
        <v>477</v>
      </c>
      <c r="D484" t="str">
        <f t="shared" si="1"/>
        <v>GENERADORS D'ENERGIA|APARELLS AUTÒNOMS|A.A. UNITATS EXTERIORS</v>
      </c>
      <c r="E484" t="s">
        <v>416</v>
      </c>
      <c r="F484"/>
      <c r="G484" s="42"/>
      <c r="H484" s="42"/>
      <c r="I484" s="4" t="s">
        <v>6001</v>
      </c>
      <c r="J484" s="6">
        <v>1</v>
      </c>
      <c r="K484" s="4" t="s">
        <v>6021</v>
      </c>
      <c r="L484" s="4" t="s">
        <v>36</v>
      </c>
      <c r="M484" s="7">
        <v>1</v>
      </c>
      <c r="N484" s="7"/>
      <c r="O484" s="4" t="s">
        <v>5942</v>
      </c>
      <c r="P484" s="4" t="s">
        <v>6022</v>
      </c>
      <c r="Q484" s="4" t="s">
        <v>6023</v>
      </c>
      <c r="R484" s="8"/>
      <c r="S484" s="8"/>
      <c r="T484" s="17"/>
      <c r="U484" s="7"/>
      <c r="AF484" s="4">
        <v>0</v>
      </c>
      <c r="AG484" s="4">
        <v>50</v>
      </c>
      <c r="AJ484" s="4" t="s">
        <v>4704</v>
      </c>
      <c r="AK484" s="4">
        <v>0</v>
      </c>
      <c r="AL484" s="4">
        <v>9.6</v>
      </c>
      <c r="AM484" s="4">
        <v>11.2</v>
      </c>
      <c r="AN484" s="4">
        <v>0</v>
      </c>
      <c r="AO484" s="4">
        <v>5.79</v>
      </c>
      <c r="AP484" s="4">
        <v>0</v>
      </c>
      <c r="AQ484" s="4" t="s">
        <v>5530</v>
      </c>
      <c r="CG484" t="s">
        <v>6004</v>
      </c>
      <c r="CH484" t="s">
        <v>6024</v>
      </c>
    </row>
    <row r="485" spans="1:86" s="4" customFormat="1" x14ac:dyDescent="0.25">
      <c r="A485" t="s">
        <v>6000</v>
      </c>
      <c r="B485" t="s">
        <v>478</v>
      </c>
      <c r="C485" t="s">
        <v>477</v>
      </c>
      <c r="D485" t="str">
        <f t="shared" si="1"/>
        <v>GENERADORS D'ENERGIA|APARELLS AUTÒNOMS|A.A. UNITATS EXTERIORS</v>
      </c>
      <c r="E485" t="s">
        <v>416</v>
      </c>
      <c r="F485"/>
      <c r="G485" s="42"/>
      <c r="H485" s="42"/>
      <c r="I485" s="4" t="s">
        <v>6001</v>
      </c>
      <c r="J485" s="6">
        <v>1</v>
      </c>
      <c r="K485" s="4" t="s">
        <v>6025</v>
      </c>
      <c r="L485" s="4" t="s">
        <v>36</v>
      </c>
      <c r="M485" s="7">
        <v>1</v>
      </c>
      <c r="N485" s="7"/>
      <c r="O485" s="4" t="s">
        <v>5942</v>
      </c>
      <c r="P485" s="4" t="s">
        <v>6026</v>
      </c>
      <c r="Q485" s="4" t="s">
        <v>6027</v>
      </c>
      <c r="R485" s="8"/>
      <c r="S485" s="8"/>
      <c r="T485" s="17"/>
      <c r="U485" s="7"/>
      <c r="AF485" s="4">
        <v>0</v>
      </c>
      <c r="AG485" s="4">
        <v>50</v>
      </c>
      <c r="AJ485" s="4" t="s">
        <v>4704</v>
      </c>
      <c r="AK485" s="4">
        <v>0</v>
      </c>
      <c r="AL485" s="4">
        <v>7.8</v>
      </c>
      <c r="AM485" s="4">
        <v>8.1999999999999993</v>
      </c>
      <c r="AN485" s="4">
        <v>0</v>
      </c>
      <c r="AO485" s="4">
        <v>5.0599999999999996</v>
      </c>
      <c r="AP485" s="4">
        <v>0</v>
      </c>
      <c r="AQ485" s="4" t="s">
        <v>5530</v>
      </c>
      <c r="CG485" t="s">
        <v>6004</v>
      </c>
      <c r="CH485" t="s">
        <v>6028</v>
      </c>
    </row>
    <row r="486" spans="1:86" s="4" customFormat="1" x14ac:dyDescent="0.25">
      <c r="A486" t="s">
        <v>6000</v>
      </c>
      <c r="B486" t="s">
        <v>478</v>
      </c>
      <c r="C486" t="s">
        <v>477</v>
      </c>
      <c r="D486" t="str">
        <f t="shared" si="1"/>
        <v>GENERADORS D'ENERGIA|APARELLS AUTÒNOMS|A.A. UNITATS EXTERIORS</v>
      </c>
      <c r="E486" t="s">
        <v>416</v>
      </c>
      <c r="F486"/>
      <c r="G486" s="42"/>
      <c r="H486" s="42"/>
      <c r="I486" s="4" t="s">
        <v>6029</v>
      </c>
      <c r="J486" s="6">
        <v>1</v>
      </c>
      <c r="K486" s="4" t="s">
        <v>6030</v>
      </c>
      <c r="L486" s="4" t="s">
        <v>36</v>
      </c>
      <c r="M486" s="7">
        <v>1</v>
      </c>
      <c r="N486" s="7"/>
      <c r="O486" s="4" t="s">
        <v>5936</v>
      </c>
      <c r="P486" s="4" t="s">
        <v>5543</v>
      </c>
      <c r="Q486" s="4" t="s">
        <v>6031</v>
      </c>
      <c r="R486" s="8"/>
      <c r="S486" s="8"/>
      <c r="T486" s="17"/>
      <c r="U486" s="7"/>
      <c r="AF486" s="4">
        <v>0</v>
      </c>
      <c r="AG486" s="4">
        <v>50</v>
      </c>
      <c r="AJ486" s="4" t="s">
        <v>4704</v>
      </c>
      <c r="AK486" s="4">
        <v>0</v>
      </c>
      <c r="AL486" s="4">
        <v>10</v>
      </c>
      <c r="AM486" s="4">
        <v>11.2</v>
      </c>
      <c r="AN486" s="4">
        <v>0</v>
      </c>
      <c r="AO486" s="4">
        <v>6.68</v>
      </c>
      <c r="AP486" s="4">
        <v>0</v>
      </c>
      <c r="AQ486" s="4" t="s">
        <v>4332</v>
      </c>
      <c r="CG486" t="s">
        <v>6004</v>
      </c>
      <c r="CH486" t="s">
        <v>6032</v>
      </c>
    </row>
    <row r="487" spans="1:86" s="4" customFormat="1" x14ac:dyDescent="0.25">
      <c r="A487" t="s">
        <v>6000</v>
      </c>
      <c r="B487" t="s">
        <v>478</v>
      </c>
      <c r="C487" t="s">
        <v>477</v>
      </c>
      <c r="D487" t="str">
        <f t="shared" si="1"/>
        <v>GENERADORS D'ENERGIA|APARELLS AUTÒNOMS|A.A. UNITATS EXTERIORS</v>
      </c>
      <c r="E487" t="s">
        <v>416</v>
      </c>
      <c r="F487"/>
      <c r="G487" s="42"/>
      <c r="H487" s="42"/>
      <c r="I487" s="4" t="s">
        <v>6033</v>
      </c>
      <c r="J487" s="6">
        <v>1</v>
      </c>
      <c r="K487" s="4" t="s">
        <v>6034</v>
      </c>
      <c r="L487" s="4" t="s">
        <v>36</v>
      </c>
      <c r="M487" s="7">
        <v>1</v>
      </c>
      <c r="N487" s="7"/>
      <c r="O487" s="4" t="s">
        <v>5936</v>
      </c>
      <c r="P487" s="4" t="s">
        <v>5543</v>
      </c>
      <c r="Q487" s="4" t="s">
        <v>6035</v>
      </c>
      <c r="R487" s="8"/>
      <c r="S487" s="8"/>
      <c r="T487" s="17"/>
      <c r="U487" s="7"/>
      <c r="AF487" s="4">
        <v>0</v>
      </c>
      <c r="AG487" s="4">
        <v>50</v>
      </c>
      <c r="AJ487" s="4" t="s">
        <v>4704</v>
      </c>
      <c r="AK487" s="4">
        <v>0</v>
      </c>
      <c r="AL487" s="4">
        <v>10</v>
      </c>
      <c r="AM487" s="4">
        <v>11.2</v>
      </c>
      <c r="AN487" s="4">
        <v>0</v>
      </c>
      <c r="AO487" s="4">
        <v>6.68</v>
      </c>
      <c r="AP487" s="4">
        <v>0</v>
      </c>
      <c r="AQ487" s="4" t="s">
        <v>4332</v>
      </c>
      <c r="CG487" t="s">
        <v>6004</v>
      </c>
      <c r="CH487" t="s">
        <v>6036</v>
      </c>
    </row>
    <row r="488" spans="1:86" s="4" customFormat="1" x14ac:dyDescent="0.25">
      <c r="A488" t="s">
        <v>6000</v>
      </c>
      <c r="B488" t="s">
        <v>478</v>
      </c>
      <c r="C488" t="s">
        <v>477</v>
      </c>
      <c r="D488" t="str">
        <f t="shared" si="1"/>
        <v>GENERADORS D'ENERGIA|APARELLS AUTÒNOMS|A.A. UNITATS EXTERIORS</v>
      </c>
      <c r="E488" t="s">
        <v>416</v>
      </c>
      <c r="F488"/>
      <c r="G488" s="42"/>
      <c r="H488" s="42"/>
      <c r="I488" s="4" t="s">
        <v>6037</v>
      </c>
      <c r="J488" s="6">
        <v>1</v>
      </c>
      <c r="K488" s="4" t="s">
        <v>6038</v>
      </c>
      <c r="L488" s="4" t="s">
        <v>36</v>
      </c>
      <c r="M488" s="7">
        <v>1</v>
      </c>
      <c r="N488" s="7"/>
      <c r="O488" s="4" t="s">
        <v>5936</v>
      </c>
      <c r="P488" s="4" t="s">
        <v>6039</v>
      </c>
      <c r="Q488" s="4" t="s">
        <v>6040</v>
      </c>
      <c r="R488" s="8"/>
      <c r="S488" s="8"/>
      <c r="T488" s="17"/>
      <c r="U488" s="7"/>
      <c r="AF488" s="4">
        <v>0</v>
      </c>
      <c r="AG488" s="4">
        <v>50</v>
      </c>
      <c r="AJ488" s="4" t="s">
        <v>4704</v>
      </c>
      <c r="AK488" s="4">
        <v>0</v>
      </c>
      <c r="AL488" s="4">
        <v>10</v>
      </c>
      <c r="AM488" s="4">
        <v>11.2</v>
      </c>
      <c r="AN488" s="4">
        <v>0</v>
      </c>
      <c r="AO488" s="4">
        <v>6.68</v>
      </c>
      <c r="AP488" s="4">
        <v>0</v>
      </c>
      <c r="AQ488" s="4" t="s">
        <v>4332</v>
      </c>
      <c r="CG488" t="s">
        <v>6004</v>
      </c>
      <c r="CH488" t="s">
        <v>6041</v>
      </c>
    </row>
    <row r="489" spans="1:86" s="4" customFormat="1" x14ac:dyDescent="0.25">
      <c r="A489" t="s">
        <v>6000</v>
      </c>
      <c r="B489" t="s">
        <v>478</v>
      </c>
      <c r="C489" t="s">
        <v>477</v>
      </c>
      <c r="D489" t="str">
        <f t="shared" si="1"/>
        <v>GENERADORS D'ENERGIA|APARELLS AUTÒNOMS|A.A. UNITATS EXTERIORS</v>
      </c>
      <c r="E489" t="s">
        <v>416</v>
      </c>
      <c r="F489"/>
      <c r="G489" s="42"/>
      <c r="H489" s="42"/>
      <c r="I489" s="4" t="s">
        <v>6042</v>
      </c>
      <c r="J489" s="6">
        <v>1</v>
      </c>
      <c r="K489" s="4" t="s">
        <v>6043</v>
      </c>
      <c r="L489" s="4" t="s">
        <v>36</v>
      </c>
      <c r="M489" s="7">
        <v>1</v>
      </c>
      <c r="N489" s="7"/>
      <c r="O489" s="4" t="s">
        <v>5942</v>
      </c>
      <c r="P489" s="4" t="s">
        <v>6022</v>
      </c>
      <c r="Q489" s="4" t="s">
        <v>6044</v>
      </c>
      <c r="R489" s="8"/>
      <c r="S489" s="8"/>
      <c r="T489" s="17"/>
      <c r="U489" s="7"/>
      <c r="AF489" s="4">
        <v>0</v>
      </c>
      <c r="AG489" s="4">
        <v>50</v>
      </c>
      <c r="AJ489" s="4" t="s">
        <v>4704</v>
      </c>
      <c r="AK489" s="4">
        <v>0</v>
      </c>
      <c r="AL489" s="4">
        <v>10.4</v>
      </c>
      <c r="AM489" s="4">
        <v>11.2</v>
      </c>
      <c r="AN489" s="4">
        <v>0</v>
      </c>
      <c r="AO489" s="4">
        <v>5.79</v>
      </c>
      <c r="AP489" s="4">
        <v>0</v>
      </c>
      <c r="AQ489" s="4" t="s">
        <v>5530</v>
      </c>
      <c r="CG489" t="s">
        <v>6004</v>
      </c>
      <c r="CH489" t="s">
        <v>6045</v>
      </c>
    </row>
    <row r="490" spans="1:86" s="4" customFormat="1" x14ac:dyDescent="0.25">
      <c r="A490" t="s">
        <v>6000</v>
      </c>
      <c r="B490" t="s">
        <v>478</v>
      </c>
      <c r="C490" t="s">
        <v>477</v>
      </c>
      <c r="D490" t="str">
        <f t="shared" si="1"/>
        <v>GENERADORS D'ENERGIA|APARELLS AUTÒNOMS|A.A. UNITATS EXTERIORS</v>
      </c>
      <c r="E490" t="s">
        <v>416</v>
      </c>
      <c r="F490"/>
      <c r="G490" s="42"/>
      <c r="H490" s="42"/>
      <c r="I490" s="4" t="s">
        <v>6046</v>
      </c>
      <c r="J490" s="6">
        <v>1</v>
      </c>
      <c r="K490" s="4" t="s">
        <v>6047</v>
      </c>
      <c r="L490" s="4" t="s">
        <v>36</v>
      </c>
      <c r="M490" s="7">
        <v>1</v>
      </c>
      <c r="N490" s="7"/>
      <c r="O490" s="4" t="s">
        <v>5936</v>
      </c>
      <c r="P490" s="4" t="s">
        <v>6039</v>
      </c>
      <c r="Q490" s="4" t="s">
        <v>6048</v>
      </c>
      <c r="R490" s="8"/>
      <c r="S490" s="8"/>
      <c r="T490" s="17"/>
      <c r="U490" s="7"/>
      <c r="AF490" s="4">
        <v>0</v>
      </c>
      <c r="AG490" s="4">
        <v>50</v>
      </c>
      <c r="AJ490" s="4" t="s">
        <v>4704</v>
      </c>
      <c r="AK490" s="4">
        <v>0</v>
      </c>
      <c r="AL490" s="4">
        <v>10</v>
      </c>
      <c r="AM490" s="4">
        <v>11.2</v>
      </c>
      <c r="AN490" s="4">
        <v>0</v>
      </c>
      <c r="AO490" s="4">
        <v>6.68</v>
      </c>
      <c r="AP490" s="4">
        <v>0</v>
      </c>
      <c r="AQ490" s="4" t="s">
        <v>4332</v>
      </c>
      <c r="CG490" t="s">
        <v>6004</v>
      </c>
      <c r="CH490" t="s">
        <v>6049</v>
      </c>
    </row>
    <row r="491" spans="1:86" s="4" customFormat="1" x14ac:dyDescent="0.25">
      <c r="A491" t="s">
        <v>6000</v>
      </c>
      <c r="B491" t="s">
        <v>478</v>
      </c>
      <c r="C491" t="s">
        <v>477</v>
      </c>
      <c r="D491" t="str">
        <f t="shared" si="1"/>
        <v>GENERADORS D'ENERGIA|APARELLS AUTÒNOMS|A.A. UNITATS EXTERIORS</v>
      </c>
      <c r="E491" t="s">
        <v>416</v>
      </c>
      <c r="F491"/>
      <c r="G491" s="42"/>
      <c r="H491" s="42"/>
      <c r="I491" s="4" t="s">
        <v>6050</v>
      </c>
      <c r="J491" s="6">
        <v>1</v>
      </c>
      <c r="K491" s="4" t="s">
        <v>6051</v>
      </c>
      <c r="L491" s="4" t="s">
        <v>36</v>
      </c>
      <c r="M491" s="7">
        <v>1</v>
      </c>
      <c r="N491" s="7"/>
      <c r="O491" s="4" t="s">
        <v>5936</v>
      </c>
      <c r="P491" s="4" t="s">
        <v>5543</v>
      </c>
      <c r="Q491" s="4" t="s">
        <v>6052</v>
      </c>
      <c r="R491" s="8"/>
      <c r="S491" s="8"/>
      <c r="T491" s="17"/>
      <c r="U491" s="7"/>
      <c r="AF491" s="4">
        <v>0</v>
      </c>
      <c r="AG491" s="4">
        <v>50</v>
      </c>
      <c r="AJ491" s="4" t="s">
        <v>4704</v>
      </c>
      <c r="AK491" s="4">
        <v>0</v>
      </c>
      <c r="AL491" s="4">
        <v>10</v>
      </c>
      <c r="AM491" s="4">
        <v>11.2</v>
      </c>
      <c r="AN491" s="4">
        <v>0</v>
      </c>
      <c r="AO491" s="4">
        <v>6.68</v>
      </c>
      <c r="AP491" s="4">
        <v>0</v>
      </c>
      <c r="AQ491" s="4" t="s">
        <v>4332</v>
      </c>
      <c r="CG491" t="s">
        <v>6004</v>
      </c>
      <c r="CH491" t="s">
        <v>6053</v>
      </c>
    </row>
    <row r="492" spans="1:86" s="4" customFormat="1" x14ac:dyDescent="0.25">
      <c r="A492" t="s">
        <v>6000</v>
      </c>
      <c r="B492" t="s">
        <v>478</v>
      </c>
      <c r="C492" t="s">
        <v>477</v>
      </c>
      <c r="D492" t="str">
        <f t="shared" si="1"/>
        <v>GENERADORS D'ENERGIA|APARELLS AUTÒNOMS|A.A. UNITATS EXTERIORS</v>
      </c>
      <c r="E492" t="s">
        <v>416</v>
      </c>
      <c r="F492"/>
      <c r="G492" s="42"/>
      <c r="H492" s="42"/>
      <c r="I492" s="4" t="s">
        <v>6054</v>
      </c>
      <c r="J492" s="6">
        <v>1</v>
      </c>
      <c r="K492" s="4" t="s">
        <v>6055</v>
      </c>
      <c r="L492" s="4" t="s">
        <v>36</v>
      </c>
      <c r="M492" s="7">
        <v>1</v>
      </c>
      <c r="N492" s="7"/>
      <c r="O492" s="4" t="s">
        <v>5942</v>
      </c>
      <c r="P492" s="4" t="s">
        <v>6056</v>
      </c>
      <c r="Q492" s="4" t="s">
        <v>6057</v>
      </c>
      <c r="R492" s="8"/>
      <c r="S492" s="8"/>
      <c r="T492" s="17"/>
      <c r="U492" s="7"/>
      <c r="AF492" s="4">
        <v>0</v>
      </c>
      <c r="AG492" s="4">
        <v>50</v>
      </c>
      <c r="AJ492" s="4" t="s">
        <v>4704</v>
      </c>
      <c r="AK492" s="4">
        <v>0</v>
      </c>
      <c r="AL492" s="4">
        <v>10.4</v>
      </c>
      <c r="AM492" s="4">
        <v>11.2</v>
      </c>
      <c r="AN492" s="4">
        <v>0</v>
      </c>
      <c r="AO492" s="4">
        <v>5.79</v>
      </c>
      <c r="AP492" s="4">
        <v>0</v>
      </c>
      <c r="AQ492" s="4" t="s">
        <v>5530</v>
      </c>
      <c r="CG492" t="s">
        <v>6004</v>
      </c>
      <c r="CH492" t="s">
        <v>6058</v>
      </c>
    </row>
    <row r="493" spans="1:86" s="4" customFormat="1" x14ac:dyDescent="0.25">
      <c r="A493" t="s">
        <v>6000</v>
      </c>
      <c r="B493" t="s">
        <v>478</v>
      </c>
      <c r="C493" t="s">
        <v>477</v>
      </c>
      <c r="D493" t="str">
        <f t="shared" si="1"/>
        <v>GENERADORS D'ENERGIA|APARELLS AUTÒNOMS|A.A. UNITATS EXTERIORS</v>
      </c>
      <c r="E493" t="s">
        <v>416</v>
      </c>
      <c r="F493"/>
      <c r="G493" s="42"/>
      <c r="H493" s="42"/>
      <c r="I493" s="4" t="s">
        <v>6059</v>
      </c>
      <c r="J493" s="6">
        <v>1</v>
      </c>
      <c r="K493" s="4" t="s">
        <v>6060</v>
      </c>
      <c r="L493" s="4" t="s">
        <v>36</v>
      </c>
      <c r="M493" s="7">
        <v>1</v>
      </c>
      <c r="N493" s="7"/>
      <c r="O493" s="4" t="s">
        <v>5936</v>
      </c>
      <c r="P493" s="4" t="s">
        <v>6039</v>
      </c>
      <c r="Q493" s="4" t="s">
        <v>6061</v>
      </c>
      <c r="R493" s="8"/>
      <c r="S493" s="8"/>
      <c r="T493" s="17"/>
      <c r="U493" s="7"/>
      <c r="AF493" s="4">
        <v>0</v>
      </c>
      <c r="AG493" s="4">
        <v>50</v>
      </c>
      <c r="AJ493" s="4" t="s">
        <v>4704</v>
      </c>
      <c r="AK493" s="4">
        <v>0</v>
      </c>
      <c r="AL493" s="4">
        <v>10</v>
      </c>
      <c r="AM493" s="4">
        <v>11.2</v>
      </c>
      <c r="AN493" s="4">
        <v>0</v>
      </c>
      <c r="AO493" s="4">
        <v>6.68</v>
      </c>
      <c r="AP493" s="4">
        <v>0</v>
      </c>
      <c r="AQ493" s="4" t="s">
        <v>4332</v>
      </c>
      <c r="CG493" t="s">
        <v>6004</v>
      </c>
      <c r="CH493" t="s">
        <v>6062</v>
      </c>
    </row>
    <row r="494" spans="1:86" s="4" customFormat="1" x14ac:dyDescent="0.25">
      <c r="A494" t="s">
        <v>6063</v>
      </c>
      <c r="B494" t="s">
        <v>544</v>
      </c>
      <c r="C494" t="s">
        <v>543</v>
      </c>
      <c r="D494" t="str">
        <f t="shared" si="1"/>
        <v>ELEMENTS DE CLIMATITZACIÓ|CONDUCTES AIRE</v>
      </c>
      <c r="E494" t="s">
        <v>416</v>
      </c>
      <c r="F494"/>
      <c r="G494" s="42"/>
      <c r="H494" s="42"/>
      <c r="I494" s="4" t="s">
        <v>3904</v>
      </c>
      <c r="J494" s="6">
        <v>1</v>
      </c>
      <c r="K494" s="4" t="s">
        <v>6064</v>
      </c>
      <c r="L494" s="4" t="s">
        <v>36</v>
      </c>
      <c r="M494" s="7">
        <v>1</v>
      </c>
      <c r="N494" s="7"/>
      <c r="O494" s="4" t="s">
        <v>36</v>
      </c>
      <c r="P494" s="4" t="s">
        <v>36</v>
      </c>
      <c r="Q494" s="4" t="s">
        <v>36</v>
      </c>
      <c r="R494" s="8"/>
      <c r="S494" s="8"/>
      <c r="T494" s="17"/>
      <c r="U494" s="7"/>
      <c r="Z494" s="4" t="s">
        <v>6065</v>
      </c>
      <c r="AJ494" s="4" t="s">
        <v>4704</v>
      </c>
      <c r="BA494" s="4" t="s">
        <v>4790</v>
      </c>
      <c r="CG494" t="s">
        <v>6066</v>
      </c>
      <c r="CH494" t="s">
        <v>6067</v>
      </c>
    </row>
    <row r="495" spans="1:86" s="4" customFormat="1" x14ac:dyDescent="0.25">
      <c r="A495" t="s">
        <v>6068</v>
      </c>
      <c r="B495" t="s">
        <v>547</v>
      </c>
      <c r="C495" t="s">
        <v>546</v>
      </c>
      <c r="D495" t="str">
        <f t="shared" si="1"/>
        <v>ELEMENTS DE CLIMATITZACIÓ|REIXES I DIFUSORS D'AIRE</v>
      </c>
      <c r="E495" t="s">
        <v>416</v>
      </c>
      <c r="F495"/>
      <c r="G495" s="42"/>
      <c r="H495" s="42"/>
      <c r="I495" s="4" t="s">
        <v>3904</v>
      </c>
      <c r="J495" s="6">
        <v>1</v>
      </c>
      <c r="K495" s="4" t="s">
        <v>6069</v>
      </c>
      <c r="L495" s="4" t="s">
        <v>36</v>
      </c>
      <c r="M495" s="7">
        <v>1</v>
      </c>
      <c r="N495" s="7"/>
      <c r="O495" s="4" t="s">
        <v>36</v>
      </c>
      <c r="P495" s="4" t="s">
        <v>36</v>
      </c>
      <c r="Q495" s="4" t="s">
        <v>36</v>
      </c>
      <c r="R495" s="8"/>
      <c r="S495" s="8"/>
      <c r="T495" s="17"/>
      <c r="U495" s="7"/>
      <c r="Z495" s="4" t="s">
        <v>6069</v>
      </c>
      <c r="AJ495" s="4" t="s">
        <v>4704</v>
      </c>
      <c r="CG495" t="s">
        <v>6070</v>
      </c>
      <c r="CH495" t="s">
        <v>6071</v>
      </c>
    </row>
    <row r="496" spans="1:86" s="4" customFormat="1" x14ac:dyDescent="0.25">
      <c r="A496" t="s">
        <v>6072</v>
      </c>
      <c r="B496" t="s">
        <v>1949</v>
      </c>
      <c r="C496" t="s">
        <v>1948</v>
      </c>
      <c r="D496" t="str">
        <f t="shared" si="1"/>
        <v>QUALITAT AMBIENTAL EN INTERIORS</v>
      </c>
      <c r="E496" t="s">
        <v>416</v>
      </c>
      <c r="F496"/>
      <c r="G496" s="42"/>
      <c r="H496" s="42"/>
      <c r="I496" s="4" t="s">
        <v>3904</v>
      </c>
      <c r="J496" s="6">
        <v>1</v>
      </c>
      <c r="K496" s="4" t="s">
        <v>6073</v>
      </c>
      <c r="L496" s="4" t="s">
        <v>36</v>
      </c>
      <c r="M496" s="7">
        <v>1</v>
      </c>
      <c r="N496" s="7"/>
      <c r="O496" s="4" t="s">
        <v>36</v>
      </c>
      <c r="P496" s="4" t="s">
        <v>36</v>
      </c>
      <c r="Q496" s="4" t="s">
        <v>36</v>
      </c>
      <c r="R496" s="8"/>
      <c r="S496" s="8"/>
      <c r="T496" s="17"/>
      <c r="U496" s="7"/>
      <c r="CG496" t="s">
        <v>6074</v>
      </c>
      <c r="CH496" t="s">
        <v>6075</v>
      </c>
    </row>
    <row r="497" spans="1:86" s="4" customFormat="1" x14ac:dyDescent="0.25">
      <c r="A497" t="s">
        <v>6076</v>
      </c>
      <c r="B497" t="s">
        <v>1955</v>
      </c>
      <c r="C497" t="s">
        <v>1954</v>
      </c>
      <c r="D497" t="str">
        <f t="shared" si="1"/>
        <v>INSTAL·LACIONS|INSTAL·LACIÓ CLIMATITZACIÓ</v>
      </c>
      <c r="E497" t="s">
        <v>416</v>
      </c>
      <c r="F497"/>
      <c r="G497" s="42"/>
      <c r="H497" s="42"/>
      <c r="I497" s="4" t="s">
        <v>3904</v>
      </c>
      <c r="J497" s="6">
        <v>1</v>
      </c>
      <c r="K497" s="4" t="s">
        <v>6077</v>
      </c>
      <c r="L497" s="4" t="s">
        <v>36</v>
      </c>
      <c r="M497" s="7">
        <v>1</v>
      </c>
      <c r="N497" s="7"/>
      <c r="O497" s="4" t="s">
        <v>36</v>
      </c>
      <c r="P497" s="4" t="s">
        <v>36</v>
      </c>
      <c r="Q497" s="4" t="s">
        <v>36</v>
      </c>
      <c r="R497" s="8"/>
      <c r="S497" s="8"/>
      <c r="T497" s="17"/>
      <c r="U497" s="7"/>
      <c r="AJ497" s="4" t="s">
        <v>4704</v>
      </c>
      <c r="BD497" s="4" t="s">
        <v>5100</v>
      </c>
      <c r="CG497" t="s">
        <v>6078</v>
      </c>
      <c r="CH497" t="s">
        <v>6079</v>
      </c>
    </row>
    <row r="498" spans="1:86" s="4" customFormat="1" x14ac:dyDescent="0.25">
      <c r="A498" t="s">
        <v>6080</v>
      </c>
      <c r="B498" t="s">
        <v>4984</v>
      </c>
      <c r="C498" t="s">
        <v>1171</v>
      </c>
      <c r="D498" t="str">
        <f t="shared" si="1"/>
        <v>EQUIPS COMUNICACIONS|VEU I DADES|RACK</v>
      </c>
      <c r="E498" t="s">
        <v>418</v>
      </c>
      <c r="F498"/>
      <c r="G498" s="42"/>
      <c r="H498" s="42"/>
      <c r="I498" s="4" t="s">
        <v>5852</v>
      </c>
      <c r="J498" s="6">
        <v>1</v>
      </c>
      <c r="K498" s="4" t="s">
        <v>6081</v>
      </c>
      <c r="L498" s="4" t="s">
        <v>36</v>
      </c>
      <c r="M498" s="7">
        <v>1</v>
      </c>
      <c r="N498" s="7"/>
      <c r="O498" s="4" t="s">
        <v>36</v>
      </c>
      <c r="P498" s="4" t="s">
        <v>36</v>
      </c>
      <c r="Q498" s="4" t="s">
        <v>36</v>
      </c>
      <c r="R498" s="8"/>
      <c r="S498" s="8"/>
      <c r="T498" s="17"/>
      <c r="U498" s="7"/>
      <c r="CG498" t="s">
        <v>6082</v>
      </c>
      <c r="CH498" t="s">
        <v>6083</v>
      </c>
    </row>
    <row r="499" spans="1:86" s="4" customFormat="1" x14ac:dyDescent="0.25">
      <c r="A499" t="s">
        <v>6084</v>
      </c>
      <c r="B499" t="s">
        <v>4441</v>
      </c>
      <c r="C499" t="s">
        <v>1173</v>
      </c>
      <c r="D499" t="str">
        <f t="shared" si="1"/>
        <v>EQUIPS COMUNICACIONS|VEU I DADES| PRESES</v>
      </c>
      <c r="E499" t="s">
        <v>418</v>
      </c>
      <c r="F499"/>
      <c r="G499" s="42"/>
      <c r="H499" s="42"/>
      <c r="I499" s="4" t="s">
        <v>3904</v>
      </c>
      <c r="J499" s="6">
        <v>45</v>
      </c>
      <c r="K499" s="4" t="s">
        <v>4441</v>
      </c>
      <c r="L499" s="4" t="s">
        <v>36</v>
      </c>
      <c r="M499" s="7">
        <v>1</v>
      </c>
      <c r="N499" s="7"/>
      <c r="O499" s="4" t="s">
        <v>36</v>
      </c>
      <c r="P499" s="4" t="s">
        <v>36</v>
      </c>
      <c r="Q499" s="4" t="s">
        <v>36</v>
      </c>
      <c r="R499" s="8"/>
      <c r="S499" s="8"/>
      <c r="T499" s="17"/>
      <c r="U499" s="7"/>
      <c r="CG499" t="s">
        <v>6085</v>
      </c>
      <c r="CH499" t="s">
        <v>6086</v>
      </c>
    </row>
    <row r="500" spans="1:86" s="4" customFormat="1" x14ac:dyDescent="0.25">
      <c r="A500" t="s">
        <v>6087</v>
      </c>
      <c r="B500" t="s">
        <v>4454</v>
      </c>
      <c r="C500" t="s">
        <v>2016</v>
      </c>
      <c r="D500" t="str">
        <f t="shared" si="1"/>
        <v>SISTEMA INFORMACIÓ ENERGÈTICA|ELEMENTS DE CAMP|COMPTADOR AIGUA</v>
      </c>
      <c r="E500" t="s">
        <v>426</v>
      </c>
      <c r="F500"/>
      <c r="G500" s="42"/>
      <c r="H500" s="42"/>
      <c r="I500" s="4" t="s">
        <v>3904</v>
      </c>
      <c r="J500" s="6">
        <v>1</v>
      </c>
      <c r="K500" s="4" t="s">
        <v>2017</v>
      </c>
      <c r="L500" s="4" t="s">
        <v>36</v>
      </c>
      <c r="M500" s="7">
        <v>1</v>
      </c>
      <c r="N500" s="7"/>
      <c r="O500" s="4" t="s">
        <v>36</v>
      </c>
      <c r="P500" s="4" t="s">
        <v>36</v>
      </c>
      <c r="Q500" s="4" t="s">
        <v>36</v>
      </c>
      <c r="R500" s="8"/>
      <c r="S500" s="8"/>
      <c r="T500" s="17"/>
      <c r="U500" s="7"/>
      <c r="CG500" t="s">
        <v>6088</v>
      </c>
      <c r="CH500" t="s">
        <v>6089</v>
      </c>
    </row>
    <row r="501" spans="1:86" s="4" customFormat="1" x14ac:dyDescent="0.25">
      <c r="A501" t="s">
        <v>6090</v>
      </c>
      <c r="B501" t="s">
        <v>804</v>
      </c>
      <c r="C501" t="s">
        <v>803</v>
      </c>
      <c r="D501" t="str">
        <f t="shared" si="1"/>
        <v>APARELLS SANITARIS I AIXETERIA|APARELLS SANITARIS|URINARIS</v>
      </c>
      <c r="E501" t="s">
        <v>426</v>
      </c>
      <c r="F501"/>
      <c r="G501" s="42"/>
      <c r="H501" s="42"/>
      <c r="I501" s="4" t="s">
        <v>3919</v>
      </c>
      <c r="J501" s="6">
        <v>2</v>
      </c>
      <c r="K501" s="4" t="s">
        <v>6091</v>
      </c>
      <c r="L501" s="4" t="s">
        <v>36</v>
      </c>
      <c r="M501" s="7">
        <v>1</v>
      </c>
      <c r="N501" s="7"/>
      <c r="O501" s="4" t="s">
        <v>36</v>
      </c>
      <c r="P501" s="4" t="s">
        <v>36</v>
      </c>
      <c r="Q501" s="4" t="s">
        <v>36</v>
      </c>
      <c r="R501" s="8"/>
      <c r="S501" s="8"/>
      <c r="T501" s="17"/>
      <c r="U501" s="7"/>
      <c r="AS501" s="4">
        <v>0</v>
      </c>
      <c r="CG501" t="s">
        <v>6092</v>
      </c>
      <c r="CH501" t="s">
        <v>6093</v>
      </c>
    </row>
    <row r="502" spans="1:86" s="4" customFormat="1" x14ac:dyDescent="0.25">
      <c r="A502" t="s">
        <v>6094</v>
      </c>
      <c r="B502" t="s">
        <v>807</v>
      </c>
      <c r="C502" t="s">
        <v>806</v>
      </c>
      <c r="D502" t="str">
        <f t="shared" si="1"/>
        <v>APARELLS SANITARIS I AIXETERIA|APARELLS SANITARIS|INODOR</v>
      </c>
      <c r="E502" t="s">
        <v>426</v>
      </c>
      <c r="F502"/>
      <c r="G502" s="42"/>
      <c r="H502" s="42"/>
      <c r="I502" s="4" t="s">
        <v>3919</v>
      </c>
      <c r="J502" s="6">
        <v>6</v>
      </c>
      <c r="K502" s="4" t="s">
        <v>6095</v>
      </c>
      <c r="L502" s="4" t="s">
        <v>36</v>
      </c>
      <c r="M502" s="7">
        <v>1</v>
      </c>
      <c r="N502" s="7"/>
      <c r="O502" s="4" t="s">
        <v>36</v>
      </c>
      <c r="P502" s="4" t="s">
        <v>36</v>
      </c>
      <c r="Q502" s="4" t="s">
        <v>36</v>
      </c>
      <c r="R502" s="8"/>
      <c r="S502" s="8"/>
      <c r="T502" s="17"/>
      <c r="U502" s="7"/>
      <c r="AS502" s="4">
        <v>0</v>
      </c>
      <c r="AT502" s="4" t="s">
        <v>4473</v>
      </c>
      <c r="CG502" t="s">
        <v>6096</v>
      </c>
      <c r="CH502" t="s">
        <v>6097</v>
      </c>
    </row>
    <row r="503" spans="1:86" s="4" customFormat="1" x14ac:dyDescent="0.25">
      <c r="A503" t="s">
        <v>6094</v>
      </c>
      <c r="B503" t="s">
        <v>807</v>
      </c>
      <c r="C503" t="s">
        <v>806</v>
      </c>
      <c r="D503" t="str">
        <f t="shared" si="1"/>
        <v>APARELLS SANITARIS I AIXETERIA|APARELLS SANITARIS|INODOR</v>
      </c>
      <c r="E503" t="s">
        <v>426</v>
      </c>
      <c r="F503"/>
      <c r="G503" s="42"/>
      <c r="H503" s="42"/>
      <c r="I503" s="4" t="s">
        <v>3944</v>
      </c>
      <c r="J503" s="6">
        <v>2</v>
      </c>
      <c r="K503" s="4" t="s">
        <v>6098</v>
      </c>
      <c r="L503" s="4" t="s">
        <v>36</v>
      </c>
      <c r="M503" s="7">
        <v>1</v>
      </c>
      <c r="N503" s="7"/>
      <c r="O503" s="4" t="s">
        <v>36</v>
      </c>
      <c r="P503" s="4" t="s">
        <v>36</v>
      </c>
      <c r="Q503" s="4" t="s">
        <v>36</v>
      </c>
      <c r="R503" s="8"/>
      <c r="S503" s="8"/>
      <c r="T503" s="17"/>
      <c r="U503" s="7"/>
      <c r="AS503" s="4">
        <v>0</v>
      </c>
      <c r="AT503" s="4" t="s">
        <v>4473</v>
      </c>
      <c r="CG503" t="s">
        <v>6096</v>
      </c>
      <c r="CH503" t="s">
        <v>6099</v>
      </c>
    </row>
    <row r="504" spans="1:86" s="4" customFormat="1" x14ac:dyDescent="0.25">
      <c r="A504" t="s">
        <v>6094</v>
      </c>
      <c r="B504" t="s">
        <v>807</v>
      </c>
      <c r="C504" t="s">
        <v>806</v>
      </c>
      <c r="D504" t="str">
        <f t="shared" si="1"/>
        <v>APARELLS SANITARIS I AIXETERIA|APARELLS SANITARIS|INODOR</v>
      </c>
      <c r="E504" t="s">
        <v>426</v>
      </c>
      <c r="F504"/>
      <c r="G504" s="42"/>
      <c r="H504" s="42"/>
      <c r="I504" s="4" t="s">
        <v>3959</v>
      </c>
      <c r="J504" s="6">
        <v>2</v>
      </c>
      <c r="K504" s="4" t="s">
        <v>6100</v>
      </c>
      <c r="L504" s="4" t="s">
        <v>36</v>
      </c>
      <c r="M504" s="7">
        <v>1</v>
      </c>
      <c r="N504" s="7"/>
      <c r="O504" s="4" t="s">
        <v>36</v>
      </c>
      <c r="P504" s="4" t="s">
        <v>36</v>
      </c>
      <c r="Q504" s="4" t="s">
        <v>36</v>
      </c>
      <c r="R504" s="8"/>
      <c r="S504" s="8"/>
      <c r="T504" s="17"/>
      <c r="U504" s="7"/>
      <c r="AS504" s="4">
        <v>0</v>
      </c>
      <c r="AT504" s="4" t="s">
        <v>4473</v>
      </c>
      <c r="CG504" t="s">
        <v>6096</v>
      </c>
      <c r="CH504" t="s">
        <v>6101</v>
      </c>
    </row>
    <row r="505" spans="1:86" s="4" customFormat="1" x14ac:dyDescent="0.25">
      <c r="A505" t="s">
        <v>6094</v>
      </c>
      <c r="B505" t="s">
        <v>807</v>
      </c>
      <c r="C505" t="s">
        <v>806</v>
      </c>
      <c r="D505" t="str">
        <f t="shared" si="1"/>
        <v>APARELLS SANITARIS I AIXETERIA|APARELLS SANITARIS|INODOR</v>
      </c>
      <c r="E505" t="s">
        <v>426</v>
      </c>
      <c r="F505"/>
      <c r="G505" s="42"/>
      <c r="H505" s="42"/>
      <c r="I505" s="4" t="s">
        <v>3983</v>
      </c>
      <c r="J505" s="6">
        <v>2</v>
      </c>
      <c r="K505" s="4" t="s">
        <v>6102</v>
      </c>
      <c r="L505" s="4" t="s">
        <v>36</v>
      </c>
      <c r="M505" s="7">
        <v>1</v>
      </c>
      <c r="N505" s="7"/>
      <c r="O505" s="4" t="s">
        <v>36</v>
      </c>
      <c r="P505" s="4" t="s">
        <v>36</v>
      </c>
      <c r="Q505" s="4" t="s">
        <v>36</v>
      </c>
      <c r="R505" s="8"/>
      <c r="S505" s="8"/>
      <c r="T505" s="17"/>
      <c r="U505" s="7"/>
      <c r="AS505" s="4">
        <v>0</v>
      </c>
      <c r="AT505" s="4" t="s">
        <v>4473</v>
      </c>
      <c r="CG505" t="s">
        <v>6096</v>
      </c>
      <c r="CH505" t="s">
        <v>6103</v>
      </c>
    </row>
    <row r="506" spans="1:86" s="4" customFormat="1" x14ac:dyDescent="0.25">
      <c r="A506" t="s">
        <v>6094</v>
      </c>
      <c r="B506" t="s">
        <v>807</v>
      </c>
      <c r="C506" t="s">
        <v>806</v>
      </c>
      <c r="D506" t="str">
        <f t="shared" si="1"/>
        <v>APARELLS SANITARIS I AIXETERIA|APARELLS SANITARIS|INODOR</v>
      </c>
      <c r="E506" t="s">
        <v>426</v>
      </c>
      <c r="F506"/>
      <c r="G506" s="42"/>
      <c r="H506" s="42"/>
      <c r="I506" s="4" t="s">
        <v>4006</v>
      </c>
      <c r="J506" s="6">
        <v>2</v>
      </c>
      <c r="K506" s="4" t="s">
        <v>6104</v>
      </c>
      <c r="L506" s="4" t="s">
        <v>36</v>
      </c>
      <c r="M506" s="7">
        <v>1</v>
      </c>
      <c r="N506" s="7"/>
      <c r="O506" s="4" t="s">
        <v>36</v>
      </c>
      <c r="P506" s="4" t="s">
        <v>36</v>
      </c>
      <c r="Q506" s="4" t="s">
        <v>36</v>
      </c>
      <c r="R506" s="8"/>
      <c r="S506" s="8"/>
      <c r="T506" s="17"/>
      <c r="U506" s="7"/>
      <c r="AS506" s="4">
        <v>0</v>
      </c>
      <c r="AT506" s="4" t="s">
        <v>4473</v>
      </c>
      <c r="CG506" t="s">
        <v>6096</v>
      </c>
      <c r="CH506" t="s">
        <v>6105</v>
      </c>
    </row>
    <row r="507" spans="1:86" s="4" customFormat="1" x14ac:dyDescent="0.25">
      <c r="A507" t="s">
        <v>6094</v>
      </c>
      <c r="B507" t="s">
        <v>807</v>
      </c>
      <c r="C507" t="s">
        <v>806</v>
      </c>
      <c r="D507" t="str">
        <f t="shared" si="1"/>
        <v>APARELLS SANITARIS I AIXETERIA|APARELLS SANITARIS|INODOR</v>
      </c>
      <c r="E507" t="s">
        <v>426</v>
      </c>
      <c r="F507"/>
      <c r="G507" s="42"/>
      <c r="H507" s="42"/>
      <c r="I507" s="4" t="s">
        <v>4026</v>
      </c>
      <c r="J507" s="6">
        <v>2</v>
      </c>
      <c r="K507" s="4" t="s">
        <v>6106</v>
      </c>
      <c r="L507" s="4" t="s">
        <v>36</v>
      </c>
      <c r="M507" s="7">
        <v>1</v>
      </c>
      <c r="N507" s="7"/>
      <c r="O507" s="4" t="s">
        <v>36</v>
      </c>
      <c r="P507" s="4" t="s">
        <v>36</v>
      </c>
      <c r="Q507" s="4" t="s">
        <v>36</v>
      </c>
      <c r="R507" s="8"/>
      <c r="S507" s="8"/>
      <c r="T507" s="17"/>
      <c r="U507" s="7"/>
      <c r="AS507" s="4">
        <v>0</v>
      </c>
      <c r="AT507" s="4" t="s">
        <v>4473</v>
      </c>
      <c r="CG507" t="s">
        <v>6096</v>
      </c>
      <c r="CH507" t="s">
        <v>6107</v>
      </c>
    </row>
    <row r="508" spans="1:86" s="4" customFormat="1" x14ac:dyDescent="0.25">
      <c r="A508" t="s">
        <v>6094</v>
      </c>
      <c r="B508" t="s">
        <v>807</v>
      </c>
      <c r="C508" t="s">
        <v>806</v>
      </c>
      <c r="D508" t="str">
        <f t="shared" si="1"/>
        <v>APARELLS SANITARIS I AIXETERIA|APARELLS SANITARIS|INODOR</v>
      </c>
      <c r="E508" t="s">
        <v>426</v>
      </c>
      <c r="F508"/>
      <c r="G508" s="42"/>
      <c r="H508" s="42"/>
      <c r="I508" s="4" t="s">
        <v>4047</v>
      </c>
      <c r="J508" s="6">
        <v>2</v>
      </c>
      <c r="K508" s="4" t="s">
        <v>6108</v>
      </c>
      <c r="L508" s="4" t="s">
        <v>36</v>
      </c>
      <c r="M508" s="7">
        <v>1</v>
      </c>
      <c r="N508" s="7"/>
      <c r="O508" s="4" t="s">
        <v>36</v>
      </c>
      <c r="P508" s="4" t="s">
        <v>36</v>
      </c>
      <c r="Q508" s="4" t="s">
        <v>36</v>
      </c>
      <c r="R508" s="8"/>
      <c r="S508" s="8"/>
      <c r="T508" s="17"/>
      <c r="U508" s="7"/>
      <c r="AS508" s="4">
        <v>0</v>
      </c>
      <c r="AT508" s="4" t="s">
        <v>4473</v>
      </c>
      <c r="CG508" t="s">
        <v>6096</v>
      </c>
      <c r="CH508" t="s">
        <v>6109</v>
      </c>
    </row>
    <row r="509" spans="1:86" s="4" customFormat="1" x14ac:dyDescent="0.25">
      <c r="A509" t="s">
        <v>6110</v>
      </c>
      <c r="B509" t="s">
        <v>810</v>
      </c>
      <c r="C509" t="s">
        <v>809</v>
      </c>
      <c r="D509" t="str">
        <f t="shared" si="1"/>
        <v>APARELLS SANITARIS I AIXETERIA|APARELLS SANITARIS|ABOCADOR</v>
      </c>
      <c r="E509" t="s">
        <v>426</v>
      </c>
      <c r="F509"/>
      <c r="G509" s="42"/>
      <c r="H509" s="42"/>
      <c r="I509" s="4" t="s">
        <v>3919</v>
      </c>
      <c r="J509" s="6">
        <v>1</v>
      </c>
      <c r="K509" s="4" t="s">
        <v>6111</v>
      </c>
      <c r="L509" s="4" t="s">
        <v>36</v>
      </c>
      <c r="M509" s="7">
        <v>1</v>
      </c>
      <c r="N509" s="7"/>
      <c r="O509" s="4" t="s">
        <v>36</v>
      </c>
      <c r="P509" s="4" t="s">
        <v>36</v>
      </c>
      <c r="Q509" s="4" t="s">
        <v>36</v>
      </c>
      <c r="R509" s="8"/>
      <c r="S509" s="8"/>
      <c r="T509" s="17"/>
      <c r="U509" s="7"/>
      <c r="AS509" s="4">
        <v>0</v>
      </c>
      <c r="CG509" t="s">
        <v>6112</v>
      </c>
      <c r="CH509" t="s">
        <v>6113</v>
      </c>
    </row>
    <row r="510" spans="1:86" s="4" customFormat="1" x14ac:dyDescent="0.25">
      <c r="A510" t="s">
        <v>6110</v>
      </c>
      <c r="B510" t="s">
        <v>810</v>
      </c>
      <c r="C510" t="s">
        <v>809</v>
      </c>
      <c r="D510" t="str">
        <f t="shared" si="1"/>
        <v>APARELLS SANITARIS I AIXETERIA|APARELLS SANITARIS|ABOCADOR</v>
      </c>
      <c r="E510" t="s">
        <v>426</v>
      </c>
      <c r="F510"/>
      <c r="G510" s="42"/>
      <c r="H510" s="42"/>
      <c r="I510" s="4" t="s">
        <v>3944</v>
      </c>
      <c r="J510" s="6">
        <v>2</v>
      </c>
      <c r="K510" s="4" t="s">
        <v>6114</v>
      </c>
      <c r="L510" s="4" t="s">
        <v>36</v>
      </c>
      <c r="M510" s="7">
        <v>1</v>
      </c>
      <c r="N510" s="7"/>
      <c r="O510" s="4" t="s">
        <v>36</v>
      </c>
      <c r="P510" s="4" t="s">
        <v>36</v>
      </c>
      <c r="Q510" s="4" t="s">
        <v>36</v>
      </c>
      <c r="R510" s="8"/>
      <c r="S510" s="8"/>
      <c r="T510" s="17"/>
      <c r="U510" s="7"/>
      <c r="AS510" s="4">
        <v>0</v>
      </c>
      <c r="CG510" t="s">
        <v>6112</v>
      </c>
      <c r="CH510" t="s">
        <v>6115</v>
      </c>
    </row>
    <row r="511" spans="1:86" s="4" customFormat="1" x14ac:dyDescent="0.25">
      <c r="A511" t="s">
        <v>6110</v>
      </c>
      <c r="B511" t="s">
        <v>810</v>
      </c>
      <c r="C511" t="s">
        <v>809</v>
      </c>
      <c r="D511" t="str">
        <f t="shared" si="1"/>
        <v>APARELLS SANITARIS I AIXETERIA|APARELLS SANITARIS|ABOCADOR</v>
      </c>
      <c r="E511" t="s">
        <v>426</v>
      </c>
      <c r="F511"/>
      <c r="G511" s="42"/>
      <c r="H511" s="42"/>
      <c r="I511" s="4" t="s">
        <v>3959</v>
      </c>
      <c r="J511" s="6">
        <v>2</v>
      </c>
      <c r="K511" s="4" t="s">
        <v>6116</v>
      </c>
      <c r="L511" s="4" t="s">
        <v>36</v>
      </c>
      <c r="M511" s="7">
        <v>1</v>
      </c>
      <c r="N511" s="7"/>
      <c r="O511" s="4" t="s">
        <v>36</v>
      </c>
      <c r="P511" s="4" t="s">
        <v>36</v>
      </c>
      <c r="Q511" s="4" t="s">
        <v>36</v>
      </c>
      <c r="R511" s="8"/>
      <c r="S511" s="8"/>
      <c r="T511" s="17"/>
      <c r="U511" s="7"/>
      <c r="AS511" s="4">
        <v>0</v>
      </c>
      <c r="CG511" t="s">
        <v>6112</v>
      </c>
      <c r="CH511" t="s">
        <v>6117</v>
      </c>
    </row>
    <row r="512" spans="1:86" s="4" customFormat="1" x14ac:dyDescent="0.25">
      <c r="A512" t="s">
        <v>6110</v>
      </c>
      <c r="B512" t="s">
        <v>810</v>
      </c>
      <c r="C512" t="s">
        <v>809</v>
      </c>
      <c r="D512" t="str">
        <f t="shared" si="1"/>
        <v>APARELLS SANITARIS I AIXETERIA|APARELLS SANITARIS|ABOCADOR</v>
      </c>
      <c r="E512" t="s">
        <v>426</v>
      </c>
      <c r="F512"/>
      <c r="G512" s="42"/>
      <c r="H512" s="42"/>
      <c r="I512" s="4" t="s">
        <v>3983</v>
      </c>
      <c r="J512" s="6">
        <v>2</v>
      </c>
      <c r="K512" s="4" t="s">
        <v>6118</v>
      </c>
      <c r="L512" s="4" t="s">
        <v>36</v>
      </c>
      <c r="M512" s="7">
        <v>1</v>
      </c>
      <c r="N512" s="7"/>
      <c r="O512" s="4" t="s">
        <v>36</v>
      </c>
      <c r="P512" s="4" t="s">
        <v>36</v>
      </c>
      <c r="Q512" s="4" t="s">
        <v>36</v>
      </c>
      <c r="R512" s="8"/>
      <c r="S512" s="8"/>
      <c r="T512" s="17"/>
      <c r="U512" s="7"/>
      <c r="AS512" s="4">
        <v>0</v>
      </c>
      <c r="CG512" t="s">
        <v>6112</v>
      </c>
      <c r="CH512" t="s">
        <v>6119</v>
      </c>
    </row>
    <row r="513" spans="1:86" s="4" customFormat="1" x14ac:dyDescent="0.25">
      <c r="A513" t="s">
        <v>6110</v>
      </c>
      <c r="B513" t="s">
        <v>810</v>
      </c>
      <c r="C513" t="s">
        <v>809</v>
      </c>
      <c r="D513" t="str">
        <f t="shared" ref="D513:D767" si="2">IF(ISBLANK(C513),"",VLOOKUP(C513,GammaTable,6,FALSE))</f>
        <v>APARELLS SANITARIS I AIXETERIA|APARELLS SANITARIS|ABOCADOR</v>
      </c>
      <c r="E513" t="s">
        <v>426</v>
      </c>
      <c r="F513"/>
      <c r="G513" s="42"/>
      <c r="H513" s="42"/>
      <c r="I513" s="4" t="s">
        <v>4006</v>
      </c>
      <c r="J513" s="6">
        <v>2</v>
      </c>
      <c r="K513" s="4" t="s">
        <v>6120</v>
      </c>
      <c r="L513" s="4" t="s">
        <v>36</v>
      </c>
      <c r="M513" s="7">
        <v>1</v>
      </c>
      <c r="N513" s="7"/>
      <c r="O513" s="4" t="s">
        <v>36</v>
      </c>
      <c r="P513" s="4" t="s">
        <v>36</v>
      </c>
      <c r="Q513" s="4" t="s">
        <v>36</v>
      </c>
      <c r="R513" s="8"/>
      <c r="S513" s="8"/>
      <c r="T513" s="17"/>
      <c r="U513" s="7"/>
      <c r="AS513" s="4">
        <v>0</v>
      </c>
      <c r="CG513" t="s">
        <v>6112</v>
      </c>
      <c r="CH513" t="s">
        <v>6121</v>
      </c>
    </row>
    <row r="514" spans="1:86" s="4" customFormat="1" x14ac:dyDescent="0.25">
      <c r="A514" t="s">
        <v>6122</v>
      </c>
      <c r="B514" t="s">
        <v>813</v>
      </c>
      <c r="C514" t="s">
        <v>812</v>
      </c>
      <c r="D514" t="str">
        <f t="shared" si="2"/>
        <v>APARELLS SANITARIS I AIXETERIA|APARELLS SANITARIS|LAVABOS</v>
      </c>
      <c r="E514" t="s">
        <v>426</v>
      </c>
      <c r="F514"/>
      <c r="G514" s="42"/>
      <c r="H514" s="42"/>
      <c r="I514" s="4" t="s">
        <v>3919</v>
      </c>
      <c r="J514" s="6">
        <v>3</v>
      </c>
      <c r="K514" s="4" t="s">
        <v>6123</v>
      </c>
      <c r="L514" s="4" t="s">
        <v>36</v>
      </c>
      <c r="M514" s="7">
        <v>1</v>
      </c>
      <c r="N514" s="7"/>
      <c r="O514" s="4" t="s">
        <v>36</v>
      </c>
      <c r="P514" s="4" t="s">
        <v>36</v>
      </c>
      <c r="Q514" s="4" t="s">
        <v>36</v>
      </c>
      <c r="R514" s="8"/>
      <c r="S514" s="8"/>
      <c r="T514" s="17"/>
      <c r="U514" s="7"/>
      <c r="AS514" s="4">
        <v>0</v>
      </c>
      <c r="CG514" t="s">
        <v>6124</v>
      </c>
      <c r="CH514" t="s">
        <v>6125</v>
      </c>
    </row>
    <row r="515" spans="1:86" s="4" customFormat="1" x14ac:dyDescent="0.25">
      <c r="A515" t="s">
        <v>6122</v>
      </c>
      <c r="B515" t="s">
        <v>813</v>
      </c>
      <c r="C515" t="s">
        <v>812</v>
      </c>
      <c r="D515" t="str">
        <f t="shared" si="2"/>
        <v>APARELLS SANITARIS I AIXETERIA|APARELLS SANITARIS|LAVABOS</v>
      </c>
      <c r="E515" t="s">
        <v>426</v>
      </c>
      <c r="F515"/>
      <c r="G515" s="42"/>
      <c r="H515" s="42"/>
      <c r="I515" s="4" t="s">
        <v>3944</v>
      </c>
      <c r="J515" s="6">
        <v>2</v>
      </c>
      <c r="K515" s="4" t="s">
        <v>6126</v>
      </c>
      <c r="L515" s="4" t="s">
        <v>36</v>
      </c>
      <c r="M515" s="7">
        <v>1</v>
      </c>
      <c r="N515" s="7"/>
      <c r="O515" s="4" t="s">
        <v>36</v>
      </c>
      <c r="P515" s="4" t="s">
        <v>36</v>
      </c>
      <c r="Q515" s="4" t="s">
        <v>36</v>
      </c>
      <c r="R515" s="8"/>
      <c r="S515" s="8"/>
      <c r="T515" s="17"/>
      <c r="U515" s="7"/>
      <c r="AS515" s="4">
        <v>0</v>
      </c>
      <c r="CG515" t="s">
        <v>6124</v>
      </c>
      <c r="CH515" t="s">
        <v>6127</v>
      </c>
    </row>
    <row r="516" spans="1:86" s="4" customFormat="1" x14ac:dyDescent="0.25">
      <c r="A516" t="s">
        <v>6122</v>
      </c>
      <c r="B516" t="s">
        <v>813</v>
      </c>
      <c r="C516" t="s">
        <v>812</v>
      </c>
      <c r="D516" t="str">
        <f t="shared" si="2"/>
        <v>APARELLS SANITARIS I AIXETERIA|APARELLS SANITARIS|LAVABOS</v>
      </c>
      <c r="E516" t="s">
        <v>426</v>
      </c>
      <c r="F516"/>
      <c r="G516" s="42"/>
      <c r="H516" s="42"/>
      <c r="I516" s="4" t="s">
        <v>3959</v>
      </c>
      <c r="J516" s="6">
        <v>2</v>
      </c>
      <c r="K516" s="4" t="s">
        <v>6128</v>
      </c>
      <c r="L516" s="4" t="s">
        <v>36</v>
      </c>
      <c r="M516" s="7">
        <v>1</v>
      </c>
      <c r="N516" s="7"/>
      <c r="O516" s="4" t="s">
        <v>36</v>
      </c>
      <c r="P516" s="4" t="s">
        <v>36</v>
      </c>
      <c r="Q516" s="4" t="s">
        <v>36</v>
      </c>
      <c r="R516" s="8"/>
      <c r="S516" s="8"/>
      <c r="T516" s="17"/>
      <c r="U516" s="7"/>
      <c r="AS516" s="4">
        <v>0</v>
      </c>
      <c r="CG516" t="s">
        <v>6124</v>
      </c>
      <c r="CH516" t="s">
        <v>6129</v>
      </c>
    </row>
    <row r="517" spans="1:86" s="4" customFormat="1" x14ac:dyDescent="0.25">
      <c r="A517" t="s">
        <v>6122</v>
      </c>
      <c r="B517" t="s">
        <v>813</v>
      </c>
      <c r="C517" t="s">
        <v>812</v>
      </c>
      <c r="D517" t="str">
        <f t="shared" si="2"/>
        <v>APARELLS SANITARIS I AIXETERIA|APARELLS SANITARIS|LAVABOS</v>
      </c>
      <c r="E517" t="s">
        <v>426</v>
      </c>
      <c r="F517"/>
      <c r="G517" s="42"/>
      <c r="H517" s="42"/>
      <c r="I517" s="4" t="s">
        <v>3983</v>
      </c>
      <c r="J517" s="6">
        <v>2</v>
      </c>
      <c r="K517" s="4" t="s">
        <v>6130</v>
      </c>
      <c r="L517" s="4" t="s">
        <v>36</v>
      </c>
      <c r="M517" s="7">
        <v>1</v>
      </c>
      <c r="N517" s="7"/>
      <c r="O517" s="4" t="s">
        <v>36</v>
      </c>
      <c r="P517" s="4" t="s">
        <v>36</v>
      </c>
      <c r="Q517" s="4" t="s">
        <v>36</v>
      </c>
      <c r="R517" s="8"/>
      <c r="S517" s="8"/>
      <c r="T517" s="17"/>
      <c r="U517" s="7"/>
      <c r="AS517" s="4">
        <v>0</v>
      </c>
      <c r="CG517" t="s">
        <v>6124</v>
      </c>
      <c r="CH517" t="s">
        <v>6131</v>
      </c>
    </row>
    <row r="518" spans="1:86" s="4" customFormat="1" x14ac:dyDescent="0.25">
      <c r="A518" t="s">
        <v>6122</v>
      </c>
      <c r="B518" t="s">
        <v>813</v>
      </c>
      <c r="C518" t="s">
        <v>812</v>
      </c>
      <c r="D518" t="str">
        <f t="shared" si="2"/>
        <v>APARELLS SANITARIS I AIXETERIA|APARELLS SANITARIS|LAVABOS</v>
      </c>
      <c r="E518" t="s">
        <v>426</v>
      </c>
      <c r="F518"/>
      <c r="G518" s="42"/>
      <c r="H518" s="42"/>
      <c r="I518" s="4" t="s">
        <v>4006</v>
      </c>
      <c r="J518" s="6">
        <v>2</v>
      </c>
      <c r="K518" s="4" t="s">
        <v>6132</v>
      </c>
      <c r="L518" s="4" t="s">
        <v>36</v>
      </c>
      <c r="M518" s="7">
        <v>1</v>
      </c>
      <c r="N518" s="7"/>
      <c r="O518" s="4" t="s">
        <v>36</v>
      </c>
      <c r="P518" s="4" t="s">
        <v>36</v>
      </c>
      <c r="Q518" s="4" t="s">
        <v>36</v>
      </c>
      <c r="R518" s="8"/>
      <c r="S518" s="8"/>
      <c r="T518" s="17"/>
      <c r="U518" s="7"/>
      <c r="AS518" s="4">
        <v>0</v>
      </c>
      <c r="CG518" t="s">
        <v>6124</v>
      </c>
      <c r="CH518" t="s">
        <v>6133</v>
      </c>
    </row>
    <row r="519" spans="1:86" s="4" customFormat="1" x14ac:dyDescent="0.25">
      <c r="A519" t="s">
        <v>6122</v>
      </c>
      <c r="B519" t="s">
        <v>813</v>
      </c>
      <c r="C519" t="s">
        <v>812</v>
      </c>
      <c r="D519" t="str">
        <f t="shared" si="2"/>
        <v>APARELLS SANITARIS I AIXETERIA|APARELLS SANITARIS|LAVABOS</v>
      </c>
      <c r="E519" t="s">
        <v>426</v>
      </c>
      <c r="F519"/>
      <c r="G519" s="42"/>
      <c r="H519" s="42"/>
      <c r="I519" s="4" t="s">
        <v>4026</v>
      </c>
      <c r="J519" s="6">
        <v>2</v>
      </c>
      <c r="K519" s="4" t="s">
        <v>6134</v>
      </c>
      <c r="L519" s="4" t="s">
        <v>36</v>
      </c>
      <c r="M519" s="7">
        <v>1</v>
      </c>
      <c r="N519" s="7"/>
      <c r="O519" s="4" t="s">
        <v>36</v>
      </c>
      <c r="P519" s="4" t="s">
        <v>36</v>
      </c>
      <c r="Q519" s="4" t="s">
        <v>36</v>
      </c>
      <c r="R519" s="8"/>
      <c r="S519" s="8"/>
      <c r="T519" s="17"/>
      <c r="U519" s="7"/>
      <c r="AS519" s="4">
        <v>0</v>
      </c>
      <c r="CG519" t="s">
        <v>6124</v>
      </c>
      <c r="CH519" t="s">
        <v>6135</v>
      </c>
    </row>
    <row r="520" spans="1:86" s="4" customFormat="1" x14ac:dyDescent="0.25">
      <c r="A520" t="s">
        <v>6122</v>
      </c>
      <c r="B520" t="s">
        <v>813</v>
      </c>
      <c r="C520" t="s">
        <v>812</v>
      </c>
      <c r="D520" t="str">
        <f t="shared" si="2"/>
        <v>APARELLS SANITARIS I AIXETERIA|APARELLS SANITARIS|LAVABOS</v>
      </c>
      <c r="E520" t="s">
        <v>426</v>
      </c>
      <c r="F520"/>
      <c r="G520" s="42"/>
      <c r="H520" s="42"/>
      <c r="I520" s="4" t="s">
        <v>4047</v>
      </c>
      <c r="J520" s="6">
        <v>2</v>
      </c>
      <c r="K520" s="4" t="s">
        <v>6136</v>
      </c>
      <c r="L520" s="4" t="s">
        <v>36</v>
      </c>
      <c r="M520" s="7">
        <v>1</v>
      </c>
      <c r="N520" s="7"/>
      <c r="O520" s="4" t="s">
        <v>36</v>
      </c>
      <c r="P520" s="4" t="s">
        <v>36</v>
      </c>
      <c r="Q520" s="4" t="s">
        <v>36</v>
      </c>
      <c r="R520" s="8"/>
      <c r="S520" s="8"/>
      <c r="T520" s="17"/>
      <c r="U520" s="7"/>
      <c r="AS520" s="4">
        <v>0</v>
      </c>
      <c r="CG520" t="s">
        <v>6124</v>
      </c>
      <c r="CH520" t="s">
        <v>6137</v>
      </c>
    </row>
    <row r="521" spans="1:86" s="4" customFormat="1" x14ac:dyDescent="0.25">
      <c r="A521" t="s">
        <v>6138</v>
      </c>
      <c r="B521" t="s">
        <v>825</v>
      </c>
      <c r="C521" t="s">
        <v>824</v>
      </c>
      <c r="D521" t="str">
        <f t="shared" si="2"/>
        <v>APARELLS SANITARIS I AIXETERIA|AIXETERIA|FLUXORS</v>
      </c>
      <c r="E521" t="s">
        <v>426</v>
      </c>
      <c r="F521"/>
      <c r="G521" s="42"/>
      <c r="H521" s="42"/>
      <c r="I521" s="4" t="s">
        <v>3919</v>
      </c>
      <c r="J521" s="6">
        <v>8</v>
      </c>
      <c r="K521" s="4" t="s">
        <v>6139</v>
      </c>
      <c r="L521" s="4" t="s">
        <v>36</v>
      </c>
      <c r="M521" s="7">
        <v>1</v>
      </c>
      <c r="N521" s="7"/>
      <c r="O521" s="4" t="s">
        <v>36</v>
      </c>
      <c r="P521" s="4" t="s">
        <v>36</v>
      </c>
      <c r="Q521" s="4" t="s">
        <v>36</v>
      </c>
      <c r="R521" s="8"/>
      <c r="S521" s="8"/>
      <c r="T521" s="17"/>
      <c r="U521" s="7"/>
      <c r="AS521" s="4">
        <v>0</v>
      </c>
      <c r="CG521" t="s">
        <v>6140</v>
      </c>
      <c r="CH521" t="s">
        <v>6141</v>
      </c>
    </row>
    <row r="522" spans="1:86" s="4" customFormat="1" x14ac:dyDescent="0.25">
      <c r="A522" t="s">
        <v>6138</v>
      </c>
      <c r="B522" t="s">
        <v>825</v>
      </c>
      <c r="C522" t="s">
        <v>824</v>
      </c>
      <c r="D522" t="str">
        <f t="shared" si="2"/>
        <v>APARELLS SANITARIS I AIXETERIA|AIXETERIA|FLUXORS</v>
      </c>
      <c r="E522" t="s">
        <v>426</v>
      </c>
      <c r="F522"/>
      <c r="G522" s="42"/>
      <c r="H522" s="42"/>
      <c r="I522" s="4" t="s">
        <v>3944</v>
      </c>
      <c r="J522" s="6">
        <v>2</v>
      </c>
      <c r="K522" s="4" t="s">
        <v>6142</v>
      </c>
      <c r="L522" s="4" t="s">
        <v>36</v>
      </c>
      <c r="M522" s="7">
        <v>1</v>
      </c>
      <c r="N522" s="7"/>
      <c r="O522" s="4" t="s">
        <v>36</v>
      </c>
      <c r="P522" s="4" t="s">
        <v>36</v>
      </c>
      <c r="Q522" s="4" t="s">
        <v>36</v>
      </c>
      <c r="R522" s="8"/>
      <c r="S522" s="8"/>
      <c r="T522" s="17"/>
      <c r="U522" s="7"/>
      <c r="AS522" s="4">
        <v>0</v>
      </c>
      <c r="CG522" t="s">
        <v>6140</v>
      </c>
      <c r="CH522" t="s">
        <v>6143</v>
      </c>
    </row>
    <row r="523" spans="1:86" s="4" customFormat="1" x14ac:dyDescent="0.25">
      <c r="A523" t="s">
        <v>6138</v>
      </c>
      <c r="B523" t="s">
        <v>825</v>
      </c>
      <c r="C523" t="s">
        <v>824</v>
      </c>
      <c r="D523" t="str">
        <f t="shared" si="2"/>
        <v>APARELLS SANITARIS I AIXETERIA|AIXETERIA|FLUXORS</v>
      </c>
      <c r="E523" t="s">
        <v>426</v>
      </c>
      <c r="F523"/>
      <c r="G523" s="42"/>
      <c r="H523" s="42"/>
      <c r="I523" s="4" t="s">
        <v>3959</v>
      </c>
      <c r="J523" s="6">
        <v>2</v>
      </c>
      <c r="K523" s="4" t="s">
        <v>6144</v>
      </c>
      <c r="L523" s="4" t="s">
        <v>36</v>
      </c>
      <c r="M523" s="7">
        <v>1</v>
      </c>
      <c r="N523" s="7"/>
      <c r="O523" s="4" t="s">
        <v>36</v>
      </c>
      <c r="P523" s="4" t="s">
        <v>36</v>
      </c>
      <c r="Q523" s="4" t="s">
        <v>36</v>
      </c>
      <c r="R523" s="8"/>
      <c r="S523" s="8"/>
      <c r="T523" s="17"/>
      <c r="U523" s="7"/>
      <c r="AS523" s="4">
        <v>0</v>
      </c>
      <c r="CG523" t="s">
        <v>6140</v>
      </c>
      <c r="CH523" t="s">
        <v>6145</v>
      </c>
    </row>
    <row r="524" spans="1:86" s="4" customFormat="1" x14ac:dyDescent="0.25">
      <c r="A524" t="s">
        <v>6138</v>
      </c>
      <c r="B524" t="s">
        <v>825</v>
      </c>
      <c r="C524" t="s">
        <v>824</v>
      </c>
      <c r="D524" t="str">
        <f t="shared" si="2"/>
        <v>APARELLS SANITARIS I AIXETERIA|AIXETERIA|FLUXORS</v>
      </c>
      <c r="E524" t="s">
        <v>426</v>
      </c>
      <c r="F524"/>
      <c r="G524" s="42"/>
      <c r="H524" s="42"/>
      <c r="I524" s="4" t="s">
        <v>3983</v>
      </c>
      <c r="J524" s="6">
        <v>2</v>
      </c>
      <c r="K524" s="4" t="s">
        <v>6146</v>
      </c>
      <c r="L524" s="4" t="s">
        <v>36</v>
      </c>
      <c r="M524" s="7">
        <v>1</v>
      </c>
      <c r="N524" s="7"/>
      <c r="O524" s="4" t="s">
        <v>36</v>
      </c>
      <c r="P524" s="4" t="s">
        <v>36</v>
      </c>
      <c r="Q524" s="4" t="s">
        <v>36</v>
      </c>
      <c r="R524" s="8"/>
      <c r="S524" s="8"/>
      <c r="T524" s="17"/>
      <c r="U524" s="7"/>
      <c r="AS524" s="4">
        <v>0</v>
      </c>
      <c r="CG524" t="s">
        <v>6140</v>
      </c>
      <c r="CH524" t="s">
        <v>6147</v>
      </c>
    </row>
    <row r="525" spans="1:86" s="4" customFormat="1" x14ac:dyDescent="0.25">
      <c r="A525" t="s">
        <v>6138</v>
      </c>
      <c r="B525" t="s">
        <v>825</v>
      </c>
      <c r="C525" t="s">
        <v>824</v>
      </c>
      <c r="D525" t="str">
        <f t="shared" si="2"/>
        <v>APARELLS SANITARIS I AIXETERIA|AIXETERIA|FLUXORS</v>
      </c>
      <c r="E525" t="s">
        <v>426</v>
      </c>
      <c r="F525"/>
      <c r="G525" s="42"/>
      <c r="H525" s="42"/>
      <c r="I525" s="4" t="s">
        <v>4006</v>
      </c>
      <c r="J525" s="6">
        <v>2</v>
      </c>
      <c r="K525" s="4" t="s">
        <v>6148</v>
      </c>
      <c r="L525" s="4" t="s">
        <v>36</v>
      </c>
      <c r="M525" s="7">
        <v>1</v>
      </c>
      <c r="N525" s="7"/>
      <c r="O525" s="4" t="s">
        <v>36</v>
      </c>
      <c r="P525" s="4" t="s">
        <v>36</v>
      </c>
      <c r="Q525" s="4" t="s">
        <v>36</v>
      </c>
      <c r="R525" s="8"/>
      <c r="S525" s="8"/>
      <c r="T525" s="17"/>
      <c r="U525" s="7"/>
      <c r="AS525" s="4">
        <v>0</v>
      </c>
      <c r="CG525" t="s">
        <v>6140</v>
      </c>
      <c r="CH525" t="s">
        <v>6149</v>
      </c>
    </row>
    <row r="526" spans="1:86" s="4" customFormat="1" x14ac:dyDescent="0.25">
      <c r="A526" t="s">
        <v>6138</v>
      </c>
      <c r="B526" t="s">
        <v>825</v>
      </c>
      <c r="C526" t="s">
        <v>824</v>
      </c>
      <c r="D526" t="str">
        <f t="shared" si="2"/>
        <v>APARELLS SANITARIS I AIXETERIA|AIXETERIA|FLUXORS</v>
      </c>
      <c r="E526" t="s">
        <v>426</v>
      </c>
      <c r="F526"/>
      <c r="G526" s="42"/>
      <c r="H526" s="42"/>
      <c r="I526" s="4" t="s">
        <v>4026</v>
      </c>
      <c r="J526" s="6">
        <v>2</v>
      </c>
      <c r="K526" s="4" t="s">
        <v>6150</v>
      </c>
      <c r="L526" s="4" t="s">
        <v>36</v>
      </c>
      <c r="M526" s="7">
        <v>1</v>
      </c>
      <c r="N526" s="7"/>
      <c r="O526" s="4" t="s">
        <v>36</v>
      </c>
      <c r="P526" s="4" t="s">
        <v>36</v>
      </c>
      <c r="Q526" s="4" t="s">
        <v>36</v>
      </c>
      <c r="R526" s="8"/>
      <c r="S526" s="8"/>
      <c r="T526" s="17"/>
      <c r="U526" s="7"/>
      <c r="AS526" s="4">
        <v>0</v>
      </c>
      <c r="CG526" t="s">
        <v>6140</v>
      </c>
      <c r="CH526" t="s">
        <v>6151</v>
      </c>
    </row>
    <row r="527" spans="1:86" s="4" customFormat="1" x14ac:dyDescent="0.25">
      <c r="A527" t="s">
        <v>6138</v>
      </c>
      <c r="B527" t="s">
        <v>825</v>
      </c>
      <c r="C527" t="s">
        <v>824</v>
      </c>
      <c r="D527" t="str">
        <f t="shared" si="2"/>
        <v>APARELLS SANITARIS I AIXETERIA|AIXETERIA|FLUXORS</v>
      </c>
      <c r="E527" t="s">
        <v>426</v>
      </c>
      <c r="F527"/>
      <c r="G527" s="42"/>
      <c r="H527" s="42"/>
      <c r="I527" s="4" t="s">
        <v>4047</v>
      </c>
      <c r="J527" s="6">
        <v>2</v>
      </c>
      <c r="K527" s="4" t="s">
        <v>6152</v>
      </c>
      <c r="L527" s="4" t="s">
        <v>36</v>
      </c>
      <c r="M527" s="7">
        <v>1</v>
      </c>
      <c r="N527" s="7"/>
      <c r="O527" s="4" t="s">
        <v>36</v>
      </c>
      <c r="P527" s="4" t="s">
        <v>36</v>
      </c>
      <c r="Q527" s="4" t="s">
        <v>36</v>
      </c>
      <c r="R527" s="8"/>
      <c r="S527" s="8"/>
      <c r="T527" s="17"/>
      <c r="U527" s="7"/>
      <c r="AS527" s="4">
        <v>0</v>
      </c>
      <c r="CG527" t="s">
        <v>6140</v>
      </c>
      <c r="CH527" t="s">
        <v>6153</v>
      </c>
    </row>
    <row r="528" spans="1:86" s="4" customFormat="1" x14ac:dyDescent="0.25">
      <c r="A528" t="s">
        <v>6154</v>
      </c>
      <c r="B528" t="s">
        <v>828</v>
      </c>
      <c r="C528" t="s">
        <v>827</v>
      </c>
      <c r="D528" t="str">
        <f t="shared" si="2"/>
        <v>APARELLS SANITARIS I AIXETERIA|AIXETERIA|AIXETES ACS</v>
      </c>
      <c r="E528" t="s">
        <v>434</v>
      </c>
      <c r="F528"/>
      <c r="G528" s="42"/>
      <c r="H528" s="42"/>
      <c r="I528" s="4" t="s">
        <v>3919</v>
      </c>
      <c r="J528" s="6">
        <v>4</v>
      </c>
      <c r="K528" s="4" t="s">
        <v>6155</v>
      </c>
      <c r="L528" s="4" t="s">
        <v>36</v>
      </c>
      <c r="M528" s="7">
        <v>1</v>
      </c>
      <c r="N528" s="7"/>
      <c r="O528" s="4" t="s">
        <v>36</v>
      </c>
      <c r="P528" s="4" t="s">
        <v>36</v>
      </c>
      <c r="Q528" s="4" t="s">
        <v>36</v>
      </c>
      <c r="R528" s="8"/>
      <c r="S528" s="8"/>
      <c r="T528" s="17"/>
      <c r="U528" s="7"/>
      <c r="V528" s="4" t="s">
        <v>4499</v>
      </c>
      <c r="AS528" s="4">
        <v>0</v>
      </c>
      <c r="AU528" s="4" t="s">
        <v>6156</v>
      </c>
      <c r="CG528" t="s">
        <v>6157</v>
      </c>
      <c r="CH528" t="s">
        <v>6158</v>
      </c>
    </row>
    <row r="529" spans="1:86" s="4" customFormat="1" x14ac:dyDescent="0.25">
      <c r="A529" t="s">
        <v>6159</v>
      </c>
      <c r="B529" t="s">
        <v>831</v>
      </c>
      <c r="C529" t="s">
        <v>830</v>
      </c>
      <c r="D529" t="str">
        <f t="shared" si="2"/>
        <v>APARELLS SANITARIS I AIXETERIA|AIXETERIA|AIXETES AFS</v>
      </c>
      <c r="E529" t="s">
        <v>434</v>
      </c>
      <c r="F529"/>
      <c r="G529" s="42"/>
      <c r="H529" s="42"/>
      <c r="I529" s="4" t="s">
        <v>3944</v>
      </c>
      <c r="J529" s="6">
        <v>4</v>
      </c>
      <c r="K529" s="4" t="s">
        <v>6160</v>
      </c>
      <c r="L529" s="4" t="s">
        <v>36</v>
      </c>
      <c r="M529" s="7">
        <v>1</v>
      </c>
      <c r="N529" s="7"/>
      <c r="O529" s="4" t="s">
        <v>36</v>
      </c>
      <c r="P529" s="4" t="s">
        <v>36</v>
      </c>
      <c r="Q529" s="4" t="s">
        <v>36</v>
      </c>
      <c r="R529" s="8"/>
      <c r="S529" s="8"/>
      <c r="T529" s="17"/>
      <c r="U529" s="7"/>
      <c r="V529" s="4" t="s">
        <v>4499</v>
      </c>
      <c r="AS529" s="4">
        <v>0</v>
      </c>
      <c r="AU529" s="4" t="s">
        <v>6156</v>
      </c>
      <c r="CG529" t="s">
        <v>6161</v>
      </c>
      <c r="CH529" t="s">
        <v>6162</v>
      </c>
    </row>
    <row r="530" spans="1:86" s="4" customFormat="1" x14ac:dyDescent="0.25">
      <c r="A530" t="s">
        <v>6159</v>
      </c>
      <c r="B530" t="s">
        <v>831</v>
      </c>
      <c r="C530" t="s">
        <v>830</v>
      </c>
      <c r="D530" t="str">
        <f t="shared" si="2"/>
        <v>APARELLS SANITARIS I AIXETERIA|AIXETERIA|AIXETES AFS</v>
      </c>
      <c r="E530" t="s">
        <v>434</v>
      </c>
      <c r="F530"/>
      <c r="G530" s="42"/>
      <c r="H530" s="42"/>
      <c r="I530" s="4" t="s">
        <v>3959</v>
      </c>
      <c r="J530" s="6">
        <v>4</v>
      </c>
      <c r="K530" s="4" t="s">
        <v>6163</v>
      </c>
      <c r="L530" s="4" t="s">
        <v>36</v>
      </c>
      <c r="M530" s="7">
        <v>1</v>
      </c>
      <c r="N530" s="7"/>
      <c r="O530" s="4" t="s">
        <v>36</v>
      </c>
      <c r="P530" s="4" t="s">
        <v>36</v>
      </c>
      <c r="Q530" s="4" t="s">
        <v>36</v>
      </c>
      <c r="R530" s="8"/>
      <c r="S530" s="8"/>
      <c r="T530" s="17"/>
      <c r="U530" s="7"/>
      <c r="V530" s="4" t="s">
        <v>4499</v>
      </c>
      <c r="AS530" s="4">
        <v>0</v>
      </c>
      <c r="AU530" s="4" t="s">
        <v>6156</v>
      </c>
      <c r="CG530" t="s">
        <v>6161</v>
      </c>
      <c r="CH530" t="s">
        <v>6164</v>
      </c>
    </row>
    <row r="531" spans="1:86" s="4" customFormat="1" x14ac:dyDescent="0.25">
      <c r="A531" t="s">
        <v>6159</v>
      </c>
      <c r="B531" t="s">
        <v>831</v>
      </c>
      <c r="C531" t="s">
        <v>830</v>
      </c>
      <c r="D531" t="str">
        <f t="shared" si="2"/>
        <v>APARELLS SANITARIS I AIXETERIA|AIXETERIA|AIXETES AFS</v>
      </c>
      <c r="E531" t="s">
        <v>434</v>
      </c>
      <c r="F531"/>
      <c r="G531" s="42"/>
      <c r="H531" s="42"/>
      <c r="I531" s="4" t="s">
        <v>3983</v>
      </c>
      <c r="J531" s="6">
        <v>4</v>
      </c>
      <c r="K531" s="4" t="s">
        <v>6165</v>
      </c>
      <c r="L531" s="4" t="s">
        <v>36</v>
      </c>
      <c r="M531" s="7">
        <v>1</v>
      </c>
      <c r="N531" s="7"/>
      <c r="O531" s="4" t="s">
        <v>36</v>
      </c>
      <c r="P531" s="4" t="s">
        <v>36</v>
      </c>
      <c r="Q531" s="4" t="s">
        <v>36</v>
      </c>
      <c r="R531" s="8"/>
      <c r="S531" s="8"/>
      <c r="T531" s="17"/>
      <c r="U531" s="7"/>
      <c r="V531" s="4" t="s">
        <v>4499</v>
      </c>
      <c r="AS531" s="4">
        <v>0</v>
      </c>
      <c r="AU531" s="4" t="s">
        <v>6156</v>
      </c>
      <c r="CG531" t="s">
        <v>6161</v>
      </c>
      <c r="CH531" t="s">
        <v>6166</v>
      </c>
    </row>
    <row r="532" spans="1:86" s="4" customFormat="1" x14ac:dyDescent="0.25">
      <c r="A532" t="s">
        <v>6159</v>
      </c>
      <c r="B532" t="s">
        <v>831</v>
      </c>
      <c r="C532" t="s">
        <v>830</v>
      </c>
      <c r="D532" t="str">
        <f t="shared" si="2"/>
        <v>APARELLS SANITARIS I AIXETERIA|AIXETERIA|AIXETES AFS</v>
      </c>
      <c r="E532" t="s">
        <v>434</v>
      </c>
      <c r="F532"/>
      <c r="G532" s="42"/>
      <c r="H532" s="42"/>
      <c r="I532" s="4" t="s">
        <v>4006</v>
      </c>
      <c r="J532" s="6">
        <v>4</v>
      </c>
      <c r="K532" s="4" t="s">
        <v>6167</v>
      </c>
      <c r="L532" s="4" t="s">
        <v>36</v>
      </c>
      <c r="M532" s="7">
        <v>1</v>
      </c>
      <c r="N532" s="7"/>
      <c r="O532" s="4" t="s">
        <v>36</v>
      </c>
      <c r="P532" s="4" t="s">
        <v>36</v>
      </c>
      <c r="Q532" s="4" t="s">
        <v>36</v>
      </c>
      <c r="R532" s="8"/>
      <c r="S532" s="8"/>
      <c r="T532" s="17"/>
      <c r="U532" s="7"/>
      <c r="V532" s="4" t="s">
        <v>4499</v>
      </c>
      <c r="AS532" s="4">
        <v>0</v>
      </c>
      <c r="AU532" s="4" t="s">
        <v>6156</v>
      </c>
      <c r="CG532" t="s">
        <v>6161</v>
      </c>
      <c r="CH532" t="s">
        <v>6168</v>
      </c>
    </row>
    <row r="533" spans="1:86" s="4" customFormat="1" x14ac:dyDescent="0.25">
      <c r="A533" t="s">
        <v>6159</v>
      </c>
      <c r="B533" t="s">
        <v>831</v>
      </c>
      <c r="C533" t="s">
        <v>830</v>
      </c>
      <c r="D533" t="str">
        <f t="shared" si="2"/>
        <v>APARELLS SANITARIS I AIXETERIA|AIXETERIA|AIXETES AFS</v>
      </c>
      <c r="E533" t="s">
        <v>434</v>
      </c>
      <c r="F533"/>
      <c r="G533" s="42"/>
      <c r="H533" s="42"/>
      <c r="I533" s="4" t="s">
        <v>4026</v>
      </c>
      <c r="J533" s="6">
        <v>4</v>
      </c>
      <c r="K533" s="4" t="s">
        <v>6169</v>
      </c>
      <c r="L533" s="4" t="s">
        <v>36</v>
      </c>
      <c r="M533" s="7">
        <v>1</v>
      </c>
      <c r="N533" s="7"/>
      <c r="O533" s="4" t="s">
        <v>36</v>
      </c>
      <c r="P533" s="4" t="s">
        <v>36</v>
      </c>
      <c r="Q533" s="4" t="s">
        <v>36</v>
      </c>
      <c r="R533" s="8"/>
      <c r="S533" s="8"/>
      <c r="T533" s="17"/>
      <c r="U533" s="7"/>
      <c r="V533" s="4" t="s">
        <v>4499</v>
      </c>
      <c r="AS533" s="4">
        <v>0</v>
      </c>
      <c r="AU533" s="4" t="s">
        <v>6156</v>
      </c>
      <c r="CG533" t="s">
        <v>6161</v>
      </c>
      <c r="CH533" t="s">
        <v>6170</v>
      </c>
    </row>
    <row r="534" spans="1:86" s="4" customFormat="1" x14ac:dyDescent="0.25">
      <c r="A534" t="s">
        <v>6159</v>
      </c>
      <c r="B534" t="s">
        <v>831</v>
      </c>
      <c r="C534" t="s">
        <v>830</v>
      </c>
      <c r="D534" t="str">
        <f t="shared" si="2"/>
        <v>APARELLS SANITARIS I AIXETERIA|AIXETERIA|AIXETES AFS</v>
      </c>
      <c r="E534" t="s">
        <v>434</v>
      </c>
      <c r="F534"/>
      <c r="G534" s="42"/>
      <c r="H534" s="42"/>
      <c r="I534" s="4" t="s">
        <v>4047</v>
      </c>
      <c r="J534" s="6">
        <v>4</v>
      </c>
      <c r="K534" s="4" t="s">
        <v>6171</v>
      </c>
      <c r="L534" s="4" t="s">
        <v>36</v>
      </c>
      <c r="M534" s="7">
        <v>1</v>
      </c>
      <c r="N534" s="7"/>
      <c r="O534" s="4" t="s">
        <v>36</v>
      </c>
      <c r="P534" s="4" t="s">
        <v>36</v>
      </c>
      <c r="Q534" s="4" t="s">
        <v>36</v>
      </c>
      <c r="R534" s="8"/>
      <c r="S534" s="8"/>
      <c r="T534" s="17"/>
      <c r="U534" s="7"/>
      <c r="V534" s="4" t="s">
        <v>4499</v>
      </c>
      <c r="AS534" s="4">
        <v>0</v>
      </c>
      <c r="AU534" s="4" t="s">
        <v>6156</v>
      </c>
      <c r="CG534" t="s">
        <v>6161</v>
      </c>
      <c r="CH534" t="s">
        <v>6172</v>
      </c>
    </row>
    <row r="535" spans="1:86" s="4" customFormat="1" x14ac:dyDescent="0.25">
      <c r="A535" t="s">
        <v>6173</v>
      </c>
      <c r="B535" t="s">
        <v>1961</v>
      </c>
      <c r="C535" t="s">
        <v>1960</v>
      </c>
      <c r="D535" t="str">
        <f t="shared" si="2"/>
        <v>INSTAL·LACIONS|INSTAL·LACIÓ AFS</v>
      </c>
      <c r="E535" t="s">
        <v>434</v>
      </c>
      <c r="F535"/>
      <c r="G535" s="42"/>
      <c r="H535" s="42"/>
      <c r="I535" s="4" t="s">
        <v>3904</v>
      </c>
      <c r="J535" s="6">
        <v>1</v>
      </c>
      <c r="K535" s="4" t="s">
        <v>1961</v>
      </c>
      <c r="L535" s="4" t="s">
        <v>36</v>
      </c>
      <c r="M535" s="7">
        <v>1</v>
      </c>
      <c r="N535" s="7"/>
      <c r="O535" s="4" t="s">
        <v>36</v>
      </c>
      <c r="P535" s="4" t="s">
        <v>36</v>
      </c>
      <c r="Q535" s="4" t="s">
        <v>36</v>
      </c>
      <c r="R535" s="8"/>
      <c r="S535" s="8"/>
      <c r="T535" s="17"/>
      <c r="U535" s="7"/>
      <c r="V535" s="4" t="s">
        <v>2</v>
      </c>
      <c r="CG535" t="s">
        <v>6174</v>
      </c>
      <c r="CH535" t="s">
        <v>6175</v>
      </c>
    </row>
    <row r="536" spans="1:86" s="4" customFormat="1" x14ac:dyDescent="0.25">
      <c r="A536" t="s">
        <v>6176</v>
      </c>
      <c r="B536" t="s">
        <v>1245</v>
      </c>
      <c r="C536" t="s">
        <v>1244</v>
      </c>
      <c r="D536" t="str">
        <f t="shared" si="2"/>
        <v>ACCESOS|PORTES AUTOMÀTIQUES|MECANISMES BATENTS</v>
      </c>
      <c r="E536" t="s">
        <v>438</v>
      </c>
      <c r="F536"/>
      <c r="G536" s="42"/>
      <c r="H536" s="42"/>
      <c r="I536" s="4" t="s">
        <v>6177</v>
      </c>
      <c r="J536" s="6">
        <v>1</v>
      </c>
      <c r="K536" s="4" t="s">
        <v>6178</v>
      </c>
      <c r="L536" s="4" t="s">
        <v>36</v>
      </c>
      <c r="M536" s="7">
        <v>1</v>
      </c>
      <c r="N536" s="7"/>
      <c r="O536" s="4" t="s">
        <v>36</v>
      </c>
      <c r="P536" s="4" t="s">
        <v>36</v>
      </c>
      <c r="Q536" s="4" t="s">
        <v>36</v>
      </c>
      <c r="R536" s="8"/>
      <c r="S536" s="8"/>
      <c r="T536" s="17"/>
      <c r="U536" s="7"/>
      <c r="AV536" s="4">
        <v>25</v>
      </c>
      <c r="CG536" t="s">
        <v>6179</v>
      </c>
      <c r="CH536" t="s">
        <v>6180</v>
      </c>
    </row>
    <row r="537" spans="1:86" s="4" customFormat="1" x14ac:dyDescent="0.25">
      <c r="A537" t="s">
        <v>6181</v>
      </c>
      <c r="B537" t="s">
        <v>6182</v>
      </c>
      <c r="C537" t="s">
        <v>1768</v>
      </c>
      <c r="D537" t="str">
        <f t="shared" si="2"/>
        <v>ELEMENTS CONSTRUCTIUS|SISTEMES DE PROTECCIÓ CONTRA CAIGUDES INDIVIDUALS</v>
      </c>
      <c r="E537" t="s">
        <v>438</v>
      </c>
      <c r="F537"/>
      <c r="G537" s="42"/>
      <c r="H537" s="42"/>
      <c r="I537" s="4" t="s">
        <v>6001</v>
      </c>
      <c r="J537" s="6">
        <v>1</v>
      </c>
      <c r="K537" s="4" t="s">
        <v>6183</v>
      </c>
      <c r="L537" s="4" t="s">
        <v>36</v>
      </c>
      <c r="M537" s="7">
        <v>1</v>
      </c>
      <c r="N537" s="7"/>
      <c r="O537" s="4" t="s">
        <v>6184</v>
      </c>
      <c r="P537" s="4" t="s">
        <v>6185</v>
      </c>
      <c r="Q537" s="4" t="s">
        <v>36</v>
      </c>
      <c r="R537" s="8"/>
      <c r="S537" s="8"/>
      <c r="T537" s="17"/>
      <c r="U537" s="7"/>
      <c r="CG537" t="s">
        <v>6186</v>
      </c>
      <c r="CH537" t="s">
        <v>6187</v>
      </c>
    </row>
    <row r="538" spans="1:86" s="4" customFormat="1" x14ac:dyDescent="0.25">
      <c r="A538" t="s">
        <v>6188</v>
      </c>
      <c r="B538" t="s">
        <v>4654</v>
      </c>
      <c r="C538" t="s">
        <v>887</v>
      </c>
      <c r="D538" t="str">
        <f t="shared" si="2"/>
        <v>CONTRAINCENDIS|DETECTORS</v>
      </c>
      <c r="E538" t="s">
        <v>440</v>
      </c>
      <c r="F538"/>
      <c r="G538" s="42"/>
      <c r="H538" s="42"/>
      <c r="I538" s="4" t="s">
        <v>3919</v>
      </c>
      <c r="J538" s="6">
        <v>6</v>
      </c>
      <c r="K538" s="4" t="s">
        <v>6189</v>
      </c>
      <c r="L538" s="4" t="s">
        <v>36</v>
      </c>
      <c r="M538" s="7">
        <v>1</v>
      </c>
      <c r="N538" s="7"/>
      <c r="O538" s="4" t="s">
        <v>36</v>
      </c>
      <c r="P538" s="4" t="s">
        <v>36</v>
      </c>
      <c r="Q538" s="4" t="s">
        <v>36</v>
      </c>
      <c r="R538" s="8"/>
      <c r="S538" s="8"/>
      <c r="T538" s="17"/>
      <c r="U538" s="7"/>
      <c r="AW538" s="4" t="s">
        <v>4656</v>
      </c>
      <c r="CG538" t="s">
        <v>6190</v>
      </c>
      <c r="CH538" t="s">
        <v>6191</v>
      </c>
    </row>
    <row r="539" spans="1:86" s="4" customFormat="1" x14ac:dyDescent="0.25">
      <c r="A539" t="s">
        <v>6188</v>
      </c>
      <c r="B539" t="s">
        <v>4654</v>
      </c>
      <c r="C539" t="s">
        <v>887</v>
      </c>
      <c r="D539" t="str">
        <f t="shared" si="2"/>
        <v>CONTRAINCENDIS|DETECTORS</v>
      </c>
      <c r="E539" t="s">
        <v>440</v>
      </c>
      <c r="F539"/>
      <c r="G539" s="42"/>
      <c r="H539" s="42"/>
      <c r="I539" s="4" t="s">
        <v>3944</v>
      </c>
      <c r="J539" s="6">
        <v>5</v>
      </c>
      <c r="K539" s="4" t="s">
        <v>6192</v>
      </c>
      <c r="L539" s="4" t="s">
        <v>36</v>
      </c>
      <c r="M539" s="7">
        <v>1</v>
      </c>
      <c r="N539" s="7"/>
      <c r="O539" s="4" t="s">
        <v>36</v>
      </c>
      <c r="P539" s="4" t="s">
        <v>36</v>
      </c>
      <c r="Q539" s="4" t="s">
        <v>36</v>
      </c>
      <c r="R539" s="8"/>
      <c r="S539" s="8"/>
      <c r="T539" s="17"/>
      <c r="U539" s="7"/>
      <c r="AW539" s="4" t="s">
        <v>4656</v>
      </c>
      <c r="CG539" t="s">
        <v>6190</v>
      </c>
      <c r="CH539" t="s">
        <v>6193</v>
      </c>
    </row>
    <row r="540" spans="1:86" s="4" customFormat="1" x14ac:dyDescent="0.25">
      <c r="A540" t="s">
        <v>6188</v>
      </c>
      <c r="B540" t="s">
        <v>4654</v>
      </c>
      <c r="C540" t="s">
        <v>887</v>
      </c>
      <c r="D540" t="str">
        <f t="shared" si="2"/>
        <v>CONTRAINCENDIS|DETECTORS</v>
      </c>
      <c r="E540" t="s">
        <v>440</v>
      </c>
      <c r="F540"/>
      <c r="G540" s="42"/>
      <c r="H540" s="42"/>
      <c r="I540" s="4" t="s">
        <v>3959</v>
      </c>
      <c r="J540" s="6">
        <v>7</v>
      </c>
      <c r="K540" s="4" t="s">
        <v>6194</v>
      </c>
      <c r="L540" s="4" t="s">
        <v>36</v>
      </c>
      <c r="M540" s="7">
        <v>1</v>
      </c>
      <c r="N540" s="7"/>
      <c r="O540" s="4" t="s">
        <v>36</v>
      </c>
      <c r="P540" s="4" t="s">
        <v>36</v>
      </c>
      <c r="Q540" s="4" t="s">
        <v>36</v>
      </c>
      <c r="R540" s="8"/>
      <c r="S540" s="8"/>
      <c r="T540" s="17"/>
      <c r="U540" s="7"/>
      <c r="AW540" s="4" t="s">
        <v>4656</v>
      </c>
      <c r="CG540" t="s">
        <v>6190</v>
      </c>
      <c r="CH540" t="s">
        <v>6195</v>
      </c>
    </row>
    <row r="541" spans="1:86" s="4" customFormat="1" x14ac:dyDescent="0.25">
      <c r="A541" t="s">
        <v>6188</v>
      </c>
      <c r="B541" t="s">
        <v>4654</v>
      </c>
      <c r="C541" t="s">
        <v>887</v>
      </c>
      <c r="D541" t="str">
        <f t="shared" si="2"/>
        <v>CONTRAINCENDIS|DETECTORS</v>
      </c>
      <c r="E541" t="s">
        <v>440</v>
      </c>
      <c r="F541"/>
      <c r="G541" s="42"/>
      <c r="H541" s="42"/>
      <c r="I541" s="4" t="s">
        <v>3983</v>
      </c>
      <c r="J541" s="6">
        <v>7</v>
      </c>
      <c r="K541" s="4" t="s">
        <v>6196</v>
      </c>
      <c r="L541" s="4" t="s">
        <v>36</v>
      </c>
      <c r="M541" s="7">
        <v>1</v>
      </c>
      <c r="N541" s="7"/>
      <c r="O541" s="4" t="s">
        <v>36</v>
      </c>
      <c r="P541" s="4" t="s">
        <v>36</v>
      </c>
      <c r="Q541" s="4" t="s">
        <v>36</v>
      </c>
      <c r="R541" s="8"/>
      <c r="S541" s="8"/>
      <c r="T541" s="17"/>
      <c r="U541" s="7"/>
      <c r="AW541" s="4" t="s">
        <v>4656</v>
      </c>
      <c r="CG541" t="s">
        <v>6190</v>
      </c>
      <c r="CH541" t="s">
        <v>6197</v>
      </c>
    </row>
    <row r="542" spans="1:86" s="4" customFormat="1" x14ac:dyDescent="0.25">
      <c r="A542" t="s">
        <v>6188</v>
      </c>
      <c r="B542" t="s">
        <v>4654</v>
      </c>
      <c r="C542" t="s">
        <v>887</v>
      </c>
      <c r="D542" t="str">
        <f t="shared" si="2"/>
        <v>CONTRAINCENDIS|DETECTORS</v>
      </c>
      <c r="E542" t="s">
        <v>440</v>
      </c>
      <c r="F542"/>
      <c r="G542" s="42"/>
      <c r="H542" s="42"/>
      <c r="I542" s="4" t="s">
        <v>4006</v>
      </c>
      <c r="J542" s="6">
        <v>5</v>
      </c>
      <c r="K542" s="4" t="s">
        <v>6198</v>
      </c>
      <c r="L542" s="4" t="s">
        <v>36</v>
      </c>
      <c r="M542" s="7">
        <v>1</v>
      </c>
      <c r="N542" s="7"/>
      <c r="O542" s="4" t="s">
        <v>36</v>
      </c>
      <c r="P542" s="4" t="s">
        <v>36</v>
      </c>
      <c r="Q542" s="4" t="s">
        <v>36</v>
      </c>
      <c r="R542" s="8"/>
      <c r="S542" s="8"/>
      <c r="T542" s="17"/>
      <c r="U542" s="7"/>
      <c r="AW542" s="4" t="s">
        <v>4656</v>
      </c>
      <c r="CG542" t="s">
        <v>6190</v>
      </c>
      <c r="CH542" t="s">
        <v>6199</v>
      </c>
    </row>
    <row r="543" spans="1:86" s="4" customFormat="1" x14ac:dyDescent="0.25">
      <c r="A543" t="s">
        <v>6188</v>
      </c>
      <c r="B543" t="s">
        <v>4654</v>
      </c>
      <c r="C543" t="s">
        <v>887</v>
      </c>
      <c r="D543" t="str">
        <f t="shared" si="2"/>
        <v>CONTRAINCENDIS|DETECTORS</v>
      </c>
      <c r="E543" t="s">
        <v>440</v>
      </c>
      <c r="F543"/>
      <c r="G543" s="42"/>
      <c r="H543" s="42"/>
      <c r="I543" s="4" t="s">
        <v>4026</v>
      </c>
      <c r="J543" s="6">
        <v>7</v>
      </c>
      <c r="K543" s="4" t="s">
        <v>6200</v>
      </c>
      <c r="L543" s="4" t="s">
        <v>36</v>
      </c>
      <c r="M543" s="7">
        <v>1</v>
      </c>
      <c r="N543" s="7"/>
      <c r="O543" s="4" t="s">
        <v>36</v>
      </c>
      <c r="P543" s="4" t="s">
        <v>36</v>
      </c>
      <c r="Q543" s="4" t="s">
        <v>36</v>
      </c>
      <c r="R543" s="8"/>
      <c r="S543" s="8"/>
      <c r="T543" s="17"/>
      <c r="U543" s="7"/>
      <c r="AW543" s="4" t="s">
        <v>4656</v>
      </c>
      <c r="CG543" t="s">
        <v>6190</v>
      </c>
      <c r="CH543" t="s">
        <v>6201</v>
      </c>
    </row>
    <row r="544" spans="1:86" s="4" customFormat="1" x14ac:dyDescent="0.25">
      <c r="A544" t="s">
        <v>6188</v>
      </c>
      <c r="B544" t="s">
        <v>4654</v>
      </c>
      <c r="C544" t="s">
        <v>887</v>
      </c>
      <c r="D544" t="str">
        <f t="shared" si="2"/>
        <v>CONTRAINCENDIS|DETECTORS</v>
      </c>
      <c r="E544" t="s">
        <v>440</v>
      </c>
      <c r="F544"/>
      <c r="G544" s="42"/>
      <c r="H544" s="42"/>
      <c r="I544" s="4" t="s">
        <v>4047</v>
      </c>
      <c r="J544" s="6">
        <v>2</v>
      </c>
      <c r="K544" s="4" t="s">
        <v>6202</v>
      </c>
      <c r="L544" s="4" t="s">
        <v>36</v>
      </c>
      <c r="M544" s="7">
        <v>1</v>
      </c>
      <c r="N544" s="7"/>
      <c r="O544" s="4" t="s">
        <v>36</v>
      </c>
      <c r="P544" s="4" t="s">
        <v>36</v>
      </c>
      <c r="Q544" s="4" t="s">
        <v>36</v>
      </c>
      <c r="R544" s="8"/>
      <c r="S544" s="8"/>
      <c r="T544" s="17"/>
      <c r="U544" s="7"/>
      <c r="AW544" s="4" t="s">
        <v>4656</v>
      </c>
      <c r="CG544" t="s">
        <v>6190</v>
      </c>
      <c r="CH544" t="s">
        <v>6203</v>
      </c>
    </row>
    <row r="545" spans="1:86" s="4" customFormat="1" x14ac:dyDescent="0.25">
      <c r="A545" t="s">
        <v>6188</v>
      </c>
      <c r="B545" t="s">
        <v>4654</v>
      </c>
      <c r="C545" t="s">
        <v>887</v>
      </c>
      <c r="D545" t="str">
        <f t="shared" si="2"/>
        <v>CONTRAINCENDIS|DETECTORS</v>
      </c>
      <c r="E545" t="s">
        <v>440</v>
      </c>
      <c r="F545"/>
      <c r="G545" s="42"/>
      <c r="H545" s="42"/>
      <c r="I545" s="4" t="s">
        <v>4067</v>
      </c>
      <c r="J545" s="6">
        <v>1</v>
      </c>
      <c r="K545" s="4" t="s">
        <v>6204</v>
      </c>
      <c r="L545" s="4" t="s">
        <v>36</v>
      </c>
      <c r="M545" s="7">
        <v>1</v>
      </c>
      <c r="N545" s="7"/>
      <c r="O545" s="4" t="s">
        <v>36</v>
      </c>
      <c r="P545" s="4" t="s">
        <v>36</v>
      </c>
      <c r="Q545" s="4" t="s">
        <v>36</v>
      </c>
      <c r="R545" s="8"/>
      <c r="S545" s="8"/>
      <c r="T545" s="17"/>
      <c r="U545" s="7"/>
      <c r="AW545" s="4" t="s">
        <v>4656</v>
      </c>
      <c r="CG545" t="s">
        <v>6190</v>
      </c>
      <c r="CH545" t="s">
        <v>6205</v>
      </c>
    </row>
    <row r="546" spans="1:86" s="4" customFormat="1" x14ac:dyDescent="0.25">
      <c r="A546" t="s">
        <v>6188</v>
      </c>
      <c r="B546" t="s">
        <v>4654</v>
      </c>
      <c r="C546" t="s">
        <v>887</v>
      </c>
      <c r="D546" t="str">
        <f t="shared" si="2"/>
        <v>CONTRAINCENDIS|DETECTORS</v>
      </c>
      <c r="E546" t="s">
        <v>440</v>
      </c>
      <c r="F546"/>
      <c r="G546" s="42"/>
      <c r="H546" s="42"/>
      <c r="I546" s="4" t="s">
        <v>4072</v>
      </c>
      <c r="J546" s="6">
        <v>6</v>
      </c>
      <c r="K546" s="4" t="s">
        <v>6206</v>
      </c>
      <c r="L546" s="4" t="s">
        <v>36</v>
      </c>
      <c r="M546" s="7">
        <v>1</v>
      </c>
      <c r="N546" s="7"/>
      <c r="O546" s="4" t="s">
        <v>36</v>
      </c>
      <c r="P546" s="4" t="s">
        <v>36</v>
      </c>
      <c r="Q546" s="4" t="s">
        <v>36</v>
      </c>
      <c r="R546" s="8"/>
      <c r="S546" s="8"/>
      <c r="T546" s="17"/>
      <c r="U546" s="7"/>
      <c r="AW546" s="4" t="s">
        <v>4656</v>
      </c>
      <c r="CG546" t="s">
        <v>6190</v>
      </c>
      <c r="CH546" t="s">
        <v>6207</v>
      </c>
    </row>
    <row r="547" spans="1:86" s="4" customFormat="1" x14ac:dyDescent="0.25">
      <c r="A547" t="s">
        <v>6208</v>
      </c>
      <c r="B547" t="s">
        <v>4660</v>
      </c>
      <c r="C547" t="s">
        <v>893</v>
      </c>
      <c r="D547" t="str">
        <f t="shared" si="2"/>
        <v>CONTRAINCENDIS|PULSADORS D'ALARMA</v>
      </c>
      <c r="E547" t="s">
        <v>440</v>
      </c>
      <c r="F547"/>
      <c r="G547" s="42"/>
      <c r="H547" s="42"/>
      <c r="I547" s="4" t="s">
        <v>3919</v>
      </c>
      <c r="J547" s="6">
        <v>1</v>
      </c>
      <c r="K547" s="4" t="s">
        <v>6209</v>
      </c>
      <c r="L547" s="4" t="s">
        <v>36</v>
      </c>
      <c r="M547" s="7">
        <v>1</v>
      </c>
      <c r="N547" s="7"/>
      <c r="O547" s="4" t="s">
        <v>36</v>
      </c>
      <c r="P547" s="4" t="s">
        <v>36</v>
      </c>
      <c r="Q547" s="4" t="s">
        <v>36</v>
      </c>
      <c r="R547" s="8"/>
      <c r="S547" s="8"/>
      <c r="T547" s="17"/>
      <c r="U547" s="7"/>
      <c r="CG547" t="s">
        <v>6210</v>
      </c>
      <c r="CH547" t="s">
        <v>6211</v>
      </c>
    </row>
    <row r="548" spans="1:86" s="4" customFormat="1" x14ac:dyDescent="0.25">
      <c r="A548" t="s">
        <v>6208</v>
      </c>
      <c r="B548" t="s">
        <v>4660</v>
      </c>
      <c r="C548" t="s">
        <v>893</v>
      </c>
      <c r="D548" t="str">
        <f t="shared" si="2"/>
        <v>CONTRAINCENDIS|PULSADORS D'ALARMA</v>
      </c>
      <c r="E548" t="s">
        <v>440</v>
      </c>
      <c r="F548"/>
      <c r="G548" s="42"/>
      <c r="H548" s="42"/>
      <c r="I548" s="4" t="s">
        <v>3944</v>
      </c>
      <c r="J548" s="6">
        <v>1</v>
      </c>
      <c r="K548" s="4" t="s">
        <v>6212</v>
      </c>
      <c r="L548" s="4" t="s">
        <v>36</v>
      </c>
      <c r="M548" s="7">
        <v>1</v>
      </c>
      <c r="N548" s="7"/>
      <c r="O548" s="4" t="s">
        <v>36</v>
      </c>
      <c r="P548" s="4" t="s">
        <v>36</v>
      </c>
      <c r="Q548" s="4" t="s">
        <v>36</v>
      </c>
      <c r="R548" s="8"/>
      <c r="S548" s="8"/>
      <c r="T548" s="17"/>
      <c r="U548" s="7"/>
      <c r="CG548" t="s">
        <v>6210</v>
      </c>
      <c r="CH548" t="s">
        <v>6213</v>
      </c>
    </row>
    <row r="549" spans="1:86" s="4" customFormat="1" x14ac:dyDescent="0.25">
      <c r="A549" t="s">
        <v>6208</v>
      </c>
      <c r="B549" t="s">
        <v>4660</v>
      </c>
      <c r="C549" t="s">
        <v>893</v>
      </c>
      <c r="D549" t="str">
        <f t="shared" si="2"/>
        <v>CONTRAINCENDIS|PULSADORS D'ALARMA</v>
      </c>
      <c r="E549" t="s">
        <v>440</v>
      </c>
      <c r="F549"/>
      <c r="G549" s="42"/>
      <c r="H549" s="42"/>
      <c r="I549" s="4" t="s">
        <v>3959</v>
      </c>
      <c r="J549" s="6">
        <v>1</v>
      </c>
      <c r="K549" s="4" t="s">
        <v>6214</v>
      </c>
      <c r="L549" s="4" t="s">
        <v>36</v>
      </c>
      <c r="M549" s="7">
        <v>1</v>
      </c>
      <c r="N549" s="7"/>
      <c r="O549" s="4" t="s">
        <v>36</v>
      </c>
      <c r="P549" s="4" t="s">
        <v>36</v>
      </c>
      <c r="Q549" s="4" t="s">
        <v>36</v>
      </c>
      <c r="R549" s="8"/>
      <c r="S549" s="8"/>
      <c r="T549" s="17"/>
      <c r="U549" s="7"/>
      <c r="CG549" t="s">
        <v>6210</v>
      </c>
      <c r="CH549" t="s">
        <v>6215</v>
      </c>
    </row>
    <row r="550" spans="1:86" s="4" customFormat="1" x14ac:dyDescent="0.25">
      <c r="A550" t="s">
        <v>6208</v>
      </c>
      <c r="B550" t="s">
        <v>4660</v>
      </c>
      <c r="C550" t="s">
        <v>893</v>
      </c>
      <c r="D550" t="str">
        <f t="shared" si="2"/>
        <v>CONTRAINCENDIS|PULSADORS D'ALARMA</v>
      </c>
      <c r="E550" t="s">
        <v>440</v>
      </c>
      <c r="F550"/>
      <c r="G550" s="42"/>
      <c r="H550" s="42"/>
      <c r="I550" s="4" t="s">
        <v>3983</v>
      </c>
      <c r="J550" s="6">
        <v>1</v>
      </c>
      <c r="K550" s="4" t="s">
        <v>6216</v>
      </c>
      <c r="L550" s="4" t="s">
        <v>36</v>
      </c>
      <c r="M550" s="7">
        <v>1</v>
      </c>
      <c r="N550" s="7"/>
      <c r="O550" s="4" t="s">
        <v>36</v>
      </c>
      <c r="P550" s="4" t="s">
        <v>36</v>
      </c>
      <c r="Q550" s="4" t="s">
        <v>36</v>
      </c>
      <c r="R550" s="8"/>
      <c r="S550" s="8"/>
      <c r="T550" s="17"/>
      <c r="U550" s="7"/>
      <c r="CG550" t="s">
        <v>6210</v>
      </c>
      <c r="CH550" t="s">
        <v>6217</v>
      </c>
    </row>
    <row r="551" spans="1:86" s="4" customFormat="1" x14ac:dyDescent="0.25">
      <c r="A551" t="s">
        <v>6208</v>
      </c>
      <c r="B551" t="s">
        <v>4660</v>
      </c>
      <c r="C551" t="s">
        <v>893</v>
      </c>
      <c r="D551" t="str">
        <f t="shared" si="2"/>
        <v>CONTRAINCENDIS|PULSADORS D'ALARMA</v>
      </c>
      <c r="E551" t="s">
        <v>440</v>
      </c>
      <c r="F551"/>
      <c r="G551" s="42"/>
      <c r="H551" s="42"/>
      <c r="I551" s="4" t="s">
        <v>4006</v>
      </c>
      <c r="J551" s="6">
        <v>1</v>
      </c>
      <c r="K551" s="4" t="s">
        <v>6218</v>
      </c>
      <c r="L551" s="4" t="s">
        <v>36</v>
      </c>
      <c r="M551" s="7">
        <v>1</v>
      </c>
      <c r="N551" s="7"/>
      <c r="O551" s="4" t="s">
        <v>36</v>
      </c>
      <c r="P551" s="4" t="s">
        <v>36</v>
      </c>
      <c r="Q551" s="4" t="s">
        <v>36</v>
      </c>
      <c r="R551" s="8"/>
      <c r="S551" s="8"/>
      <c r="T551" s="17"/>
      <c r="U551" s="7"/>
      <c r="CG551" t="s">
        <v>6210</v>
      </c>
      <c r="CH551" t="s">
        <v>6219</v>
      </c>
    </row>
    <row r="552" spans="1:86" s="4" customFormat="1" x14ac:dyDescent="0.25">
      <c r="A552" t="s">
        <v>6208</v>
      </c>
      <c r="B552" t="s">
        <v>4660</v>
      </c>
      <c r="C552" t="s">
        <v>893</v>
      </c>
      <c r="D552" t="str">
        <f t="shared" si="2"/>
        <v>CONTRAINCENDIS|PULSADORS D'ALARMA</v>
      </c>
      <c r="E552" t="s">
        <v>440</v>
      </c>
      <c r="F552"/>
      <c r="G552" s="42"/>
      <c r="H552" s="42"/>
      <c r="I552" s="4" t="s">
        <v>4026</v>
      </c>
      <c r="J552" s="6">
        <v>1</v>
      </c>
      <c r="K552" s="4" t="s">
        <v>6220</v>
      </c>
      <c r="L552" s="4" t="s">
        <v>36</v>
      </c>
      <c r="M552" s="7">
        <v>1</v>
      </c>
      <c r="N552" s="7"/>
      <c r="O552" s="4" t="s">
        <v>36</v>
      </c>
      <c r="P552" s="4" t="s">
        <v>36</v>
      </c>
      <c r="Q552" s="4" t="s">
        <v>36</v>
      </c>
      <c r="R552" s="8"/>
      <c r="S552" s="8"/>
      <c r="T552" s="17"/>
      <c r="U552" s="7"/>
      <c r="CG552" t="s">
        <v>6210</v>
      </c>
      <c r="CH552" t="s">
        <v>6221</v>
      </c>
    </row>
    <row r="553" spans="1:86" s="4" customFormat="1" x14ac:dyDescent="0.25">
      <c r="A553" t="s">
        <v>6208</v>
      </c>
      <c r="B553" t="s">
        <v>4660</v>
      </c>
      <c r="C553" t="s">
        <v>893</v>
      </c>
      <c r="D553" t="str">
        <f t="shared" si="2"/>
        <v>CONTRAINCENDIS|PULSADORS D'ALARMA</v>
      </c>
      <c r="E553" t="s">
        <v>440</v>
      </c>
      <c r="F553"/>
      <c r="G553" s="42"/>
      <c r="H553" s="42"/>
      <c r="I553" s="4" t="s">
        <v>4047</v>
      </c>
      <c r="J553" s="6">
        <v>1</v>
      </c>
      <c r="K553" s="4" t="s">
        <v>6222</v>
      </c>
      <c r="L553" s="4" t="s">
        <v>36</v>
      </c>
      <c r="M553" s="7">
        <v>1</v>
      </c>
      <c r="N553" s="7"/>
      <c r="O553" s="4" t="s">
        <v>36</v>
      </c>
      <c r="P553" s="4" t="s">
        <v>36</v>
      </c>
      <c r="Q553" s="4" t="s">
        <v>36</v>
      </c>
      <c r="R553" s="8"/>
      <c r="S553" s="8"/>
      <c r="T553" s="17"/>
      <c r="U553" s="7"/>
      <c r="CG553" t="s">
        <v>6210</v>
      </c>
      <c r="CH553" t="s">
        <v>6223</v>
      </c>
    </row>
    <row r="554" spans="1:86" s="4" customFormat="1" x14ac:dyDescent="0.25">
      <c r="A554" t="s">
        <v>6208</v>
      </c>
      <c r="B554" t="s">
        <v>4660</v>
      </c>
      <c r="C554" t="s">
        <v>893</v>
      </c>
      <c r="D554" t="str">
        <f t="shared" si="2"/>
        <v>CONTRAINCENDIS|PULSADORS D'ALARMA</v>
      </c>
      <c r="E554" t="s">
        <v>440</v>
      </c>
      <c r="F554"/>
      <c r="G554" s="42"/>
      <c r="H554" s="42"/>
      <c r="I554" s="4" t="s">
        <v>4072</v>
      </c>
      <c r="J554" s="6">
        <v>1</v>
      </c>
      <c r="K554" s="4" t="s">
        <v>6224</v>
      </c>
      <c r="L554" s="4" t="s">
        <v>36</v>
      </c>
      <c r="M554" s="7">
        <v>1</v>
      </c>
      <c r="N554" s="7"/>
      <c r="O554" s="4" t="s">
        <v>36</v>
      </c>
      <c r="P554" s="4" t="s">
        <v>36</v>
      </c>
      <c r="Q554" s="4" t="s">
        <v>36</v>
      </c>
      <c r="R554" s="8"/>
      <c r="S554" s="8"/>
      <c r="T554" s="17"/>
      <c r="U554" s="7"/>
      <c r="CG554" t="s">
        <v>6210</v>
      </c>
      <c r="CH554" t="s">
        <v>6225</v>
      </c>
    </row>
    <row r="555" spans="1:86" s="4" customFormat="1" x14ac:dyDescent="0.25">
      <c r="A555" t="s">
        <v>6226</v>
      </c>
      <c r="B555" t="s">
        <v>4665</v>
      </c>
      <c r="C555" t="s">
        <v>896</v>
      </c>
      <c r="D555" t="str">
        <f t="shared" si="2"/>
        <v>CONTRAINCENDIS|SIRENES ALARMES</v>
      </c>
      <c r="E555" t="s">
        <v>440</v>
      </c>
      <c r="F555"/>
      <c r="G555" s="42"/>
      <c r="H555" s="42"/>
      <c r="I555" s="4" t="s">
        <v>3944</v>
      </c>
      <c r="J555" s="6">
        <v>2</v>
      </c>
      <c r="K555" s="4" t="s">
        <v>6227</v>
      </c>
      <c r="L555" s="4" t="s">
        <v>36</v>
      </c>
      <c r="M555" s="7">
        <v>1</v>
      </c>
      <c r="N555" s="7"/>
      <c r="O555" s="4" t="s">
        <v>36</v>
      </c>
      <c r="P555" s="4" t="s">
        <v>36</v>
      </c>
      <c r="Q555" s="4" t="s">
        <v>36</v>
      </c>
      <c r="R555" s="8"/>
      <c r="S555" s="8"/>
      <c r="T555" s="17"/>
      <c r="U555" s="7"/>
      <c r="CG555" t="s">
        <v>6228</v>
      </c>
      <c r="CH555" t="s">
        <v>6229</v>
      </c>
    </row>
    <row r="556" spans="1:86" s="4" customFormat="1" x14ac:dyDescent="0.25">
      <c r="A556" t="s">
        <v>6226</v>
      </c>
      <c r="B556" t="s">
        <v>4665</v>
      </c>
      <c r="C556" t="s">
        <v>896</v>
      </c>
      <c r="D556" t="str">
        <f t="shared" si="2"/>
        <v>CONTRAINCENDIS|SIRENES ALARMES</v>
      </c>
      <c r="E556" t="s">
        <v>440</v>
      </c>
      <c r="F556"/>
      <c r="G556" s="42"/>
      <c r="H556" s="42"/>
      <c r="I556" s="4" t="s">
        <v>3959</v>
      </c>
      <c r="J556" s="6">
        <v>2</v>
      </c>
      <c r="K556" s="4" t="s">
        <v>6230</v>
      </c>
      <c r="L556" s="4" t="s">
        <v>36</v>
      </c>
      <c r="M556" s="7">
        <v>1</v>
      </c>
      <c r="N556" s="7"/>
      <c r="O556" s="4" t="s">
        <v>36</v>
      </c>
      <c r="P556" s="4" t="s">
        <v>36</v>
      </c>
      <c r="Q556" s="4" t="s">
        <v>36</v>
      </c>
      <c r="R556" s="8"/>
      <c r="S556" s="8"/>
      <c r="T556" s="17"/>
      <c r="U556" s="7"/>
      <c r="CG556" t="s">
        <v>6228</v>
      </c>
      <c r="CH556" t="s">
        <v>6231</v>
      </c>
    </row>
    <row r="557" spans="1:86" s="4" customFormat="1" x14ac:dyDescent="0.25">
      <c r="A557" t="s">
        <v>6226</v>
      </c>
      <c r="B557" t="s">
        <v>4665</v>
      </c>
      <c r="C557" t="s">
        <v>896</v>
      </c>
      <c r="D557" t="str">
        <f t="shared" si="2"/>
        <v>CONTRAINCENDIS|SIRENES ALARMES</v>
      </c>
      <c r="E557" t="s">
        <v>440</v>
      </c>
      <c r="F557"/>
      <c r="G557" s="42"/>
      <c r="H557" s="42"/>
      <c r="I557" s="4" t="s">
        <v>3983</v>
      </c>
      <c r="J557" s="6">
        <v>2</v>
      </c>
      <c r="K557" s="4" t="s">
        <v>6232</v>
      </c>
      <c r="L557" s="4" t="s">
        <v>36</v>
      </c>
      <c r="M557" s="7">
        <v>1</v>
      </c>
      <c r="N557" s="7"/>
      <c r="O557" s="4" t="s">
        <v>36</v>
      </c>
      <c r="P557" s="4" t="s">
        <v>36</v>
      </c>
      <c r="Q557" s="4" t="s">
        <v>36</v>
      </c>
      <c r="R557" s="8"/>
      <c r="S557" s="8"/>
      <c r="T557" s="17"/>
      <c r="U557" s="7"/>
      <c r="CG557" t="s">
        <v>6228</v>
      </c>
      <c r="CH557" t="s">
        <v>6233</v>
      </c>
    </row>
    <row r="558" spans="1:86" s="4" customFormat="1" x14ac:dyDescent="0.25">
      <c r="A558" t="s">
        <v>6226</v>
      </c>
      <c r="B558" t="s">
        <v>4665</v>
      </c>
      <c r="C558" t="s">
        <v>896</v>
      </c>
      <c r="D558" t="str">
        <f t="shared" si="2"/>
        <v>CONTRAINCENDIS|SIRENES ALARMES</v>
      </c>
      <c r="E558" t="s">
        <v>440</v>
      </c>
      <c r="F558"/>
      <c r="G558" s="42"/>
      <c r="H558" s="42"/>
      <c r="I558" s="4" t="s">
        <v>4006</v>
      </c>
      <c r="J558" s="6">
        <v>2</v>
      </c>
      <c r="K558" s="4" t="s">
        <v>6234</v>
      </c>
      <c r="L558" s="4" t="s">
        <v>36</v>
      </c>
      <c r="M558" s="7">
        <v>1</v>
      </c>
      <c r="N558" s="7"/>
      <c r="O558" s="4" t="s">
        <v>36</v>
      </c>
      <c r="P558" s="4" t="s">
        <v>36</v>
      </c>
      <c r="Q558" s="4" t="s">
        <v>36</v>
      </c>
      <c r="R558" s="8"/>
      <c r="S558" s="8"/>
      <c r="T558" s="17"/>
      <c r="U558" s="7"/>
      <c r="CG558" t="s">
        <v>6228</v>
      </c>
      <c r="CH558" t="s">
        <v>6235</v>
      </c>
    </row>
    <row r="559" spans="1:86" s="4" customFormat="1" x14ac:dyDescent="0.25">
      <c r="A559" t="s">
        <v>6226</v>
      </c>
      <c r="B559" t="s">
        <v>4665</v>
      </c>
      <c r="C559" t="s">
        <v>896</v>
      </c>
      <c r="D559" t="str">
        <f t="shared" si="2"/>
        <v>CONTRAINCENDIS|SIRENES ALARMES</v>
      </c>
      <c r="E559" t="s">
        <v>440</v>
      </c>
      <c r="F559"/>
      <c r="G559" s="42"/>
      <c r="H559" s="42"/>
      <c r="I559" s="4" t="s">
        <v>4026</v>
      </c>
      <c r="J559" s="6">
        <v>2</v>
      </c>
      <c r="K559" s="4" t="s">
        <v>6236</v>
      </c>
      <c r="L559" s="4" t="s">
        <v>36</v>
      </c>
      <c r="M559" s="7">
        <v>1</v>
      </c>
      <c r="N559" s="7"/>
      <c r="O559" s="4" t="s">
        <v>36</v>
      </c>
      <c r="P559" s="4" t="s">
        <v>36</v>
      </c>
      <c r="Q559" s="4" t="s">
        <v>36</v>
      </c>
      <c r="R559" s="8"/>
      <c r="S559" s="8"/>
      <c r="T559" s="17"/>
      <c r="U559" s="7"/>
      <c r="CG559" t="s">
        <v>6228</v>
      </c>
      <c r="CH559" t="s">
        <v>6237</v>
      </c>
    </row>
    <row r="560" spans="1:86" s="4" customFormat="1" x14ac:dyDescent="0.25">
      <c r="A560" t="s">
        <v>6226</v>
      </c>
      <c r="B560" t="s">
        <v>4665</v>
      </c>
      <c r="C560" t="s">
        <v>896</v>
      </c>
      <c r="D560" t="str">
        <f t="shared" si="2"/>
        <v>CONTRAINCENDIS|SIRENES ALARMES</v>
      </c>
      <c r="E560" t="s">
        <v>440</v>
      </c>
      <c r="F560"/>
      <c r="G560" s="42"/>
      <c r="H560" s="42"/>
      <c r="I560" s="4" t="s">
        <v>4047</v>
      </c>
      <c r="J560" s="6">
        <v>2</v>
      </c>
      <c r="K560" s="4" t="s">
        <v>6238</v>
      </c>
      <c r="L560" s="4" t="s">
        <v>36</v>
      </c>
      <c r="M560" s="7">
        <v>1</v>
      </c>
      <c r="N560" s="7"/>
      <c r="O560" s="4" t="s">
        <v>36</v>
      </c>
      <c r="P560" s="4" t="s">
        <v>36</v>
      </c>
      <c r="Q560" s="4" t="s">
        <v>36</v>
      </c>
      <c r="R560" s="8"/>
      <c r="S560" s="8"/>
      <c r="T560" s="17"/>
      <c r="U560" s="7"/>
      <c r="CG560" t="s">
        <v>6228</v>
      </c>
      <c r="CH560" t="s">
        <v>6239</v>
      </c>
    </row>
    <row r="561" spans="1:86" s="4" customFormat="1" x14ac:dyDescent="0.25">
      <c r="A561" t="s">
        <v>6226</v>
      </c>
      <c r="B561" t="s">
        <v>4665</v>
      </c>
      <c r="C561" t="s">
        <v>896</v>
      </c>
      <c r="D561" t="str">
        <f t="shared" si="2"/>
        <v>CONTRAINCENDIS|SIRENES ALARMES</v>
      </c>
      <c r="E561" t="s">
        <v>440</v>
      </c>
      <c r="F561"/>
      <c r="G561" s="42"/>
      <c r="H561" s="42"/>
      <c r="I561" s="4" t="s">
        <v>6177</v>
      </c>
      <c r="J561" s="6">
        <v>1</v>
      </c>
      <c r="K561" s="4" t="s">
        <v>6240</v>
      </c>
      <c r="L561" s="4" t="s">
        <v>36</v>
      </c>
      <c r="M561" s="7">
        <v>1</v>
      </c>
      <c r="N561" s="7"/>
      <c r="O561" s="4" t="s">
        <v>36</v>
      </c>
      <c r="P561" s="4" t="s">
        <v>36</v>
      </c>
      <c r="Q561" s="4" t="s">
        <v>36</v>
      </c>
      <c r="R561" s="8"/>
      <c r="S561" s="8"/>
      <c r="T561" s="17"/>
      <c r="U561" s="7"/>
      <c r="CG561" t="s">
        <v>6228</v>
      </c>
      <c r="CH561" t="s">
        <v>6241</v>
      </c>
    </row>
    <row r="562" spans="1:86" s="4" customFormat="1" x14ac:dyDescent="0.25">
      <c r="A562" t="s">
        <v>6242</v>
      </c>
      <c r="B562" t="s">
        <v>4670</v>
      </c>
      <c r="C562" t="s">
        <v>902</v>
      </c>
      <c r="D562" t="str">
        <f t="shared" si="2"/>
        <v>CONTRAINCENDIS|CENTRALS DETECCIÓ</v>
      </c>
      <c r="E562" t="s">
        <v>440</v>
      </c>
      <c r="F562"/>
      <c r="G562" s="42"/>
      <c r="H562" s="42"/>
      <c r="I562" s="4" t="s">
        <v>5927</v>
      </c>
      <c r="J562" s="6">
        <v>1</v>
      </c>
      <c r="K562" s="4" t="s">
        <v>6243</v>
      </c>
      <c r="L562" s="4" t="s">
        <v>36</v>
      </c>
      <c r="M562" s="7">
        <v>1</v>
      </c>
      <c r="N562" s="7"/>
      <c r="O562" s="4" t="s">
        <v>6244</v>
      </c>
      <c r="P562" s="4" t="s">
        <v>36</v>
      </c>
      <c r="Q562" s="4" t="s">
        <v>36</v>
      </c>
      <c r="R562" s="8"/>
      <c r="S562" s="8"/>
      <c r="T562" s="17"/>
      <c r="U562" s="7"/>
      <c r="CG562" t="s">
        <v>6245</v>
      </c>
      <c r="CH562" t="s">
        <v>6246</v>
      </c>
    </row>
    <row r="563" spans="1:86" s="4" customFormat="1" x14ac:dyDescent="0.25">
      <c r="A563" t="s">
        <v>6247</v>
      </c>
      <c r="B563" t="s">
        <v>912</v>
      </c>
      <c r="C563" t="s">
        <v>911</v>
      </c>
      <c r="D563" t="str">
        <f t="shared" si="2"/>
        <v>CONTRAINCENDIS|EXTINTOR</v>
      </c>
      <c r="E563" t="s">
        <v>440</v>
      </c>
      <c r="F563"/>
      <c r="G563" s="42"/>
      <c r="H563" s="42"/>
      <c r="I563" s="4" t="s">
        <v>3919</v>
      </c>
      <c r="J563" s="6">
        <v>1</v>
      </c>
      <c r="K563" s="4" t="s">
        <v>6248</v>
      </c>
      <c r="L563" s="4" t="s">
        <v>36</v>
      </c>
      <c r="M563" s="7">
        <v>1</v>
      </c>
      <c r="N563" s="7"/>
      <c r="O563" s="4" t="s">
        <v>36</v>
      </c>
      <c r="P563" s="4" t="s">
        <v>36</v>
      </c>
      <c r="Q563" s="4" t="s">
        <v>36</v>
      </c>
      <c r="R563" s="8"/>
      <c r="S563" s="8"/>
      <c r="T563" s="17"/>
      <c r="U563" s="7"/>
      <c r="AX563" s="4" t="s">
        <v>4678</v>
      </c>
      <c r="AY563" s="4">
        <v>6</v>
      </c>
      <c r="CG563" t="s">
        <v>6249</v>
      </c>
      <c r="CH563" t="s">
        <v>6250</v>
      </c>
    </row>
    <row r="564" spans="1:86" s="4" customFormat="1" x14ac:dyDescent="0.25">
      <c r="A564" t="s">
        <v>6247</v>
      </c>
      <c r="B564" t="s">
        <v>912</v>
      </c>
      <c r="C564" t="s">
        <v>911</v>
      </c>
      <c r="D564" t="str">
        <f t="shared" si="2"/>
        <v>CONTRAINCENDIS|EXTINTOR</v>
      </c>
      <c r="E564" t="s">
        <v>440</v>
      </c>
      <c r="F564"/>
      <c r="G564" s="42"/>
      <c r="H564" s="42"/>
      <c r="I564" s="4" t="s">
        <v>6251</v>
      </c>
      <c r="J564" s="6">
        <v>1</v>
      </c>
      <c r="K564" s="4" t="s">
        <v>6252</v>
      </c>
      <c r="L564" s="4" t="s">
        <v>36</v>
      </c>
      <c r="M564" s="7">
        <v>1</v>
      </c>
      <c r="N564" s="7"/>
      <c r="O564" s="4" t="s">
        <v>36</v>
      </c>
      <c r="P564" s="4" t="s">
        <v>36</v>
      </c>
      <c r="Q564" s="4" t="s">
        <v>36</v>
      </c>
      <c r="R564" s="8"/>
      <c r="S564" s="8"/>
      <c r="T564" s="17"/>
      <c r="U564" s="7"/>
      <c r="AX564" s="4" t="s">
        <v>4886</v>
      </c>
      <c r="AY564" s="4">
        <v>2</v>
      </c>
      <c r="CG564" t="s">
        <v>6249</v>
      </c>
      <c r="CH564" t="s">
        <v>6253</v>
      </c>
    </row>
    <row r="565" spans="1:86" s="4" customFormat="1" x14ac:dyDescent="0.25">
      <c r="A565" t="s">
        <v>6247</v>
      </c>
      <c r="B565" t="s">
        <v>912</v>
      </c>
      <c r="C565" t="s">
        <v>911</v>
      </c>
      <c r="D565" t="str">
        <f t="shared" si="2"/>
        <v>CONTRAINCENDIS|EXTINTOR</v>
      </c>
      <c r="E565" t="s">
        <v>440</v>
      </c>
      <c r="F565"/>
      <c r="G565" s="42"/>
      <c r="H565" s="42"/>
      <c r="I565" s="4" t="s">
        <v>5927</v>
      </c>
      <c r="J565" s="6">
        <v>1</v>
      </c>
      <c r="K565" s="4" t="s">
        <v>6254</v>
      </c>
      <c r="L565" s="4" t="s">
        <v>36</v>
      </c>
      <c r="M565" s="7">
        <v>1</v>
      </c>
      <c r="N565" s="7"/>
      <c r="O565" s="4" t="s">
        <v>36</v>
      </c>
      <c r="P565" s="4" t="s">
        <v>36</v>
      </c>
      <c r="Q565" s="4" t="s">
        <v>36</v>
      </c>
      <c r="R565" s="8"/>
      <c r="S565" s="8"/>
      <c r="T565" s="17"/>
      <c r="U565" s="7"/>
      <c r="AX565" s="4" t="s">
        <v>4886</v>
      </c>
      <c r="AY565" s="4">
        <v>2</v>
      </c>
      <c r="CG565" t="s">
        <v>6249</v>
      </c>
      <c r="CH565" t="s">
        <v>6255</v>
      </c>
    </row>
    <row r="566" spans="1:86" s="4" customFormat="1" x14ac:dyDescent="0.25">
      <c r="A566" t="s">
        <v>6247</v>
      </c>
      <c r="B566" t="s">
        <v>912</v>
      </c>
      <c r="C566" t="s">
        <v>911</v>
      </c>
      <c r="D566" t="str">
        <f t="shared" si="2"/>
        <v>CONTRAINCENDIS|EXTINTOR</v>
      </c>
      <c r="E566" t="s">
        <v>440</v>
      </c>
      <c r="F566"/>
      <c r="G566" s="42"/>
      <c r="H566" s="42"/>
      <c r="I566" s="4" t="s">
        <v>5934</v>
      </c>
      <c r="J566" s="6">
        <v>1</v>
      </c>
      <c r="K566" s="4" t="s">
        <v>6256</v>
      </c>
      <c r="L566" s="4" t="s">
        <v>36</v>
      </c>
      <c r="M566" s="7">
        <v>1</v>
      </c>
      <c r="N566" s="7"/>
      <c r="O566" s="4" t="s">
        <v>36</v>
      </c>
      <c r="P566" s="4" t="s">
        <v>36</v>
      </c>
      <c r="Q566" s="4" t="s">
        <v>36</v>
      </c>
      <c r="R566" s="8"/>
      <c r="S566" s="8"/>
      <c r="T566" s="17"/>
      <c r="U566" s="7"/>
      <c r="AX566" s="4" t="s">
        <v>4886</v>
      </c>
      <c r="AY566" s="4">
        <v>5</v>
      </c>
      <c r="CG566" t="s">
        <v>6249</v>
      </c>
      <c r="CH566" t="s">
        <v>6257</v>
      </c>
    </row>
    <row r="567" spans="1:86" s="4" customFormat="1" x14ac:dyDescent="0.25">
      <c r="A567" t="s">
        <v>6247</v>
      </c>
      <c r="B567" t="s">
        <v>912</v>
      </c>
      <c r="C567" t="s">
        <v>911</v>
      </c>
      <c r="D567" t="str">
        <f t="shared" si="2"/>
        <v>CONTRAINCENDIS|EXTINTOR</v>
      </c>
      <c r="E567" t="s">
        <v>440</v>
      </c>
      <c r="F567"/>
      <c r="G567" s="42"/>
      <c r="H567" s="42"/>
      <c r="I567" s="4" t="s">
        <v>5934</v>
      </c>
      <c r="J567" s="6">
        <v>1</v>
      </c>
      <c r="K567" s="4" t="s">
        <v>6258</v>
      </c>
      <c r="L567" s="4" t="s">
        <v>36</v>
      </c>
      <c r="M567" s="7">
        <v>1</v>
      </c>
      <c r="N567" s="7"/>
      <c r="O567" s="4" t="s">
        <v>36</v>
      </c>
      <c r="P567" s="4" t="s">
        <v>36</v>
      </c>
      <c r="Q567" s="4" t="s">
        <v>36</v>
      </c>
      <c r="R567" s="8"/>
      <c r="S567" s="8"/>
      <c r="T567" s="17"/>
      <c r="U567" s="7"/>
      <c r="AX567" s="4" t="s">
        <v>4678</v>
      </c>
      <c r="AY567" s="4">
        <v>6</v>
      </c>
      <c r="CG567" t="s">
        <v>6249</v>
      </c>
      <c r="CH567" t="s">
        <v>6259</v>
      </c>
    </row>
    <row r="568" spans="1:86" s="4" customFormat="1" x14ac:dyDescent="0.25">
      <c r="A568" t="s">
        <v>6247</v>
      </c>
      <c r="B568" t="s">
        <v>912</v>
      </c>
      <c r="C568" t="s">
        <v>911</v>
      </c>
      <c r="D568" t="str">
        <f t="shared" si="2"/>
        <v>CONTRAINCENDIS|EXTINTOR</v>
      </c>
      <c r="E568" t="s">
        <v>440</v>
      </c>
      <c r="F568"/>
      <c r="G568" s="42"/>
      <c r="H568" s="42"/>
      <c r="I568" s="4" t="s">
        <v>3944</v>
      </c>
      <c r="J568" s="6">
        <v>1</v>
      </c>
      <c r="K568" s="4" t="s">
        <v>6260</v>
      </c>
      <c r="L568" s="4" t="s">
        <v>36</v>
      </c>
      <c r="M568" s="7">
        <v>1</v>
      </c>
      <c r="N568" s="7"/>
      <c r="O568" s="4" t="s">
        <v>36</v>
      </c>
      <c r="P568" s="4" t="s">
        <v>36</v>
      </c>
      <c r="Q568" s="4" t="s">
        <v>36</v>
      </c>
      <c r="R568" s="8"/>
      <c r="S568" s="8"/>
      <c r="T568" s="17"/>
      <c r="U568" s="7"/>
      <c r="AX568" s="4" t="s">
        <v>4678</v>
      </c>
      <c r="AY568" s="4">
        <v>6</v>
      </c>
      <c r="CG568" t="s">
        <v>6249</v>
      </c>
      <c r="CH568" t="s">
        <v>6261</v>
      </c>
    </row>
    <row r="569" spans="1:86" s="4" customFormat="1" x14ac:dyDescent="0.25">
      <c r="A569" t="s">
        <v>6247</v>
      </c>
      <c r="B569" t="s">
        <v>912</v>
      </c>
      <c r="C569" t="s">
        <v>911</v>
      </c>
      <c r="D569" t="str">
        <f t="shared" si="2"/>
        <v>CONTRAINCENDIS|EXTINTOR</v>
      </c>
      <c r="E569" t="s">
        <v>440</v>
      </c>
      <c r="F569"/>
      <c r="G569" s="42"/>
      <c r="H569" s="42"/>
      <c r="I569" s="4" t="s">
        <v>3959</v>
      </c>
      <c r="J569" s="6">
        <v>1</v>
      </c>
      <c r="K569" s="4" t="s">
        <v>6262</v>
      </c>
      <c r="L569" s="4" t="s">
        <v>36</v>
      </c>
      <c r="M569" s="7">
        <v>1</v>
      </c>
      <c r="N569" s="7"/>
      <c r="O569" s="4" t="s">
        <v>36</v>
      </c>
      <c r="P569" s="4" t="s">
        <v>36</v>
      </c>
      <c r="Q569" s="4" t="s">
        <v>36</v>
      </c>
      <c r="R569" s="8"/>
      <c r="S569" s="8"/>
      <c r="T569" s="17"/>
      <c r="U569" s="7"/>
      <c r="AX569" s="4" t="s">
        <v>4678</v>
      </c>
      <c r="AY569" s="4">
        <v>6</v>
      </c>
      <c r="CG569" t="s">
        <v>6249</v>
      </c>
      <c r="CH569" t="s">
        <v>6263</v>
      </c>
    </row>
    <row r="570" spans="1:86" s="4" customFormat="1" x14ac:dyDescent="0.25">
      <c r="A570" t="s">
        <v>6247</v>
      </c>
      <c r="B570" t="s">
        <v>912</v>
      </c>
      <c r="C570" t="s">
        <v>911</v>
      </c>
      <c r="D570" t="str">
        <f t="shared" si="2"/>
        <v>CONTRAINCENDIS|EXTINTOR</v>
      </c>
      <c r="E570" t="s">
        <v>440</v>
      </c>
      <c r="F570"/>
      <c r="G570" s="42"/>
      <c r="H570" s="42"/>
      <c r="I570" s="4" t="s">
        <v>3983</v>
      </c>
      <c r="J570" s="6">
        <v>1</v>
      </c>
      <c r="K570" s="4" t="s">
        <v>6264</v>
      </c>
      <c r="L570" s="4" t="s">
        <v>36</v>
      </c>
      <c r="M570" s="7">
        <v>1</v>
      </c>
      <c r="N570" s="7"/>
      <c r="O570" s="4" t="s">
        <v>36</v>
      </c>
      <c r="P570" s="4" t="s">
        <v>36</v>
      </c>
      <c r="Q570" s="4" t="s">
        <v>36</v>
      </c>
      <c r="R570" s="8"/>
      <c r="S570" s="8"/>
      <c r="T570" s="17"/>
      <c r="U570" s="7"/>
      <c r="AX570" s="4" t="s">
        <v>4678</v>
      </c>
      <c r="AY570" s="4">
        <v>6</v>
      </c>
      <c r="CG570" t="s">
        <v>6249</v>
      </c>
      <c r="CH570" t="s">
        <v>6265</v>
      </c>
    </row>
    <row r="571" spans="1:86" s="4" customFormat="1" x14ac:dyDescent="0.25">
      <c r="A571" t="s">
        <v>6247</v>
      </c>
      <c r="B571" t="s">
        <v>912</v>
      </c>
      <c r="C571" t="s">
        <v>911</v>
      </c>
      <c r="D571" t="str">
        <f t="shared" si="2"/>
        <v>CONTRAINCENDIS|EXTINTOR</v>
      </c>
      <c r="E571" t="s">
        <v>440</v>
      </c>
      <c r="F571"/>
      <c r="G571" s="42"/>
      <c r="H571" s="42"/>
      <c r="I571" s="4" t="s">
        <v>4006</v>
      </c>
      <c r="J571" s="6">
        <v>1</v>
      </c>
      <c r="K571" s="4" t="s">
        <v>6266</v>
      </c>
      <c r="L571" s="4" t="s">
        <v>36</v>
      </c>
      <c r="M571" s="7">
        <v>1</v>
      </c>
      <c r="N571" s="7"/>
      <c r="O571" s="4" t="s">
        <v>36</v>
      </c>
      <c r="P571" s="4" t="s">
        <v>36</v>
      </c>
      <c r="Q571" s="4" t="s">
        <v>36</v>
      </c>
      <c r="R571" s="8"/>
      <c r="S571" s="8"/>
      <c r="T571" s="17"/>
      <c r="U571" s="7"/>
      <c r="AX571" s="4" t="s">
        <v>4678</v>
      </c>
      <c r="AY571" s="4">
        <v>6</v>
      </c>
      <c r="CG571" t="s">
        <v>6249</v>
      </c>
      <c r="CH571" t="s">
        <v>6267</v>
      </c>
    </row>
    <row r="572" spans="1:86" s="4" customFormat="1" x14ac:dyDescent="0.25">
      <c r="A572" t="s">
        <v>6247</v>
      </c>
      <c r="B572" t="s">
        <v>912</v>
      </c>
      <c r="C572" t="s">
        <v>911</v>
      </c>
      <c r="D572" t="str">
        <f t="shared" si="2"/>
        <v>CONTRAINCENDIS|EXTINTOR</v>
      </c>
      <c r="E572" t="s">
        <v>440</v>
      </c>
      <c r="F572"/>
      <c r="G572" s="42"/>
      <c r="H572" s="42"/>
      <c r="I572" s="4" t="s">
        <v>4026</v>
      </c>
      <c r="J572" s="6">
        <v>1</v>
      </c>
      <c r="K572" s="4" t="s">
        <v>6268</v>
      </c>
      <c r="L572" s="4" t="s">
        <v>36</v>
      </c>
      <c r="M572" s="7">
        <v>1</v>
      </c>
      <c r="N572" s="7"/>
      <c r="O572" s="4" t="s">
        <v>36</v>
      </c>
      <c r="P572" s="4" t="s">
        <v>36</v>
      </c>
      <c r="Q572" s="4" t="s">
        <v>36</v>
      </c>
      <c r="R572" s="8"/>
      <c r="S572" s="8"/>
      <c r="T572" s="17"/>
      <c r="U572" s="7"/>
      <c r="AX572" s="4" t="s">
        <v>4678</v>
      </c>
      <c r="AY572" s="4">
        <v>6</v>
      </c>
      <c r="CG572" t="s">
        <v>6249</v>
      </c>
      <c r="CH572" t="s">
        <v>6269</v>
      </c>
    </row>
    <row r="573" spans="1:86" s="4" customFormat="1" x14ac:dyDescent="0.25">
      <c r="A573" t="s">
        <v>6247</v>
      </c>
      <c r="B573" t="s">
        <v>912</v>
      </c>
      <c r="C573" t="s">
        <v>911</v>
      </c>
      <c r="D573" t="str">
        <f t="shared" si="2"/>
        <v>CONTRAINCENDIS|EXTINTOR</v>
      </c>
      <c r="E573" t="s">
        <v>440</v>
      </c>
      <c r="F573"/>
      <c r="G573" s="42"/>
      <c r="H573" s="42"/>
      <c r="I573" s="4" t="s">
        <v>4047</v>
      </c>
      <c r="J573" s="6">
        <v>1</v>
      </c>
      <c r="K573" s="4" t="s">
        <v>6270</v>
      </c>
      <c r="L573" s="4" t="s">
        <v>36</v>
      </c>
      <c r="M573" s="7">
        <v>1</v>
      </c>
      <c r="N573" s="7"/>
      <c r="O573" s="4" t="s">
        <v>36</v>
      </c>
      <c r="P573" s="4" t="s">
        <v>36</v>
      </c>
      <c r="Q573" s="4" t="s">
        <v>36</v>
      </c>
      <c r="R573" s="8"/>
      <c r="S573" s="8"/>
      <c r="T573" s="17"/>
      <c r="U573" s="7"/>
      <c r="AX573" s="4" t="s">
        <v>4678</v>
      </c>
      <c r="AY573" s="4">
        <v>6</v>
      </c>
      <c r="CG573" t="s">
        <v>6249</v>
      </c>
      <c r="CH573" t="s">
        <v>6271</v>
      </c>
    </row>
    <row r="574" spans="1:86" s="4" customFormat="1" x14ac:dyDescent="0.25">
      <c r="A574" t="s">
        <v>6247</v>
      </c>
      <c r="B574" t="s">
        <v>912</v>
      </c>
      <c r="C574" t="s">
        <v>911</v>
      </c>
      <c r="D574" t="str">
        <f t="shared" si="2"/>
        <v>CONTRAINCENDIS|EXTINTOR</v>
      </c>
      <c r="E574" t="s">
        <v>440</v>
      </c>
      <c r="F574"/>
      <c r="G574" s="42"/>
      <c r="H574" s="42"/>
      <c r="I574" s="4" t="s">
        <v>6272</v>
      </c>
      <c r="J574" s="6">
        <v>1</v>
      </c>
      <c r="K574" s="4" t="s">
        <v>6273</v>
      </c>
      <c r="L574" s="4" t="s">
        <v>36</v>
      </c>
      <c r="M574" s="7">
        <v>1</v>
      </c>
      <c r="N574" s="7"/>
      <c r="O574" s="4" t="s">
        <v>36</v>
      </c>
      <c r="P574" s="4" t="s">
        <v>36</v>
      </c>
      <c r="Q574" s="4" t="s">
        <v>36</v>
      </c>
      <c r="R574" s="8"/>
      <c r="S574" s="8"/>
      <c r="T574" s="17"/>
      <c r="U574" s="7"/>
      <c r="AX574" s="4" t="s">
        <v>4678</v>
      </c>
      <c r="AY574" s="4">
        <v>6</v>
      </c>
      <c r="CG574" t="s">
        <v>6249</v>
      </c>
      <c r="CH574" t="s">
        <v>6274</v>
      </c>
    </row>
    <row r="575" spans="1:86" s="4" customFormat="1" x14ac:dyDescent="0.25">
      <c r="A575" t="s">
        <v>6247</v>
      </c>
      <c r="B575" t="s">
        <v>912</v>
      </c>
      <c r="C575" t="s">
        <v>911</v>
      </c>
      <c r="D575" t="str">
        <f t="shared" si="2"/>
        <v>CONTRAINCENDIS|EXTINTOR</v>
      </c>
      <c r="E575" t="s">
        <v>440</v>
      </c>
      <c r="F575"/>
      <c r="G575" s="42"/>
      <c r="H575" s="42"/>
      <c r="I575" s="4" t="s">
        <v>6272</v>
      </c>
      <c r="J575" s="6">
        <v>1</v>
      </c>
      <c r="K575" s="4" t="s">
        <v>6275</v>
      </c>
      <c r="L575" s="4" t="s">
        <v>36</v>
      </c>
      <c r="M575" s="7">
        <v>1</v>
      </c>
      <c r="N575" s="7"/>
      <c r="O575" s="4" t="s">
        <v>36</v>
      </c>
      <c r="P575" s="4" t="s">
        <v>36</v>
      </c>
      <c r="Q575" s="4" t="s">
        <v>36</v>
      </c>
      <c r="R575" s="8"/>
      <c r="S575" s="8"/>
      <c r="T575" s="17"/>
      <c r="U575" s="7"/>
      <c r="AX575" s="4" t="s">
        <v>4886</v>
      </c>
      <c r="AY575" s="4">
        <v>5</v>
      </c>
      <c r="CG575" t="s">
        <v>6249</v>
      </c>
      <c r="CH575" t="s">
        <v>6276</v>
      </c>
    </row>
    <row r="576" spans="1:86" s="4" customFormat="1" x14ac:dyDescent="0.25">
      <c r="A576" t="s">
        <v>6247</v>
      </c>
      <c r="B576" t="s">
        <v>912</v>
      </c>
      <c r="C576" t="s">
        <v>911</v>
      </c>
      <c r="D576" t="str">
        <f t="shared" si="2"/>
        <v>CONTRAINCENDIS|EXTINTOR</v>
      </c>
      <c r="E576" t="s">
        <v>440</v>
      </c>
      <c r="F576"/>
      <c r="G576" s="42"/>
      <c r="H576" s="42"/>
      <c r="I576" s="4" t="s">
        <v>6177</v>
      </c>
      <c r="J576" s="6">
        <v>1</v>
      </c>
      <c r="K576" s="4" t="s">
        <v>6277</v>
      </c>
      <c r="L576" s="4" t="s">
        <v>36</v>
      </c>
      <c r="M576" s="7">
        <v>1</v>
      </c>
      <c r="N576" s="7"/>
      <c r="O576" s="4" t="s">
        <v>36</v>
      </c>
      <c r="P576" s="4" t="s">
        <v>36</v>
      </c>
      <c r="Q576" s="4" t="s">
        <v>36</v>
      </c>
      <c r="R576" s="8"/>
      <c r="S576" s="8"/>
      <c r="T576" s="17"/>
      <c r="U576" s="7"/>
      <c r="AX576" s="4" t="s">
        <v>4886</v>
      </c>
      <c r="AY576" s="4">
        <v>5</v>
      </c>
      <c r="CG576" t="s">
        <v>6249</v>
      </c>
      <c r="CH576" t="s">
        <v>6278</v>
      </c>
    </row>
    <row r="577" spans="1:86" s="4" customFormat="1" x14ac:dyDescent="0.25">
      <c r="A577" t="s">
        <v>6247</v>
      </c>
      <c r="B577" t="s">
        <v>912</v>
      </c>
      <c r="C577" t="s">
        <v>911</v>
      </c>
      <c r="D577" t="str">
        <f t="shared" si="2"/>
        <v>CONTRAINCENDIS|EXTINTOR</v>
      </c>
      <c r="E577" t="s">
        <v>440</v>
      </c>
      <c r="F577"/>
      <c r="G577" s="42"/>
      <c r="H577" s="42"/>
      <c r="I577" s="4" t="s">
        <v>6177</v>
      </c>
      <c r="J577" s="6">
        <v>1</v>
      </c>
      <c r="K577" s="4" t="s">
        <v>6279</v>
      </c>
      <c r="L577" s="4" t="s">
        <v>36</v>
      </c>
      <c r="M577" s="7">
        <v>1</v>
      </c>
      <c r="N577" s="7"/>
      <c r="O577" s="4" t="s">
        <v>36</v>
      </c>
      <c r="P577" s="4" t="s">
        <v>36</v>
      </c>
      <c r="Q577" s="4" t="s">
        <v>36</v>
      </c>
      <c r="R577" s="8"/>
      <c r="S577" s="8"/>
      <c r="T577" s="17"/>
      <c r="U577" s="7"/>
      <c r="AX577" s="4" t="s">
        <v>4678</v>
      </c>
      <c r="AY577" s="4">
        <v>6</v>
      </c>
      <c r="CG577" t="s">
        <v>6249</v>
      </c>
      <c r="CH577" t="s">
        <v>6280</v>
      </c>
    </row>
    <row r="578" spans="1:86" s="4" customFormat="1" x14ac:dyDescent="0.25">
      <c r="A578" t="s">
        <v>6247</v>
      </c>
      <c r="B578" t="s">
        <v>912</v>
      </c>
      <c r="C578" t="s">
        <v>911</v>
      </c>
      <c r="D578" t="str">
        <f t="shared" si="2"/>
        <v>CONTRAINCENDIS|EXTINTOR</v>
      </c>
      <c r="E578" t="s">
        <v>440</v>
      </c>
      <c r="F578"/>
      <c r="G578" s="42"/>
      <c r="H578" s="42"/>
      <c r="I578" s="4" t="s">
        <v>6177</v>
      </c>
      <c r="J578" s="6">
        <v>1</v>
      </c>
      <c r="K578" s="4" t="s">
        <v>6281</v>
      </c>
      <c r="L578" s="4" t="s">
        <v>36</v>
      </c>
      <c r="M578" s="7">
        <v>1</v>
      </c>
      <c r="N578" s="7"/>
      <c r="O578" s="4" t="s">
        <v>36</v>
      </c>
      <c r="P578" s="4" t="s">
        <v>36</v>
      </c>
      <c r="Q578" s="4" t="s">
        <v>36</v>
      </c>
      <c r="R578" s="8"/>
      <c r="S578" s="8"/>
      <c r="T578" s="17"/>
      <c r="U578" s="7"/>
      <c r="AX578" s="4" t="s">
        <v>4678</v>
      </c>
      <c r="AY578" s="4">
        <v>6</v>
      </c>
      <c r="CG578" t="s">
        <v>6249</v>
      </c>
      <c r="CH578" t="s">
        <v>6282</v>
      </c>
    </row>
    <row r="579" spans="1:86" s="4" customFormat="1" x14ac:dyDescent="0.25">
      <c r="A579" t="s">
        <v>6247</v>
      </c>
      <c r="B579" t="s">
        <v>912</v>
      </c>
      <c r="C579" t="s">
        <v>911</v>
      </c>
      <c r="D579" t="str">
        <f t="shared" si="2"/>
        <v>CONTRAINCENDIS|EXTINTOR</v>
      </c>
      <c r="E579" t="s">
        <v>440</v>
      </c>
      <c r="F579"/>
      <c r="G579" s="42"/>
      <c r="H579" s="42"/>
      <c r="I579" s="4" t="s">
        <v>6177</v>
      </c>
      <c r="J579" s="6">
        <v>1</v>
      </c>
      <c r="K579" s="4" t="s">
        <v>6283</v>
      </c>
      <c r="L579" s="4" t="s">
        <v>36</v>
      </c>
      <c r="M579" s="7">
        <v>1</v>
      </c>
      <c r="N579" s="7"/>
      <c r="O579" s="4" t="s">
        <v>36</v>
      </c>
      <c r="P579" s="4" t="s">
        <v>36</v>
      </c>
      <c r="Q579" s="4" t="s">
        <v>36</v>
      </c>
      <c r="R579" s="8"/>
      <c r="S579" s="8"/>
      <c r="T579" s="17"/>
      <c r="U579" s="7"/>
      <c r="AX579" s="4" t="s">
        <v>4678</v>
      </c>
      <c r="AY579" s="4">
        <v>6</v>
      </c>
      <c r="CG579" t="s">
        <v>6249</v>
      </c>
      <c r="CH579" t="s">
        <v>6284</v>
      </c>
    </row>
    <row r="580" spans="1:86" s="4" customFormat="1" x14ac:dyDescent="0.25">
      <c r="A580" t="s">
        <v>6285</v>
      </c>
      <c r="B580" t="s">
        <v>1967</v>
      </c>
      <c r="C580" t="s">
        <v>1966</v>
      </c>
      <c r="D580" t="str">
        <f t="shared" si="2"/>
        <v>INSTAL·LACIONS|INSTAL·LACIÓ CONTRA INCENDIS</v>
      </c>
      <c r="E580" t="s">
        <v>440</v>
      </c>
      <c r="F580"/>
      <c r="G580" s="42"/>
      <c r="H580" s="42"/>
      <c r="I580" s="4" t="s">
        <v>3904</v>
      </c>
      <c r="J580" s="6">
        <v>1</v>
      </c>
      <c r="K580" s="4" t="s">
        <v>6286</v>
      </c>
      <c r="L580" s="4" t="s">
        <v>36</v>
      </c>
      <c r="M580" s="7">
        <v>1</v>
      </c>
      <c r="N580" s="7"/>
      <c r="O580" s="4" t="s">
        <v>36</v>
      </c>
      <c r="P580" s="4" t="s">
        <v>36</v>
      </c>
      <c r="Q580" s="4" t="s">
        <v>36</v>
      </c>
      <c r="R580" s="8"/>
      <c r="S580" s="8"/>
      <c r="T580" s="17"/>
      <c r="U580" s="7"/>
      <c r="V580" s="4" t="s">
        <v>4499</v>
      </c>
      <c r="CG580" t="s">
        <v>6287</v>
      </c>
      <c r="CH580" t="s">
        <v>6288</v>
      </c>
    </row>
    <row r="581" spans="1:86" s="4" customFormat="1" x14ac:dyDescent="0.25">
      <c r="A581" t="s">
        <v>6289</v>
      </c>
      <c r="B581" t="s">
        <v>774</v>
      </c>
      <c r="C581" t="s">
        <v>773</v>
      </c>
      <c r="D581" t="str">
        <f t="shared" si="2"/>
        <v>SANEJAMENT|XARXA DE SANEJAMENT</v>
      </c>
      <c r="E581" t="s">
        <v>442</v>
      </c>
      <c r="F581"/>
      <c r="G581" s="42"/>
      <c r="H581" s="42"/>
      <c r="I581" s="4" t="s">
        <v>3904</v>
      </c>
      <c r="J581" s="6">
        <v>1</v>
      </c>
      <c r="K581" s="4" t="s">
        <v>6290</v>
      </c>
      <c r="L581" s="4" t="s">
        <v>36</v>
      </c>
      <c r="M581" s="7">
        <v>1</v>
      </c>
      <c r="N581" s="7"/>
      <c r="O581" s="4" t="s">
        <v>36</v>
      </c>
      <c r="P581" s="4" t="s">
        <v>36</v>
      </c>
      <c r="Q581" s="4" t="s">
        <v>36</v>
      </c>
      <c r="R581" s="8"/>
      <c r="S581" s="8"/>
      <c r="T581" s="17"/>
      <c r="U581" s="7"/>
      <c r="CG581" t="s">
        <v>6291</v>
      </c>
      <c r="CH581" t="s">
        <v>6292</v>
      </c>
    </row>
    <row r="582" spans="1:86" s="4" customFormat="1" x14ac:dyDescent="0.25">
      <c r="A582" t="s">
        <v>6293</v>
      </c>
      <c r="B582" t="s">
        <v>5407</v>
      </c>
      <c r="C582" t="s">
        <v>977</v>
      </c>
      <c r="D582" t="str">
        <f t="shared" si="2"/>
        <v>SEGURETAT|DETECTORS|PRESÈNCIA|BIVOLUMÈTRICS</v>
      </c>
      <c r="E582" t="s">
        <v>444</v>
      </c>
      <c r="F582"/>
      <c r="G582" s="42"/>
      <c r="H582" s="42"/>
      <c r="I582" s="4" t="s">
        <v>3919</v>
      </c>
      <c r="J582" s="6">
        <v>2</v>
      </c>
      <c r="K582" s="4" t="s">
        <v>6294</v>
      </c>
      <c r="L582" s="4" t="s">
        <v>36</v>
      </c>
      <c r="M582" s="7">
        <v>1</v>
      </c>
      <c r="N582" s="7"/>
      <c r="O582" s="4" t="s">
        <v>36</v>
      </c>
      <c r="P582" s="4" t="s">
        <v>36</v>
      </c>
      <c r="Q582" s="4" t="s">
        <v>36</v>
      </c>
      <c r="R582" s="8"/>
      <c r="S582" s="8"/>
      <c r="T582" s="17"/>
      <c r="U582" s="7"/>
      <c r="AZ582" s="4">
        <v>0</v>
      </c>
      <c r="CG582" t="s">
        <v>6295</v>
      </c>
      <c r="CH582" t="s">
        <v>6296</v>
      </c>
    </row>
    <row r="583" spans="1:86" s="4" customFormat="1" x14ac:dyDescent="0.25">
      <c r="A583" t="s">
        <v>6293</v>
      </c>
      <c r="B583" t="s">
        <v>5407</v>
      </c>
      <c r="C583" t="s">
        <v>977</v>
      </c>
      <c r="D583" t="str">
        <f t="shared" si="2"/>
        <v>SEGURETAT|DETECTORS|PRESÈNCIA|BIVOLUMÈTRICS</v>
      </c>
      <c r="E583" t="s">
        <v>444</v>
      </c>
      <c r="F583"/>
      <c r="G583" s="42"/>
      <c r="H583" s="42"/>
      <c r="I583" s="4" t="s">
        <v>3944</v>
      </c>
      <c r="J583" s="6">
        <v>1</v>
      </c>
      <c r="K583" s="4" t="s">
        <v>6297</v>
      </c>
      <c r="L583" s="4" t="s">
        <v>36</v>
      </c>
      <c r="M583" s="7">
        <v>1</v>
      </c>
      <c r="N583" s="7"/>
      <c r="O583" s="4" t="s">
        <v>36</v>
      </c>
      <c r="P583" s="4" t="s">
        <v>36</v>
      </c>
      <c r="Q583" s="4" t="s">
        <v>36</v>
      </c>
      <c r="R583" s="8"/>
      <c r="S583" s="8"/>
      <c r="T583" s="17"/>
      <c r="U583" s="7"/>
      <c r="AZ583" s="4">
        <v>0</v>
      </c>
      <c r="CG583" t="s">
        <v>6295</v>
      </c>
      <c r="CH583" t="s">
        <v>6298</v>
      </c>
    </row>
    <row r="584" spans="1:86" s="4" customFormat="1" x14ac:dyDescent="0.25">
      <c r="A584" t="s">
        <v>6293</v>
      </c>
      <c r="B584" t="s">
        <v>5407</v>
      </c>
      <c r="C584" t="s">
        <v>977</v>
      </c>
      <c r="D584" t="str">
        <f t="shared" si="2"/>
        <v>SEGURETAT|DETECTORS|PRESÈNCIA|BIVOLUMÈTRICS</v>
      </c>
      <c r="E584" t="s">
        <v>444</v>
      </c>
      <c r="F584"/>
      <c r="G584" s="42"/>
      <c r="H584" s="42"/>
      <c r="I584" s="4" t="s">
        <v>6177</v>
      </c>
      <c r="J584" s="6">
        <v>1</v>
      </c>
      <c r="K584" s="4" t="s">
        <v>6299</v>
      </c>
      <c r="L584" s="4" t="s">
        <v>36</v>
      </c>
      <c r="M584" s="7">
        <v>1</v>
      </c>
      <c r="N584" s="7"/>
      <c r="O584" s="4" t="s">
        <v>36</v>
      </c>
      <c r="P584" s="4" t="s">
        <v>36</v>
      </c>
      <c r="Q584" s="4" t="s">
        <v>36</v>
      </c>
      <c r="R584" s="8"/>
      <c r="S584" s="8"/>
      <c r="T584" s="17"/>
      <c r="U584" s="7"/>
      <c r="AZ584" s="4">
        <v>0</v>
      </c>
      <c r="CG584" t="s">
        <v>6295</v>
      </c>
      <c r="CH584" t="s">
        <v>6300</v>
      </c>
    </row>
    <row r="585" spans="1:86" s="4" customFormat="1" x14ac:dyDescent="0.25">
      <c r="A585" t="s">
        <v>6301</v>
      </c>
      <c r="B585" t="s">
        <v>999</v>
      </c>
      <c r="C585" t="s">
        <v>998</v>
      </c>
      <c r="D585" t="str">
        <f t="shared" si="2"/>
        <v>SEGURETAT|CENTRALS DE DETECCIÓ I ALARMA</v>
      </c>
      <c r="E585" t="s">
        <v>444</v>
      </c>
      <c r="F585"/>
      <c r="G585" s="42"/>
      <c r="H585" s="42"/>
      <c r="I585" s="4" t="s">
        <v>5927</v>
      </c>
      <c r="J585" s="6">
        <v>1</v>
      </c>
      <c r="K585" s="4" t="s">
        <v>6302</v>
      </c>
      <c r="L585" s="4" t="s">
        <v>36</v>
      </c>
      <c r="M585" s="7">
        <v>1</v>
      </c>
      <c r="N585" s="7"/>
      <c r="O585" s="4" t="s">
        <v>36</v>
      </c>
      <c r="P585" s="4" t="s">
        <v>36</v>
      </c>
      <c r="Q585" s="4" t="s">
        <v>36</v>
      </c>
      <c r="R585" s="8"/>
      <c r="S585" s="8"/>
      <c r="T585" s="17"/>
      <c r="U585" s="7"/>
      <c r="AZ585" s="4">
        <v>0</v>
      </c>
      <c r="CG585" t="s">
        <v>6303</v>
      </c>
      <c r="CH585" t="s">
        <v>6304</v>
      </c>
    </row>
    <row r="586" spans="1:86" s="4" customFormat="1" x14ac:dyDescent="0.25">
      <c r="A586" t="s">
        <v>6305</v>
      </c>
      <c r="B586" t="s">
        <v>4551</v>
      </c>
      <c r="C586" t="s">
        <v>1150</v>
      </c>
      <c r="D586" t="str">
        <f t="shared" si="2"/>
        <v>EQUIPS COMUNICACIONS|CIRCUIT TANCAT TELEVISIÓ|CÀMARES</v>
      </c>
      <c r="E586" t="s">
        <v>444</v>
      </c>
      <c r="F586"/>
      <c r="G586" s="42"/>
      <c r="H586" s="42"/>
      <c r="I586" s="4" t="s">
        <v>3919</v>
      </c>
      <c r="J586" s="6">
        <v>2</v>
      </c>
      <c r="K586" s="4" t="s">
        <v>6306</v>
      </c>
      <c r="L586" s="4" t="s">
        <v>36</v>
      </c>
      <c r="M586" s="7">
        <v>1</v>
      </c>
      <c r="N586" s="7"/>
      <c r="O586" s="4" t="s">
        <v>36</v>
      </c>
      <c r="P586" s="4" t="s">
        <v>36</v>
      </c>
      <c r="Q586" s="4" t="s">
        <v>36</v>
      </c>
      <c r="R586" s="8"/>
      <c r="S586" s="8"/>
      <c r="T586" s="17"/>
      <c r="U586" s="7"/>
      <c r="CG586" t="s">
        <v>6307</v>
      </c>
      <c r="CH586" t="s">
        <v>6308</v>
      </c>
    </row>
    <row r="587" spans="1:86" s="4" customFormat="1" x14ac:dyDescent="0.25">
      <c r="A587" t="s">
        <v>6305</v>
      </c>
      <c r="B587" t="s">
        <v>4551</v>
      </c>
      <c r="C587" t="s">
        <v>1150</v>
      </c>
      <c r="D587" t="str">
        <f t="shared" si="2"/>
        <v>EQUIPS COMUNICACIONS|CIRCUIT TANCAT TELEVISIÓ|CÀMARES</v>
      </c>
      <c r="E587" t="s">
        <v>444</v>
      </c>
      <c r="F587"/>
      <c r="G587" s="42"/>
      <c r="H587" s="42"/>
      <c r="I587" s="4" t="s">
        <v>6177</v>
      </c>
      <c r="J587" s="6">
        <v>1</v>
      </c>
      <c r="K587" s="4" t="s">
        <v>6309</v>
      </c>
      <c r="L587" s="4" t="s">
        <v>36</v>
      </c>
      <c r="M587" s="7">
        <v>1</v>
      </c>
      <c r="N587" s="7"/>
      <c r="O587" s="4" t="s">
        <v>36</v>
      </c>
      <c r="P587" s="4" t="s">
        <v>36</v>
      </c>
      <c r="Q587" s="4" t="s">
        <v>36</v>
      </c>
      <c r="R587" s="8"/>
      <c r="S587" s="8"/>
      <c r="T587" s="17"/>
      <c r="U587" s="7"/>
      <c r="CG587" t="s">
        <v>6307</v>
      </c>
      <c r="CH587" t="s">
        <v>6310</v>
      </c>
    </row>
    <row r="588" spans="1:86" s="4" customFormat="1" x14ac:dyDescent="0.25">
      <c r="A588" t="s">
        <v>6311</v>
      </c>
      <c r="B588" t="s">
        <v>6312</v>
      </c>
      <c r="C588" t="s">
        <v>1202</v>
      </c>
      <c r="D588" t="str">
        <f t="shared" si="2"/>
        <v>TRANSPORT|ASCENSORS|ELÈCTRICS</v>
      </c>
      <c r="E588" t="s">
        <v>452</v>
      </c>
      <c r="F588"/>
      <c r="G588" s="42"/>
      <c r="H588" s="42"/>
      <c r="I588" s="4" t="s">
        <v>6272</v>
      </c>
      <c r="J588" s="6">
        <v>1</v>
      </c>
      <c r="K588" s="4" t="s">
        <v>6313</v>
      </c>
      <c r="L588" s="4" t="s">
        <v>36</v>
      </c>
      <c r="M588" s="7">
        <v>1</v>
      </c>
      <c r="N588" s="7"/>
      <c r="O588" s="4" t="s">
        <v>6314</v>
      </c>
      <c r="P588" s="4" t="s">
        <v>36</v>
      </c>
      <c r="Q588" s="4" t="s">
        <v>6315</v>
      </c>
      <c r="R588" s="8"/>
      <c r="S588" s="8"/>
      <c r="T588" s="17"/>
      <c r="U588" s="7"/>
      <c r="BG588" s="4">
        <v>1</v>
      </c>
      <c r="BH588" s="4">
        <v>450</v>
      </c>
      <c r="BI588" s="4">
        <v>8</v>
      </c>
      <c r="CG588" t="s">
        <v>6316</v>
      </c>
      <c r="CH588" t="s">
        <v>6317</v>
      </c>
    </row>
    <row r="589" spans="1:86" s="4" customFormat="1" x14ac:dyDescent="0.25">
      <c r="A589" t="s">
        <v>6318</v>
      </c>
      <c r="B589" t="s">
        <v>592</v>
      </c>
      <c r="C589" t="s">
        <v>591</v>
      </c>
      <c r="D589" t="str">
        <f t="shared" si="2"/>
        <v>ELEMENTS DE CLIMATITZACIÓ|BOCA EXTRACCIÓ BANY</v>
      </c>
      <c r="E589" t="s">
        <v>456</v>
      </c>
      <c r="F589"/>
      <c r="G589" s="42"/>
      <c r="H589" s="42"/>
      <c r="I589" s="4" t="s">
        <v>3919</v>
      </c>
      <c r="J589" s="6">
        <v>2</v>
      </c>
      <c r="K589" s="4" t="s">
        <v>6319</v>
      </c>
      <c r="L589" s="4" t="s">
        <v>36</v>
      </c>
      <c r="M589" s="7">
        <v>1</v>
      </c>
      <c r="N589" s="7"/>
      <c r="O589" s="4" t="s">
        <v>36</v>
      </c>
      <c r="P589" s="4" t="s">
        <v>36</v>
      </c>
      <c r="Q589" s="4" t="s">
        <v>36</v>
      </c>
      <c r="R589" s="8"/>
      <c r="S589" s="8"/>
      <c r="T589" s="17"/>
      <c r="U589" s="7"/>
      <c r="AJ589" s="4" t="s">
        <v>4704</v>
      </c>
      <c r="CG589" t="s">
        <v>6320</v>
      </c>
      <c r="CH589" t="s">
        <v>6321</v>
      </c>
    </row>
    <row r="590" spans="1:86" s="4" customFormat="1" x14ac:dyDescent="0.25">
      <c r="A590" t="s">
        <v>6318</v>
      </c>
      <c r="B590" t="s">
        <v>592</v>
      </c>
      <c r="C590" t="s">
        <v>591</v>
      </c>
      <c r="D590" t="str">
        <f t="shared" si="2"/>
        <v>ELEMENTS DE CLIMATITZACIÓ|BOCA EXTRACCIÓ BANY</v>
      </c>
      <c r="E590" t="s">
        <v>456</v>
      </c>
      <c r="F590"/>
      <c r="G590" s="42"/>
      <c r="H590" s="42"/>
      <c r="I590" s="4" t="s">
        <v>3944</v>
      </c>
      <c r="J590" s="6">
        <v>2</v>
      </c>
      <c r="K590" s="4" t="s">
        <v>6322</v>
      </c>
      <c r="L590" s="4" t="s">
        <v>36</v>
      </c>
      <c r="M590" s="7">
        <v>1</v>
      </c>
      <c r="N590" s="7"/>
      <c r="O590" s="4" t="s">
        <v>36</v>
      </c>
      <c r="P590" s="4" t="s">
        <v>36</v>
      </c>
      <c r="Q590" s="4" t="s">
        <v>36</v>
      </c>
      <c r="R590" s="8"/>
      <c r="S590" s="8"/>
      <c r="T590" s="17"/>
      <c r="U590" s="7"/>
      <c r="AJ590" s="4" t="s">
        <v>4704</v>
      </c>
      <c r="CG590" t="s">
        <v>6320</v>
      </c>
      <c r="CH590" t="s">
        <v>6323</v>
      </c>
    </row>
    <row r="591" spans="1:86" s="4" customFormat="1" x14ac:dyDescent="0.25">
      <c r="A591" t="s">
        <v>6318</v>
      </c>
      <c r="B591" t="s">
        <v>592</v>
      </c>
      <c r="C591" t="s">
        <v>591</v>
      </c>
      <c r="D591" t="str">
        <f t="shared" si="2"/>
        <v>ELEMENTS DE CLIMATITZACIÓ|BOCA EXTRACCIÓ BANY</v>
      </c>
      <c r="E591" t="s">
        <v>456</v>
      </c>
      <c r="F591"/>
      <c r="G591" s="42"/>
      <c r="H591" s="42"/>
      <c r="I591" s="4" t="s">
        <v>3959</v>
      </c>
      <c r="J591" s="6">
        <v>2</v>
      </c>
      <c r="K591" s="4" t="s">
        <v>6324</v>
      </c>
      <c r="L591" s="4" t="s">
        <v>36</v>
      </c>
      <c r="M591" s="7">
        <v>1</v>
      </c>
      <c r="N591" s="7"/>
      <c r="O591" s="4" t="s">
        <v>36</v>
      </c>
      <c r="P591" s="4" t="s">
        <v>36</v>
      </c>
      <c r="Q591" s="4" t="s">
        <v>36</v>
      </c>
      <c r="R591" s="8"/>
      <c r="S591" s="8"/>
      <c r="T591" s="17"/>
      <c r="U591" s="7"/>
      <c r="AJ591" s="4" t="s">
        <v>4704</v>
      </c>
      <c r="CG591" t="s">
        <v>6320</v>
      </c>
      <c r="CH591" t="s">
        <v>6325</v>
      </c>
    </row>
    <row r="592" spans="1:86" s="4" customFormat="1" x14ac:dyDescent="0.25">
      <c r="A592" t="s">
        <v>6318</v>
      </c>
      <c r="B592" t="s">
        <v>592</v>
      </c>
      <c r="C592" t="s">
        <v>591</v>
      </c>
      <c r="D592" t="str">
        <f t="shared" si="2"/>
        <v>ELEMENTS DE CLIMATITZACIÓ|BOCA EXTRACCIÓ BANY</v>
      </c>
      <c r="E592" t="s">
        <v>456</v>
      </c>
      <c r="F592"/>
      <c r="G592" s="42"/>
      <c r="H592" s="42"/>
      <c r="I592" s="4" t="s">
        <v>3983</v>
      </c>
      <c r="J592" s="6">
        <v>2</v>
      </c>
      <c r="K592" s="4" t="s">
        <v>6326</v>
      </c>
      <c r="L592" s="4" t="s">
        <v>36</v>
      </c>
      <c r="M592" s="7">
        <v>1</v>
      </c>
      <c r="N592" s="7"/>
      <c r="O592" s="4" t="s">
        <v>36</v>
      </c>
      <c r="P592" s="4" t="s">
        <v>36</v>
      </c>
      <c r="Q592" s="4" t="s">
        <v>36</v>
      </c>
      <c r="R592" s="8"/>
      <c r="S592" s="8"/>
      <c r="T592" s="17"/>
      <c r="U592" s="7"/>
      <c r="AJ592" s="4" t="s">
        <v>4704</v>
      </c>
      <c r="CG592" t="s">
        <v>6320</v>
      </c>
      <c r="CH592" t="s">
        <v>6327</v>
      </c>
    </row>
    <row r="593" spans="1:86" s="4" customFormat="1" x14ac:dyDescent="0.25">
      <c r="A593" t="s">
        <v>6318</v>
      </c>
      <c r="B593" t="s">
        <v>592</v>
      </c>
      <c r="C593" t="s">
        <v>591</v>
      </c>
      <c r="D593" t="str">
        <f t="shared" si="2"/>
        <v>ELEMENTS DE CLIMATITZACIÓ|BOCA EXTRACCIÓ BANY</v>
      </c>
      <c r="E593" t="s">
        <v>456</v>
      </c>
      <c r="F593"/>
      <c r="G593" s="42"/>
      <c r="H593" s="42"/>
      <c r="I593" s="4" t="s">
        <v>4006</v>
      </c>
      <c r="J593" s="6">
        <v>2</v>
      </c>
      <c r="K593" s="4" t="s">
        <v>6328</v>
      </c>
      <c r="L593" s="4" t="s">
        <v>36</v>
      </c>
      <c r="M593" s="7">
        <v>1</v>
      </c>
      <c r="N593" s="7"/>
      <c r="O593" s="4" t="s">
        <v>36</v>
      </c>
      <c r="P593" s="4" t="s">
        <v>36</v>
      </c>
      <c r="Q593" s="4" t="s">
        <v>36</v>
      </c>
      <c r="R593" s="8"/>
      <c r="S593" s="8"/>
      <c r="T593" s="17"/>
      <c r="U593" s="7"/>
      <c r="AJ593" s="4" t="s">
        <v>4704</v>
      </c>
      <c r="CG593" t="s">
        <v>6320</v>
      </c>
      <c r="CH593" t="s">
        <v>6329</v>
      </c>
    </row>
    <row r="594" spans="1:86" s="4" customFormat="1" x14ac:dyDescent="0.25">
      <c r="A594" t="s">
        <v>6318</v>
      </c>
      <c r="B594" t="s">
        <v>592</v>
      </c>
      <c r="C594" t="s">
        <v>591</v>
      </c>
      <c r="D594" t="str">
        <f t="shared" si="2"/>
        <v>ELEMENTS DE CLIMATITZACIÓ|BOCA EXTRACCIÓ BANY</v>
      </c>
      <c r="E594" t="s">
        <v>456</v>
      </c>
      <c r="F594"/>
      <c r="G594" s="42"/>
      <c r="H594" s="42"/>
      <c r="I594" s="4" t="s">
        <v>4026</v>
      </c>
      <c r="J594" s="6">
        <v>2</v>
      </c>
      <c r="K594" s="4" t="s">
        <v>6330</v>
      </c>
      <c r="L594" s="4" t="s">
        <v>36</v>
      </c>
      <c r="M594" s="7">
        <v>1</v>
      </c>
      <c r="N594" s="7"/>
      <c r="O594" s="4" t="s">
        <v>36</v>
      </c>
      <c r="P594" s="4" t="s">
        <v>36</v>
      </c>
      <c r="Q594" s="4" t="s">
        <v>36</v>
      </c>
      <c r="R594" s="8"/>
      <c r="S594" s="8"/>
      <c r="T594" s="17"/>
      <c r="U594" s="7"/>
      <c r="AJ594" s="4" t="s">
        <v>4704</v>
      </c>
      <c r="CG594" t="s">
        <v>6320</v>
      </c>
      <c r="CH594" t="s">
        <v>6331</v>
      </c>
    </row>
    <row r="595" spans="1:86" s="4" customFormat="1" x14ac:dyDescent="0.25">
      <c r="A595" t="s">
        <v>6318</v>
      </c>
      <c r="B595" t="s">
        <v>592</v>
      </c>
      <c r="C595" t="s">
        <v>591</v>
      </c>
      <c r="D595" t="str">
        <f t="shared" si="2"/>
        <v>ELEMENTS DE CLIMATITZACIÓ|BOCA EXTRACCIÓ BANY</v>
      </c>
      <c r="E595" t="s">
        <v>456</v>
      </c>
      <c r="F595"/>
      <c r="G595" s="42"/>
      <c r="H595" s="42"/>
      <c r="I595" s="4" t="s">
        <v>4047</v>
      </c>
      <c r="J595" s="6">
        <v>2</v>
      </c>
      <c r="K595" s="4" t="s">
        <v>6332</v>
      </c>
      <c r="L595" s="4" t="s">
        <v>36</v>
      </c>
      <c r="M595" s="7">
        <v>1</v>
      </c>
      <c r="N595" s="7"/>
      <c r="O595" s="4" t="s">
        <v>36</v>
      </c>
      <c r="P595" s="4" t="s">
        <v>36</v>
      </c>
      <c r="Q595" s="4" t="s">
        <v>36</v>
      </c>
      <c r="R595" s="8"/>
      <c r="S595" s="8"/>
      <c r="T595" s="17"/>
      <c r="U595" s="7"/>
      <c r="AJ595" s="4" t="s">
        <v>4704</v>
      </c>
      <c r="CG595" t="s">
        <v>6320</v>
      </c>
      <c r="CH595" t="s">
        <v>6333</v>
      </c>
    </row>
    <row r="596" spans="1:86" s="4" customFormat="1" x14ac:dyDescent="0.25">
      <c r="A596" t="s">
        <v>6334</v>
      </c>
      <c r="B596" t="s">
        <v>4189</v>
      </c>
      <c r="C596" t="s">
        <v>2007</v>
      </c>
      <c r="D596" t="str">
        <f t="shared" si="2"/>
        <v>SISTEMA INFORMACIÓ ENERGÈTICA|ELEMENTS DE CAMP|COMPTADOR ELÈCTRIC</v>
      </c>
      <c r="E596" t="s">
        <v>412</v>
      </c>
      <c r="F596"/>
      <c r="G596" s="42"/>
      <c r="H596" s="42"/>
      <c r="I596" s="4" t="s">
        <v>6335</v>
      </c>
      <c r="J596" s="6">
        <v>1</v>
      </c>
      <c r="K596" s="4" t="s">
        <v>6336</v>
      </c>
      <c r="L596" s="4" t="s">
        <v>36</v>
      </c>
      <c r="M596" s="7">
        <v>1</v>
      </c>
      <c r="N596" s="7"/>
      <c r="O596" s="4" t="s">
        <v>36</v>
      </c>
      <c r="P596" s="4" t="s">
        <v>36</v>
      </c>
      <c r="Q596" s="4" t="s">
        <v>36</v>
      </c>
      <c r="R596" s="8"/>
      <c r="S596" s="8"/>
      <c r="T596" s="17"/>
      <c r="U596" s="7"/>
      <c r="CG596" t="s">
        <v>6337</v>
      </c>
      <c r="CH596" t="s">
        <v>6338</v>
      </c>
    </row>
    <row r="597" spans="1:86" s="4" customFormat="1" x14ac:dyDescent="0.25">
      <c r="A597" t="s">
        <v>6339</v>
      </c>
      <c r="B597" t="s">
        <v>4194</v>
      </c>
      <c r="C597" t="s">
        <v>2187</v>
      </c>
      <c r="D597" t="str">
        <f t="shared" si="2"/>
        <v>SISTEMA DE CONTROL|ELEMENTS DE CAMP|DETECTOR PRESÈNCIA</v>
      </c>
      <c r="E597" t="s">
        <v>412</v>
      </c>
      <c r="F597"/>
      <c r="G597" s="42"/>
      <c r="H597" s="42"/>
      <c r="I597" s="4" t="s">
        <v>4089</v>
      </c>
      <c r="J597" s="6">
        <v>7</v>
      </c>
      <c r="K597" s="4" t="s">
        <v>2188</v>
      </c>
      <c r="L597" s="4" t="s">
        <v>36</v>
      </c>
      <c r="M597" s="7">
        <v>1</v>
      </c>
      <c r="N597" s="7"/>
      <c r="O597" s="4" t="s">
        <v>36</v>
      </c>
      <c r="P597" s="4" t="s">
        <v>36</v>
      </c>
      <c r="Q597" s="4" t="s">
        <v>36</v>
      </c>
      <c r="R597" s="8"/>
      <c r="S597" s="8"/>
      <c r="T597" s="17"/>
      <c r="U597" s="7"/>
      <c r="CG597" t="s">
        <v>6340</v>
      </c>
      <c r="CH597" t="s">
        <v>6341</v>
      </c>
    </row>
    <row r="598" spans="1:86" s="4" customFormat="1" x14ac:dyDescent="0.25">
      <c r="A598" t="s">
        <v>6342</v>
      </c>
      <c r="B598" t="s">
        <v>1035</v>
      </c>
      <c r="C598" t="s">
        <v>1034</v>
      </c>
      <c r="D598" t="str">
        <f t="shared" si="2"/>
        <v>EQUIPS DE BAIXA TENSIÓ|QUADRES ELÈCTRICS|QUADRES GENERALS</v>
      </c>
      <c r="E598" t="s">
        <v>412</v>
      </c>
      <c r="F598"/>
      <c r="G598" s="42"/>
      <c r="H598" s="42"/>
      <c r="I598" s="4" t="s">
        <v>6343</v>
      </c>
      <c r="J598" s="6">
        <v>1</v>
      </c>
      <c r="K598" s="4" t="s">
        <v>5806</v>
      </c>
      <c r="L598" s="4" t="s">
        <v>36</v>
      </c>
      <c r="M598" s="7">
        <v>1</v>
      </c>
      <c r="N598" s="7"/>
      <c r="O598" s="4" t="s">
        <v>36</v>
      </c>
      <c r="P598" s="4" t="s">
        <v>36</v>
      </c>
      <c r="Q598" s="4" t="s">
        <v>36</v>
      </c>
      <c r="R598" s="8"/>
      <c r="S598" s="8">
        <v>42856</v>
      </c>
      <c r="T598" s="17"/>
      <c r="U598" s="7"/>
      <c r="CG598" t="s">
        <v>6344</v>
      </c>
      <c r="CH598" t="s">
        <v>6345</v>
      </c>
    </row>
    <row r="599" spans="1:86" s="4" customFormat="1" x14ac:dyDescent="0.25">
      <c r="A599" t="s">
        <v>6346</v>
      </c>
      <c r="B599" t="s">
        <v>1049</v>
      </c>
      <c r="C599" t="s">
        <v>1048</v>
      </c>
      <c r="D599" t="str">
        <f t="shared" si="2"/>
        <v>EQUIPS DE BAIXA TENSIÓ|SISTEMES ALIMENTACIÓ ININTERRUMPIDA</v>
      </c>
      <c r="E599" t="s">
        <v>412</v>
      </c>
      <c r="F599"/>
      <c r="G599" s="42"/>
      <c r="H599" s="42"/>
      <c r="I599" s="4" t="s">
        <v>6343</v>
      </c>
      <c r="J599" s="6">
        <v>1</v>
      </c>
      <c r="K599" s="4" t="s">
        <v>6347</v>
      </c>
      <c r="L599" s="4" t="s">
        <v>36</v>
      </c>
      <c r="M599" s="7">
        <v>1</v>
      </c>
      <c r="N599" s="7"/>
      <c r="O599" s="4" t="s">
        <v>4722</v>
      </c>
      <c r="P599" s="4" t="s">
        <v>6348</v>
      </c>
      <c r="Q599" s="4" t="s">
        <v>6349</v>
      </c>
      <c r="R599" s="8"/>
      <c r="S599" s="8"/>
      <c r="T599" s="17"/>
      <c r="U599" s="7"/>
      <c r="AC599" s="4">
        <v>3.38</v>
      </c>
      <c r="CG599" t="s">
        <v>6350</v>
      </c>
      <c r="CH599" t="s">
        <v>6351</v>
      </c>
    </row>
    <row r="600" spans="1:86" s="4" customFormat="1" x14ac:dyDescent="0.25">
      <c r="A600" t="s">
        <v>6352</v>
      </c>
      <c r="B600" t="s">
        <v>1058</v>
      </c>
      <c r="C600" t="s">
        <v>1057</v>
      </c>
      <c r="D600" t="str">
        <f t="shared" si="2"/>
        <v>EQUIPS DE BAIXA TENSIÓ|ENDOLLS I MECANISMES|ENDOLLS</v>
      </c>
      <c r="E600" t="s">
        <v>412</v>
      </c>
      <c r="F600"/>
      <c r="G600" s="42"/>
      <c r="H600" s="42"/>
      <c r="I600" s="4" t="s">
        <v>4085</v>
      </c>
      <c r="J600" s="6">
        <v>90</v>
      </c>
      <c r="K600" s="4" t="s">
        <v>1058</v>
      </c>
      <c r="L600" s="4" t="s">
        <v>36</v>
      </c>
      <c r="M600" s="7">
        <v>1</v>
      </c>
      <c r="N600" s="7"/>
      <c r="O600" s="4" t="s">
        <v>36</v>
      </c>
      <c r="P600" s="4" t="s">
        <v>36</v>
      </c>
      <c r="Q600" s="4" t="s">
        <v>36</v>
      </c>
      <c r="R600" s="8"/>
      <c r="S600" s="8"/>
      <c r="T600" s="17"/>
      <c r="U600" s="7"/>
      <c r="Z600" s="4" t="s">
        <v>1058</v>
      </c>
      <c r="CG600" t="s">
        <v>6353</v>
      </c>
      <c r="CH600" t="s">
        <v>6354</v>
      </c>
    </row>
    <row r="601" spans="1:86" s="4" customFormat="1" x14ac:dyDescent="0.25">
      <c r="A601" t="s">
        <v>6355</v>
      </c>
      <c r="B601" t="s">
        <v>1061</v>
      </c>
      <c r="C601" t="s">
        <v>1060</v>
      </c>
      <c r="D601" t="str">
        <f t="shared" si="2"/>
        <v>EQUIPS DE BAIXA TENSIÓ|ENDOLLS I MECANISMES|MECANISMES</v>
      </c>
      <c r="E601" t="s">
        <v>412</v>
      </c>
      <c r="F601"/>
      <c r="G601" s="42"/>
      <c r="H601" s="42"/>
      <c r="I601" s="4" t="s">
        <v>4085</v>
      </c>
      <c r="J601" s="6">
        <v>7</v>
      </c>
      <c r="K601" s="4" t="s">
        <v>1061</v>
      </c>
      <c r="L601" s="4" t="s">
        <v>36</v>
      </c>
      <c r="M601" s="7">
        <v>1</v>
      </c>
      <c r="N601" s="7"/>
      <c r="O601" s="4" t="s">
        <v>36</v>
      </c>
      <c r="P601" s="4" t="s">
        <v>36</v>
      </c>
      <c r="Q601" s="4" t="s">
        <v>36</v>
      </c>
      <c r="R601" s="8"/>
      <c r="S601" s="8"/>
      <c r="T601" s="17"/>
      <c r="U601" s="7"/>
      <c r="Z601" s="4" t="s">
        <v>1061</v>
      </c>
      <c r="CG601" t="s">
        <v>6356</v>
      </c>
      <c r="CH601" t="s">
        <v>6357</v>
      </c>
    </row>
    <row r="602" spans="1:86" s="4" customFormat="1" x14ac:dyDescent="0.25">
      <c r="A602" t="s">
        <v>6358</v>
      </c>
      <c r="B602" t="s">
        <v>1064</v>
      </c>
      <c r="C602" t="s">
        <v>1063</v>
      </c>
      <c r="D602" t="str">
        <f t="shared" si="2"/>
        <v>EQUIPS DE BAIXA TENSIÓ|XARXA DE TERRES</v>
      </c>
      <c r="E602" t="s">
        <v>412</v>
      </c>
      <c r="F602"/>
      <c r="G602" s="42"/>
      <c r="H602" s="42"/>
      <c r="I602" s="4" t="s">
        <v>4085</v>
      </c>
      <c r="J602" s="6">
        <v>1</v>
      </c>
      <c r="K602" s="4" t="s">
        <v>6359</v>
      </c>
      <c r="L602" s="4" t="s">
        <v>36</v>
      </c>
      <c r="M602" s="7">
        <v>1</v>
      </c>
      <c r="N602" s="7"/>
      <c r="O602" s="4" t="s">
        <v>36</v>
      </c>
      <c r="P602" s="4" t="s">
        <v>36</v>
      </c>
      <c r="Q602" s="4" t="s">
        <v>36</v>
      </c>
      <c r="R602" s="8"/>
      <c r="S602" s="8"/>
      <c r="T602" s="17"/>
      <c r="U602" s="7"/>
      <c r="CG602" t="s">
        <v>6360</v>
      </c>
      <c r="CH602" t="s">
        <v>6361</v>
      </c>
    </row>
    <row r="603" spans="1:86" s="4" customFormat="1" x14ac:dyDescent="0.25">
      <c r="A603" t="s">
        <v>6362</v>
      </c>
      <c r="B603" t="s">
        <v>1079</v>
      </c>
      <c r="C603" t="s">
        <v>1078</v>
      </c>
      <c r="D603" t="str">
        <f t="shared" si="2"/>
        <v>IL·LUMINACIÓ|LLUMINÀRIES</v>
      </c>
      <c r="E603" t="s">
        <v>412</v>
      </c>
      <c r="F603"/>
      <c r="G603" s="42"/>
      <c r="H603" s="42"/>
      <c r="I603" s="4" t="s">
        <v>4089</v>
      </c>
      <c r="J603" s="6">
        <v>37</v>
      </c>
      <c r="K603" s="4" t="s">
        <v>6363</v>
      </c>
      <c r="L603" s="4" t="s">
        <v>36</v>
      </c>
      <c r="M603" s="7">
        <v>1</v>
      </c>
      <c r="N603" s="7"/>
      <c r="O603" s="4" t="s">
        <v>36</v>
      </c>
      <c r="P603" s="4" t="s">
        <v>36</v>
      </c>
      <c r="Q603" s="4" t="s">
        <v>36</v>
      </c>
      <c r="R603" s="8"/>
      <c r="S603" s="8"/>
      <c r="T603" s="17"/>
      <c r="U603" s="7"/>
      <c r="Z603" s="4" t="s">
        <v>6364</v>
      </c>
      <c r="CG603" t="s">
        <v>6365</v>
      </c>
      <c r="CH603" t="s">
        <v>6366</v>
      </c>
    </row>
    <row r="604" spans="1:86" s="4" customFormat="1" x14ac:dyDescent="0.25">
      <c r="A604" t="s">
        <v>6367</v>
      </c>
      <c r="B604" t="s">
        <v>1082</v>
      </c>
      <c r="C604" t="s">
        <v>1081</v>
      </c>
      <c r="D604" t="str">
        <f t="shared" si="2"/>
        <v>IL·LUMINACIÓ|EMERGÈNCIA I SENYALITZACIÓ</v>
      </c>
      <c r="E604" t="s">
        <v>412</v>
      </c>
      <c r="F604"/>
      <c r="G604" s="42"/>
      <c r="H604" s="42"/>
      <c r="I604" s="4" t="s">
        <v>4089</v>
      </c>
      <c r="J604" s="6">
        <v>16</v>
      </c>
      <c r="K604" s="4" t="s">
        <v>6368</v>
      </c>
      <c r="L604" s="4" t="s">
        <v>36</v>
      </c>
      <c r="M604" s="7">
        <v>1</v>
      </c>
      <c r="N604" s="7"/>
      <c r="O604" s="4" t="s">
        <v>36</v>
      </c>
      <c r="P604" s="4" t="s">
        <v>36</v>
      </c>
      <c r="Q604" s="4" t="s">
        <v>36</v>
      </c>
      <c r="R604" s="8"/>
      <c r="S604" s="8"/>
      <c r="T604" s="17"/>
      <c r="U604" s="7"/>
      <c r="Z604" s="4" t="s">
        <v>6369</v>
      </c>
      <c r="CG604" t="s">
        <v>6370</v>
      </c>
      <c r="CH604" t="s">
        <v>6371</v>
      </c>
    </row>
    <row r="605" spans="1:86" s="4" customFormat="1" x14ac:dyDescent="0.25">
      <c r="A605" t="s">
        <v>6372</v>
      </c>
      <c r="B605" t="s">
        <v>1085</v>
      </c>
      <c r="C605" t="s">
        <v>1084</v>
      </c>
      <c r="D605" t="str">
        <f t="shared" si="2"/>
        <v>IL·LUMINACIÓ|LUMINÀRIES EXTERIORS</v>
      </c>
      <c r="E605" t="s">
        <v>412</v>
      </c>
      <c r="F605"/>
      <c r="G605" s="42"/>
      <c r="H605" s="42"/>
      <c r="I605" s="4" t="s">
        <v>6373</v>
      </c>
      <c r="J605" s="6">
        <v>2</v>
      </c>
      <c r="K605" s="4" t="s">
        <v>6374</v>
      </c>
      <c r="L605" s="4" t="s">
        <v>36</v>
      </c>
      <c r="M605" s="7">
        <v>1</v>
      </c>
      <c r="N605" s="7"/>
      <c r="O605" s="4" t="s">
        <v>36</v>
      </c>
      <c r="P605" s="4" t="s">
        <v>36</v>
      </c>
      <c r="Q605" s="4" t="s">
        <v>36</v>
      </c>
      <c r="R605" s="8"/>
      <c r="S605" s="8"/>
      <c r="T605" s="17"/>
      <c r="U605" s="7"/>
      <c r="Z605" s="4" t="s">
        <v>6375</v>
      </c>
      <c r="CG605" t="s">
        <v>6376</v>
      </c>
      <c r="CH605" t="s">
        <v>6377</v>
      </c>
    </row>
    <row r="606" spans="1:86" s="4" customFormat="1" x14ac:dyDescent="0.25">
      <c r="A606" t="s">
        <v>6378</v>
      </c>
      <c r="B606" t="s">
        <v>1982</v>
      </c>
      <c r="C606" t="s">
        <v>1981</v>
      </c>
      <c r="D606" t="str">
        <f t="shared" si="2"/>
        <v>INSTAL·LACIONS|INSTAL·LACIÓ BAIXA TENSIÓ</v>
      </c>
      <c r="E606" t="s">
        <v>412</v>
      </c>
      <c r="F606"/>
      <c r="G606" s="42"/>
      <c r="H606" s="42"/>
      <c r="I606" s="4" t="s">
        <v>4085</v>
      </c>
      <c r="J606" s="6">
        <v>1</v>
      </c>
      <c r="K606" s="4" t="s">
        <v>6379</v>
      </c>
      <c r="L606" s="4" t="s">
        <v>36</v>
      </c>
      <c r="M606" s="7">
        <v>1</v>
      </c>
      <c r="N606" s="7"/>
      <c r="O606" s="4" t="s">
        <v>36</v>
      </c>
      <c r="P606" s="4" t="s">
        <v>36</v>
      </c>
      <c r="Q606" s="4" t="s">
        <v>36</v>
      </c>
      <c r="R606" s="8"/>
      <c r="S606" s="8"/>
      <c r="T606" s="17"/>
      <c r="U606" s="7"/>
      <c r="CG606" t="s">
        <v>6380</v>
      </c>
      <c r="CH606" t="s">
        <v>6381</v>
      </c>
    </row>
    <row r="607" spans="1:86" s="4" customFormat="1" x14ac:dyDescent="0.25">
      <c r="A607" t="s">
        <v>6382</v>
      </c>
      <c r="B607" t="s">
        <v>475</v>
      </c>
      <c r="C607" t="s">
        <v>474</v>
      </c>
      <c r="D607" t="str">
        <f t="shared" si="2"/>
        <v>GENERADORS D'ENERGIA|APARELLS AUTÒNOMS|A.A. UNITATS INTERIORS</v>
      </c>
      <c r="E607" t="s">
        <v>416</v>
      </c>
      <c r="F607"/>
      <c r="G607" s="42"/>
      <c r="H607" s="42"/>
      <c r="I607" s="4" t="s">
        <v>6343</v>
      </c>
      <c r="J607" s="6">
        <v>1</v>
      </c>
      <c r="K607" s="4" t="s">
        <v>6383</v>
      </c>
      <c r="L607" s="4" t="s">
        <v>36</v>
      </c>
      <c r="M607" s="7">
        <v>1</v>
      </c>
      <c r="N607" s="7"/>
      <c r="O607" s="4" t="s">
        <v>5221</v>
      </c>
      <c r="P607" s="4" t="s">
        <v>6384</v>
      </c>
      <c r="Q607" s="4" t="s">
        <v>6385</v>
      </c>
      <c r="R607" s="8"/>
      <c r="S607" s="8">
        <v>42856</v>
      </c>
      <c r="T607" s="17"/>
      <c r="U607" s="7"/>
      <c r="AF607" s="4">
        <v>0</v>
      </c>
      <c r="AG607" s="4">
        <v>50</v>
      </c>
      <c r="AJ607" s="4" t="s">
        <v>4331</v>
      </c>
      <c r="AK607" s="4">
        <v>0</v>
      </c>
      <c r="AL607" s="4">
        <v>6</v>
      </c>
      <c r="AM607" s="4">
        <v>6</v>
      </c>
      <c r="AN607" s="4">
        <v>0</v>
      </c>
      <c r="AO607" s="4">
        <v>1.25</v>
      </c>
      <c r="AP607" s="4">
        <v>0</v>
      </c>
      <c r="AQ607" s="4" t="s">
        <v>5224</v>
      </c>
      <c r="CG607" t="s">
        <v>6386</v>
      </c>
      <c r="CH607" t="s">
        <v>6387</v>
      </c>
    </row>
    <row r="608" spans="1:86" s="4" customFormat="1" x14ac:dyDescent="0.25">
      <c r="A608" t="s">
        <v>6388</v>
      </c>
      <c r="B608" t="s">
        <v>478</v>
      </c>
      <c r="C608" t="s">
        <v>477</v>
      </c>
      <c r="D608" t="str">
        <f t="shared" si="2"/>
        <v>GENERADORS D'ENERGIA|APARELLS AUTÒNOMS|A.A. UNITATS EXTERIORS</v>
      </c>
      <c r="E608" t="s">
        <v>416</v>
      </c>
      <c r="F608"/>
      <c r="G608" s="42"/>
      <c r="H608" s="42"/>
      <c r="I608" s="4" t="s">
        <v>6389</v>
      </c>
      <c r="J608" s="6">
        <v>1</v>
      </c>
      <c r="K608" s="4" t="s">
        <v>6390</v>
      </c>
      <c r="L608" s="4" t="s">
        <v>36</v>
      </c>
      <c r="M608" s="7">
        <v>1</v>
      </c>
      <c r="N608" s="7"/>
      <c r="O608" s="4" t="s">
        <v>5221</v>
      </c>
      <c r="P608" s="4" t="s">
        <v>6391</v>
      </c>
      <c r="Q608" s="4" t="s">
        <v>6392</v>
      </c>
      <c r="R608" s="8"/>
      <c r="S608" s="8">
        <v>42856</v>
      </c>
      <c r="T608" s="17"/>
      <c r="U608" s="7"/>
      <c r="AF608" s="4">
        <v>0</v>
      </c>
      <c r="AG608" s="4">
        <v>50</v>
      </c>
      <c r="AJ608" s="4" t="s">
        <v>4331</v>
      </c>
      <c r="AK608" s="4">
        <v>0</v>
      </c>
      <c r="AL608" s="4">
        <v>5</v>
      </c>
      <c r="AM608" s="4">
        <v>6</v>
      </c>
      <c r="AN608" s="4">
        <v>0</v>
      </c>
      <c r="AO608" s="4">
        <v>0.95</v>
      </c>
      <c r="AP608" s="4">
        <v>0</v>
      </c>
      <c r="AQ608" s="4" t="s">
        <v>5224</v>
      </c>
      <c r="CG608" t="s">
        <v>6393</v>
      </c>
      <c r="CH608" t="s">
        <v>6394</v>
      </c>
    </row>
    <row r="609" spans="1:86" s="4" customFormat="1" x14ac:dyDescent="0.25">
      <c r="A609" t="s">
        <v>6395</v>
      </c>
      <c r="B609" t="s">
        <v>511</v>
      </c>
      <c r="C609" t="s">
        <v>510</v>
      </c>
      <c r="D609" t="str">
        <f t="shared" si="2"/>
        <v>GENERADORS D'ENERGIA|SISTEMA VRV|UNITATS INTERIORS SISTEMA VRV</v>
      </c>
      <c r="E609" t="s">
        <v>416</v>
      </c>
      <c r="F609"/>
      <c r="G609" s="42"/>
      <c r="H609" s="42"/>
      <c r="I609" s="4" t="s">
        <v>6396</v>
      </c>
      <c r="J609" s="6">
        <v>1</v>
      </c>
      <c r="K609" s="4" t="s">
        <v>6397</v>
      </c>
      <c r="L609" s="4" t="s">
        <v>36</v>
      </c>
      <c r="M609" s="7">
        <v>1</v>
      </c>
      <c r="N609" s="7"/>
      <c r="O609" s="4" t="s">
        <v>6398</v>
      </c>
      <c r="P609" s="4" t="s">
        <v>6399</v>
      </c>
      <c r="Q609" s="4" t="s">
        <v>6400</v>
      </c>
      <c r="R609" s="8"/>
      <c r="S609" s="8">
        <v>42856</v>
      </c>
      <c r="T609" s="17"/>
      <c r="U609" s="7"/>
      <c r="AJ609" s="4" t="s">
        <v>4331</v>
      </c>
      <c r="AK609" s="4">
        <v>0</v>
      </c>
      <c r="AL609" s="4">
        <v>4.5</v>
      </c>
      <c r="AM609" s="4">
        <v>5</v>
      </c>
      <c r="AN609" s="4">
        <v>0</v>
      </c>
      <c r="AO609" s="4">
        <v>250</v>
      </c>
      <c r="AQ609" s="4" t="s">
        <v>4332</v>
      </c>
      <c r="CG609" t="s">
        <v>6401</v>
      </c>
      <c r="CH609" t="s">
        <v>6402</v>
      </c>
    </row>
    <row r="610" spans="1:86" s="4" customFormat="1" x14ac:dyDescent="0.25">
      <c r="A610" t="s">
        <v>6395</v>
      </c>
      <c r="B610" t="s">
        <v>511</v>
      </c>
      <c r="C610" t="s">
        <v>510</v>
      </c>
      <c r="D610" t="str">
        <f t="shared" si="2"/>
        <v>GENERADORS D'ENERGIA|SISTEMA VRV|UNITATS INTERIORS SISTEMA VRV</v>
      </c>
      <c r="E610" t="s">
        <v>416</v>
      </c>
      <c r="F610"/>
      <c r="G610" s="42"/>
      <c r="H610" s="42"/>
      <c r="I610" s="4" t="s">
        <v>6403</v>
      </c>
      <c r="J610" s="6">
        <v>1</v>
      </c>
      <c r="K610" s="4" t="s">
        <v>6404</v>
      </c>
      <c r="L610" s="4" t="s">
        <v>36</v>
      </c>
      <c r="M610" s="7">
        <v>1</v>
      </c>
      <c r="N610" s="7"/>
      <c r="O610" s="4" t="s">
        <v>6398</v>
      </c>
      <c r="P610" s="4" t="s">
        <v>6405</v>
      </c>
      <c r="Q610" s="4" t="s">
        <v>6406</v>
      </c>
      <c r="R610" s="8"/>
      <c r="S610" s="8">
        <v>42856</v>
      </c>
      <c r="T610" s="17"/>
      <c r="U610" s="7"/>
      <c r="AJ610" s="4" t="s">
        <v>4331</v>
      </c>
      <c r="AK610" s="4">
        <v>0</v>
      </c>
      <c r="AL610" s="4">
        <v>16</v>
      </c>
      <c r="AM610" s="4">
        <v>18</v>
      </c>
      <c r="AN610" s="4">
        <v>0</v>
      </c>
      <c r="AO610" s="4">
        <v>250</v>
      </c>
      <c r="AQ610" s="4" t="s">
        <v>4332</v>
      </c>
      <c r="CG610" t="s">
        <v>6401</v>
      </c>
      <c r="CH610" t="s">
        <v>6407</v>
      </c>
    </row>
    <row r="611" spans="1:86" s="4" customFormat="1" x14ac:dyDescent="0.25">
      <c r="A611" t="s">
        <v>6395</v>
      </c>
      <c r="B611" t="s">
        <v>511</v>
      </c>
      <c r="C611" t="s">
        <v>510</v>
      </c>
      <c r="D611" t="str">
        <f t="shared" si="2"/>
        <v>GENERADORS D'ENERGIA|SISTEMA VRV|UNITATS INTERIORS SISTEMA VRV</v>
      </c>
      <c r="E611" t="s">
        <v>416</v>
      </c>
      <c r="F611"/>
      <c r="G611" s="42"/>
      <c r="H611" s="42"/>
      <c r="I611" s="4" t="s">
        <v>6408</v>
      </c>
      <c r="J611" s="6">
        <v>1</v>
      </c>
      <c r="K611" s="4" t="s">
        <v>6409</v>
      </c>
      <c r="L611" s="4" t="s">
        <v>36</v>
      </c>
      <c r="M611" s="7">
        <v>1</v>
      </c>
      <c r="N611" s="7"/>
      <c r="O611" s="4" t="s">
        <v>6398</v>
      </c>
      <c r="P611" s="4" t="s">
        <v>6410</v>
      </c>
      <c r="Q611" s="4" t="s">
        <v>6411</v>
      </c>
      <c r="R611" s="8"/>
      <c r="S611" s="8">
        <v>42856</v>
      </c>
      <c r="T611" s="17"/>
      <c r="U611" s="7"/>
      <c r="AJ611" s="4" t="s">
        <v>4331</v>
      </c>
      <c r="AK611" s="4">
        <v>0</v>
      </c>
      <c r="AL611" s="4">
        <v>7.1</v>
      </c>
      <c r="AM611" s="4">
        <v>8</v>
      </c>
      <c r="AN611" s="4">
        <v>0</v>
      </c>
      <c r="AO611" s="4">
        <v>250</v>
      </c>
      <c r="AQ611" s="4" t="s">
        <v>4332</v>
      </c>
      <c r="CG611" t="s">
        <v>6401</v>
      </c>
      <c r="CH611" t="s">
        <v>6412</v>
      </c>
    </row>
    <row r="612" spans="1:86" s="4" customFormat="1" x14ac:dyDescent="0.25">
      <c r="A612" t="s">
        <v>6413</v>
      </c>
      <c r="B612" t="s">
        <v>514</v>
      </c>
      <c r="C612" t="s">
        <v>513</v>
      </c>
      <c r="D612" t="str">
        <f t="shared" si="2"/>
        <v>GENERADORS D'ENERGIA|SISTEMA VRV|UNITATS EXTERIORS SISTEMA VRV</v>
      </c>
      <c r="E612" t="s">
        <v>416</v>
      </c>
      <c r="F612"/>
      <c r="G612" s="42"/>
      <c r="H612" s="42"/>
      <c r="I612" s="4" t="s">
        <v>6389</v>
      </c>
      <c r="J612" s="6">
        <v>1</v>
      </c>
      <c r="K612" s="4" t="s">
        <v>6414</v>
      </c>
      <c r="L612" s="4" t="s">
        <v>36</v>
      </c>
      <c r="M612" s="7">
        <v>1</v>
      </c>
      <c r="N612" s="7"/>
      <c r="O612" s="4" t="s">
        <v>6398</v>
      </c>
      <c r="P612" s="4" t="s">
        <v>6415</v>
      </c>
      <c r="Q612" s="4" t="s">
        <v>6416</v>
      </c>
      <c r="R612" s="8"/>
      <c r="S612" s="8">
        <v>42856</v>
      </c>
      <c r="T612" s="17"/>
      <c r="U612" s="7"/>
      <c r="AJ612" s="4" t="s">
        <v>4331</v>
      </c>
      <c r="AK612" s="4">
        <v>0</v>
      </c>
      <c r="AL612" s="4">
        <v>22.4</v>
      </c>
      <c r="AM612" s="4">
        <v>25</v>
      </c>
      <c r="AN612" s="4">
        <v>0</v>
      </c>
      <c r="AO612" s="4">
        <v>15.24</v>
      </c>
      <c r="AQ612" s="4" t="s">
        <v>4332</v>
      </c>
      <c r="CG612" t="s">
        <v>6417</v>
      </c>
      <c r="CH612" t="s">
        <v>6418</v>
      </c>
    </row>
    <row r="613" spans="1:86" s="4" customFormat="1" x14ac:dyDescent="0.25">
      <c r="A613" t="s">
        <v>6419</v>
      </c>
      <c r="B613" t="s">
        <v>544</v>
      </c>
      <c r="C613" t="s">
        <v>543</v>
      </c>
      <c r="D613" t="str">
        <f t="shared" si="2"/>
        <v>ELEMENTS DE CLIMATITZACIÓ|CONDUCTES AIRE</v>
      </c>
      <c r="E613" t="s">
        <v>416</v>
      </c>
      <c r="F613"/>
      <c r="G613" s="42"/>
      <c r="H613" s="42"/>
      <c r="I613" s="4" t="s">
        <v>4085</v>
      </c>
      <c r="J613" s="6">
        <v>1</v>
      </c>
      <c r="K613" s="4" t="s">
        <v>6064</v>
      </c>
      <c r="L613" s="4" t="s">
        <v>36</v>
      </c>
      <c r="M613" s="7">
        <v>1</v>
      </c>
      <c r="N613" s="7"/>
      <c r="O613" s="4" t="s">
        <v>36</v>
      </c>
      <c r="P613" s="4" t="s">
        <v>36</v>
      </c>
      <c r="Q613" s="4" t="s">
        <v>36</v>
      </c>
      <c r="R613" s="8"/>
      <c r="S613" s="8">
        <v>42856</v>
      </c>
      <c r="T613" s="17"/>
      <c r="U613" s="7"/>
      <c r="Z613" s="4" t="s">
        <v>6420</v>
      </c>
      <c r="AJ613" s="4" t="s">
        <v>4331</v>
      </c>
      <c r="BA613" s="4" t="s">
        <v>4790</v>
      </c>
      <c r="CG613" t="s">
        <v>6421</v>
      </c>
      <c r="CH613" t="s">
        <v>6422</v>
      </c>
    </row>
    <row r="614" spans="1:86" s="4" customFormat="1" x14ac:dyDescent="0.25">
      <c r="A614" t="s">
        <v>6423</v>
      </c>
      <c r="B614" t="s">
        <v>547</v>
      </c>
      <c r="C614" t="s">
        <v>546</v>
      </c>
      <c r="D614" t="str">
        <f t="shared" si="2"/>
        <v>ELEMENTS DE CLIMATITZACIÓ|REIXES I DIFUSORS D'AIRE</v>
      </c>
      <c r="E614" t="s">
        <v>416</v>
      </c>
      <c r="F614"/>
      <c r="G614" s="42"/>
      <c r="H614" s="42"/>
      <c r="I614" s="4" t="s">
        <v>4085</v>
      </c>
      <c r="J614" s="6">
        <v>1</v>
      </c>
      <c r="K614" s="4" t="s">
        <v>6424</v>
      </c>
      <c r="L614" s="4" t="s">
        <v>36</v>
      </c>
      <c r="M614" s="7">
        <v>1</v>
      </c>
      <c r="N614" s="7"/>
      <c r="O614" s="4" t="s">
        <v>36</v>
      </c>
      <c r="P614" s="4" t="s">
        <v>36</v>
      </c>
      <c r="Q614" s="4" t="s">
        <v>36</v>
      </c>
      <c r="R614" s="8"/>
      <c r="S614" s="8">
        <v>42856</v>
      </c>
      <c r="T614" s="17"/>
      <c r="U614" s="7"/>
      <c r="Z614" s="4" t="s">
        <v>6424</v>
      </c>
      <c r="AJ614" s="4" t="s">
        <v>4331</v>
      </c>
      <c r="CG614" t="s">
        <v>6425</v>
      </c>
      <c r="CH614" t="s">
        <v>6426</v>
      </c>
    </row>
    <row r="615" spans="1:86" s="4" customFormat="1" x14ac:dyDescent="0.25">
      <c r="A615" t="s">
        <v>6427</v>
      </c>
      <c r="B615" t="s">
        <v>5089</v>
      </c>
      <c r="C615" t="s">
        <v>567</v>
      </c>
      <c r="D615" t="str">
        <f t="shared" si="2"/>
        <v>ELEMENTS DE CLIMATITZACIÓ|RECUPERADORS DE CALOR|ESTÀTICS</v>
      </c>
      <c r="E615" t="s">
        <v>416</v>
      </c>
      <c r="F615"/>
      <c r="G615" s="42"/>
      <c r="H615" s="42"/>
      <c r="I615" s="4" t="s">
        <v>6428</v>
      </c>
      <c r="J615" s="6">
        <v>1</v>
      </c>
      <c r="K615" s="4" t="s">
        <v>6429</v>
      </c>
      <c r="L615" s="4" t="s">
        <v>36</v>
      </c>
      <c r="M615" s="7">
        <v>1</v>
      </c>
      <c r="N615" s="7"/>
      <c r="O615" s="4" t="s">
        <v>36</v>
      </c>
      <c r="P615" s="4" t="s">
        <v>36</v>
      </c>
      <c r="Q615" s="4" t="s">
        <v>36</v>
      </c>
      <c r="R615" s="8"/>
      <c r="S615" s="8">
        <v>42866</v>
      </c>
      <c r="T615" s="17"/>
      <c r="U615" s="7"/>
      <c r="AJ615" s="4" t="s">
        <v>4331</v>
      </c>
      <c r="CG615" t="s">
        <v>6430</v>
      </c>
      <c r="CH615" t="s">
        <v>6431</v>
      </c>
    </row>
    <row r="616" spans="1:86" s="4" customFormat="1" x14ac:dyDescent="0.25">
      <c r="A616" t="s">
        <v>6432</v>
      </c>
      <c r="B616" t="s">
        <v>571</v>
      </c>
      <c r="C616" t="s">
        <v>570</v>
      </c>
      <c r="D616" t="str">
        <f t="shared" si="2"/>
        <v>ELEMENTS DE CLIMATITZACIÓ|CORTINES D'AIRE</v>
      </c>
      <c r="E616" t="s">
        <v>416</v>
      </c>
      <c r="F616"/>
      <c r="G616" s="42"/>
      <c r="H616" s="42"/>
      <c r="I616" s="4" t="s">
        <v>6433</v>
      </c>
      <c r="J616" s="6">
        <v>1</v>
      </c>
      <c r="K616" s="4" t="s">
        <v>6434</v>
      </c>
      <c r="L616" s="4" t="s">
        <v>36</v>
      </c>
      <c r="M616" s="7">
        <v>1</v>
      </c>
      <c r="N616" s="7"/>
      <c r="O616" s="4" t="s">
        <v>6435</v>
      </c>
      <c r="P616" s="4" t="s">
        <v>6436</v>
      </c>
      <c r="Q616" s="4" t="s">
        <v>6437</v>
      </c>
      <c r="R616" s="8"/>
      <c r="S616" s="8">
        <v>42856</v>
      </c>
      <c r="T616" s="17"/>
      <c r="U616" s="7"/>
      <c r="AJ616" s="4" t="s">
        <v>4331</v>
      </c>
      <c r="BB616" s="4" t="s">
        <v>4819</v>
      </c>
      <c r="CG616" t="s">
        <v>6438</v>
      </c>
      <c r="CH616" t="s">
        <v>6439</v>
      </c>
    </row>
    <row r="617" spans="1:86" s="4" customFormat="1" x14ac:dyDescent="0.25">
      <c r="A617" t="s">
        <v>6440</v>
      </c>
      <c r="B617" t="s">
        <v>1949</v>
      </c>
      <c r="C617" t="s">
        <v>1948</v>
      </c>
      <c r="D617" t="str">
        <f t="shared" si="2"/>
        <v>QUALITAT AMBIENTAL EN INTERIORS</v>
      </c>
      <c r="E617" t="s">
        <v>416</v>
      </c>
      <c r="F617"/>
      <c r="G617" s="42"/>
      <c r="H617" s="42"/>
      <c r="I617" s="4" t="s">
        <v>4085</v>
      </c>
      <c r="J617" s="6">
        <v>1</v>
      </c>
      <c r="K617" s="4" t="s">
        <v>6073</v>
      </c>
      <c r="L617" s="4" t="s">
        <v>36</v>
      </c>
      <c r="M617" s="7">
        <v>1</v>
      </c>
      <c r="N617" s="7"/>
      <c r="O617" s="4" t="s">
        <v>36</v>
      </c>
      <c r="P617" s="4" t="s">
        <v>36</v>
      </c>
      <c r="Q617" s="4" t="s">
        <v>36</v>
      </c>
      <c r="R617" s="8"/>
      <c r="S617" s="8"/>
      <c r="T617" s="17"/>
      <c r="U617" s="7"/>
      <c r="CG617" t="s">
        <v>6441</v>
      </c>
      <c r="CH617" t="s">
        <v>6442</v>
      </c>
    </row>
    <row r="618" spans="1:86" s="4" customFormat="1" x14ac:dyDescent="0.25">
      <c r="A618" t="s">
        <v>6443</v>
      </c>
      <c r="B618" t="s">
        <v>6444</v>
      </c>
      <c r="C618" t="s">
        <v>1108</v>
      </c>
      <c r="D618" t="str">
        <f t="shared" si="2"/>
        <v>EQUIPS COMUNICACIONS|TELEFONIA|CENTRALETA</v>
      </c>
      <c r="E618" t="s">
        <v>418</v>
      </c>
      <c r="F618"/>
      <c r="G618" s="42"/>
      <c r="H618" s="42"/>
      <c r="I618" s="4" t="s">
        <v>6408</v>
      </c>
      <c r="J618" s="6">
        <v>1</v>
      </c>
      <c r="K618" s="4" t="s">
        <v>6445</v>
      </c>
      <c r="L618" s="4" t="s">
        <v>36</v>
      </c>
      <c r="M618" s="7">
        <v>1</v>
      </c>
      <c r="N618" s="7"/>
      <c r="O618" s="4" t="s">
        <v>6446</v>
      </c>
      <c r="P618" s="4" t="s">
        <v>6447</v>
      </c>
      <c r="Q618" s="4" t="s">
        <v>36</v>
      </c>
      <c r="R618" s="8"/>
      <c r="S618" s="8"/>
      <c r="T618" s="17"/>
      <c r="U618" s="7"/>
      <c r="CG618" t="s">
        <v>6448</v>
      </c>
      <c r="CH618" t="s">
        <v>6449</v>
      </c>
    </row>
    <row r="619" spans="1:86" s="4" customFormat="1" x14ac:dyDescent="0.25">
      <c r="A619" t="s">
        <v>6450</v>
      </c>
      <c r="B619" t="s">
        <v>4984</v>
      </c>
      <c r="C619" t="s">
        <v>1171</v>
      </c>
      <c r="D619" t="str">
        <f t="shared" si="2"/>
        <v>EQUIPS COMUNICACIONS|VEU I DADES|RACK</v>
      </c>
      <c r="E619" t="s">
        <v>418</v>
      </c>
      <c r="F619"/>
      <c r="G619" s="42"/>
      <c r="H619" s="42"/>
      <c r="I619" s="4" t="s">
        <v>6408</v>
      </c>
      <c r="J619" s="6">
        <v>1</v>
      </c>
      <c r="K619" s="4" t="s">
        <v>6081</v>
      </c>
      <c r="L619" s="4" t="s">
        <v>36</v>
      </c>
      <c r="M619" s="7">
        <v>1</v>
      </c>
      <c r="N619" s="7"/>
      <c r="O619" s="4" t="s">
        <v>36</v>
      </c>
      <c r="P619" s="4" t="s">
        <v>36</v>
      </c>
      <c r="Q619" s="4" t="s">
        <v>36</v>
      </c>
      <c r="R619" s="8"/>
      <c r="S619" s="8"/>
      <c r="T619" s="17"/>
      <c r="U619" s="7"/>
      <c r="CG619" t="s">
        <v>6451</v>
      </c>
      <c r="CH619" t="s">
        <v>6452</v>
      </c>
    </row>
    <row r="620" spans="1:86" s="4" customFormat="1" x14ac:dyDescent="0.25">
      <c r="A620" t="s">
        <v>6453</v>
      </c>
      <c r="B620" t="s">
        <v>4454</v>
      </c>
      <c r="C620" t="s">
        <v>2016</v>
      </c>
      <c r="D620" t="str">
        <f t="shared" si="2"/>
        <v>SISTEMA INFORMACIÓ ENERGÈTICA|ELEMENTS DE CAMP|COMPTADOR AIGUA</v>
      </c>
      <c r="E620" t="s">
        <v>426</v>
      </c>
      <c r="F620"/>
      <c r="G620" s="42"/>
      <c r="H620" s="42"/>
      <c r="I620" s="4" t="s">
        <v>6335</v>
      </c>
      <c r="J620" s="6">
        <v>1</v>
      </c>
      <c r="K620" s="4" t="s">
        <v>2017</v>
      </c>
      <c r="L620" s="4" t="s">
        <v>36</v>
      </c>
      <c r="M620" s="7">
        <v>1</v>
      </c>
      <c r="N620" s="7"/>
      <c r="O620" s="4" t="s">
        <v>36</v>
      </c>
      <c r="P620" s="4" t="s">
        <v>36</v>
      </c>
      <c r="Q620" s="4" t="s">
        <v>36</v>
      </c>
      <c r="R620" s="8"/>
      <c r="S620" s="8"/>
      <c r="T620" s="17"/>
      <c r="U620" s="7"/>
      <c r="CG620" t="s">
        <v>6454</v>
      </c>
      <c r="CH620" t="s">
        <v>6455</v>
      </c>
    </row>
    <row r="621" spans="1:86" s="4" customFormat="1" x14ac:dyDescent="0.25">
      <c r="A621" t="s">
        <v>6456</v>
      </c>
      <c r="B621" t="s">
        <v>798</v>
      </c>
      <c r="C621" t="s">
        <v>797</v>
      </c>
      <c r="D621" t="str">
        <f t="shared" si="2"/>
        <v>APARELLS SANITARIS I AIXETERIA|APARELLS SANITARIS|AIGÜERES</v>
      </c>
      <c r="E621" t="s">
        <v>426</v>
      </c>
      <c r="F621"/>
      <c r="G621" s="42"/>
      <c r="H621" s="42"/>
      <c r="I621" s="4" t="s">
        <v>6457</v>
      </c>
      <c r="J621" s="6">
        <v>1</v>
      </c>
      <c r="K621" s="4" t="s">
        <v>6458</v>
      </c>
      <c r="L621" s="4" t="s">
        <v>36</v>
      </c>
      <c r="M621" s="7">
        <v>1</v>
      </c>
      <c r="N621" s="7"/>
      <c r="O621" s="4" t="s">
        <v>36</v>
      </c>
      <c r="P621" s="4" t="s">
        <v>36</v>
      </c>
      <c r="Q621" s="4" t="s">
        <v>36</v>
      </c>
      <c r="R621" s="8"/>
      <c r="S621" s="8"/>
      <c r="T621" s="17"/>
      <c r="U621" s="7"/>
      <c r="AS621" s="4">
        <v>0</v>
      </c>
      <c r="CG621" t="s">
        <v>6459</v>
      </c>
      <c r="CH621" t="s">
        <v>6460</v>
      </c>
    </row>
    <row r="622" spans="1:86" s="4" customFormat="1" x14ac:dyDescent="0.25">
      <c r="A622" t="s">
        <v>6461</v>
      </c>
      <c r="B622" t="s">
        <v>807</v>
      </c>
      <c r="C622" t="s">
        <v>806</v>
      </c>
      <c r="D622" t="str">
        <f t="shared" si="2"/>
        <v>APARELLS SANITARIS I AIXETERIA|APARELLS SANITARIS|INODOR</v>
      </c>
      <c r="E622" t="s">
        <v>426</v>
      </c>
      <c r="F622"/>
      <c r="G622" s="42"/>
      <c r="H622" s="42"/>
      <c r="I622" s="4" t="s">
        <v>6462</v>
      </c>
      <c r="J622" s="6">
        <v>1</v>
      </c>
      <c r="K622" s="4" t="s">
        <v>6463</v>
      </c>
      <c r="L622" s="4" t="s">
        <v>36</v>
      </c>
      <c r="M622" s="7">
        <v>1</v>
      </c>
      <c r="N622" s="7"/>
      <c r="O622" s="4" t="s">
        <v>36</v>
      </c>
      <c r="P622" s="4" t="s">
        <v>36</v>
      </c>
      <c r="Q622" s="4" t="s">
        <v>36</v>
      </c>
      <c r="R622" s="8"/>
      <c r="S622" s="8"/>
      <c r="T622" s="17"/>
      <c r="U622" s="7"/>
      <c r="AS622" s="4">
        <v>0</v>
      </c>
      <c r="AT622" s="4" t="s">
        <v>4638</v>
      </c>
      <c r="CG622" t="s">
        <v>6464</v>
      </c>
      <c r="CH622" t="s">
        <v>6465</v>
      </c>
    </row>
    <row r="623" spans="1:86" s="4" customFormat="1" x14ac:dyDescent="0.25">
      <c r="A623" t="s">
        <v>6461</v>
      </c>
      <c r="B623" t="s">
        <v>807</v>
      </c>
      <c r="C623" t="s">
        <v>806</v>
      </c>
      <c r="D623" t="str">
        <f t="shared" si="2"/>
        <v>APARELLS SANITARIS I AIXETERIA|APARELLS SANITARIS|INODOR</v>
      </c>
      <c r="E623" t="s">
        <v>426</v>
      </c>
      <c r="F623"/>
      <c r="G623" s="42"/>
      <c r="H623" s="42"/>
      <c r="I623" s="4" t="s">
        <v>6466</v>
      </c>
      <c r="J623" s="6">
        <v>1</v>
      </c>
      <c r="K623" s="4" t="s">
        <v>6467</v>
      </c>
      <c r="L623" s="4" t="s">
        <v>36</v>
      </c>
      <c r="M623" s="7">
        <v>1</v>
      </c>
      <c r="N623" s="7"/>
      <c r="O623" s="4" t="s">
        <v>36</v>
      </c>
      <c r="P623" s="4" t="s">
        <v>36</v>
      </c>
      <c r="Q623" s="4" t="s">
        <v>36</v>
      </c>
      <c r="R623" s="8"/>
      <c r="S623" s="8"/>
      <c r="T623" s="17"/>
      <c r="U623" s="7"/>
      <c r="AS623" s="4">
        <v>0</v>
      </c>
      <c r="AT623" s="4" t="s">
        <v>4638</v>
      </c>
      <c r="CG623" t="s">
        <v>6464</v>
      </c>
      <c r="CH623" t="s">
        <v>6468</v>
      </c>
    </row>
    <row r="624" spans="1:86" s="4" customFormat="1" x14ac:dyDescent="0.25">
      <c r="A624" t="s">
        <v>6469</v>
      </c>
      <c r="B624" t="s">
        <v>810</v>
      </c>
      <c r="C624" t="s">
        <v>809</v>
      </c>
      <c r="D624" t="str">
        <f t="shared" si="2"/>
        <v>APARELLS SANITARIS I AIXETERIA|APARELLS SANITARIS|ABOCADOR</v>
      </c>
      <c r="E624" t="s">
        <v>426</v>
      </c>
      <c r="F624"/>
      <c r="G624" s="42"/>
      <c r="H624" s="42"/>
      <c r="I624" s="4" t="s">
        <v>6428</v>
      </c>
      <c r="J624" s="6">
        <v>1</v>
      </c>
      <c r="K624" s="4" t="s">
        <v>6470</v>
      </c>
      <c r="L624" s="4" t="s">
        <v>36</v>
      </c>
      <c r="M624" s="7">
        <v>1</v>
      </c>
      <c r="N624" s="7"/>
      <c r="O624" s="4" t="s">
        <v>36</v>
      </c>
      <c r="P624" s="4" t="s">
        <v>36</v>
      </c>
      <c r="Q624" s="4" t="s">
        <v>36</v>
      </c>
      <c r="R624" s="8"/>
      <c r="S624" s="8"/>
      <c r="T624" s="17"/>
      <c r="U624" s="7"/>
      <c r="AS624" s="4">
        <v>0</v>
      </c>
      <c r="CG624" t="s">
        <v>6471</v>
      </c>
      <c r="CH624" t="s">
        <v>6472</v>
      </c>
    </row>
    <row r="625" spans="1:86" s="4" customFormat="1" x14ac:dyDescent="0.25">
      <c r="A625" t="s">
        <v>6473</v>
      </c>
      <c r="B625" t="s">
        <v>813</v>
      </c>
      <c r="C625" t="s">
        <v>812</v>
      </c>
      <c r="D625" t="str">
        <f t="shared" si="2"/>
        <v>APARELLS SANITARIS I AIXETERIA|APARELLS SANITARIS|LAVABOS</v>
      </c>
      <c r="E625" t="s">
        <v>426</v>
      </c>
      <c r="F625"/>
      <c r="G625" s="42"/>
      <c r="H625" s="42"/>
      <c r="I625" s="4" t="s">
        <v>6462</v>
      </c>
      <c r="J625" s="6">
        <v>1</v>
      </c>
      <c r="K625" s="4" t="s">
        <v>6474</v>
      </c>
      <c r="L625" s="4" t="s">
        <v>36</v>
      </c>
      <c r="M625" s="7">
        <v>1</v>
      </c>
      <c r="N625" s="7"/>
      <c r="O625" s="4" t="s">
        <v>36</v>
      </c>
      <c r="P625" s="4" t="s">
        <v>36</v>
      </c>
      <c r="Q625" s="4" t="s">
        <v>36</v>
      </c>
      <c r="R625" s="8"/>
      <c r="S625" s="8"/>
      <c r="T625" s="17"/>
      <c r="U625" s="7"/>
      <c r="AS625" s="4">
        <v>0</v>
      </c>
      <c r="CG625" t="s">
        <v>6475</v>
      </c>
      <c r="CH625" t="s">
        <v>6476</v>
      </c>
    </row>
    <row r="626" spans="1:86" s="4" customFormat="1" x14ac:dyDescent="0.25">
      <c r="A626" t="s">
        <v>6473</v>
      </c>
      <c r="B626" t="s">
        <v>813</v>
      </c>
      <c r="C626" t="s">
        <v>812</v>
      </c>
      <c r="D626" t="str">
        <f t="shared" si="2"/>
        <v>APARELLS SANITARIS I AIXETERIA|APARELLS SANITARIS|LAVABOS</v>
      </c>
      <c r="E626" t="s">
        <v>426</v>
      </c>
      <c r="F626"/>
      <c r="G626" s="42"/>
      <c r="H626" s="42"/>
      <c r="I626" s="4" t="s">
        <v>6466</v>
      </c>
      <c r="J626" s="6">
        <v>1</v>
      </c>
      <c r="K626" s="4" t="s">
        <v>6477</v>
      </c>
      <c r="L626" s="4" t="s">
        <v>36</v>
      </c>
      <c r="M626" s="7">
        <v>1</v>
      </c>
      <c r="N626" s="7"/>
      <c r="O626" s="4" t="s">
        <v>36</v>
      </c>
      <c r="P626" s="4" t="s">
        <v>36</v>
      </c>
      <c r="Q626" s="4" t="s">
        <v>36</v>
      </c>
      <c r="R626" s="8"/>
      <c r="S626" s="8"/>
      <c r="T626" s="17"/>
      <c r="U626" s="7"/>
      <c r="AS626" s="4">
        <v>0</v>
      </c>
      <c r="CG626" t="s">
        <v>6475</v>
      </c>
      <c r="CH626" t="s">
        <v>6478</v>
      </c>
    </row>
    <row r="627" spans="1:86" s="4" customFormat="1" x14ac:dyDescent="0.25">
      <c r="A627" t="s">
        <v>6479</v>
      </c>
      <c r="B627" t="s">
        <v>831</v>
      </c>
      <c r="C627" t="s">
        <v>830</v>
      </c>
      <c r="D627" t="str">
        <f t="shared" si="2"/>
        <v>APARELLS SANITARIS I AIXETERIA|AIXETERIA|AIXETES AFS</v>
      </c>
      <c r="E627" t="s">
        <v>434</v>
      </c>
      <c r="F627"/>
      <c r="G627" s="42"/>
      <c r="H627" s="42"/>
      <c r="I627" s="4" t="s">
        <v>4089</v>
      </c>
      <c r="J627" s="6">
        <v>3</v>
      </c>
      <c r="K627" s="4" t="s">
        <v>6480</v>
      </c>
      <c r="L627" s="4" t="s">
        <v>36</v>
      </c>
      <c r="M627" s="7">
        <v>1</v>
      </c>
      <c r="N627" s="7"/>
      <c r="O627" s="4" t="s">
        <v>36</v>
      </c>
      <c r="P627" s="4" t="s">
        <v>36</v>
      </c>
      <c r="Q627" s="4" t="s">
        <v>36</v>
      </c>
      <c r="R627" s="8"/>
      <c r="S627" s="8"/>
      <c r="T627" s="17"/>
      <c r="U627" s="7"/>
      <c r="V627" s="4" t="s">
        <v>4499</v>
      </c>
      <c r="AS627" s="4">
        <v>0</v>
      </c>
      <c r="AU627" s="4" t="s">
        <v>4647</v>
      </c>
      <c r="CG627" t="s">
        <v>6481</v>
      </c>
      <c r="CH627" t="s">
        <v>6482</v>
      </c>
    </row>
    <row r="628" spans="1:86" s="4" customFormat="1" x14ac:dyDescent="0.25">
      <c r="A628" t="s">
        <v>6483</v>
      </c>
      <c r="B628" t="s">
        <v>1961</v>
      </c>
      <c r="C628" t="s">
        <v>1960</v>
      </c>
      <c r="D628" t="str">
        <f t="shared" si="2"/>
        <v>INSTAL·LACIONS|INSTAL·LACIÓ AFS</v>
      </c>
      <c r="E628" t="s">
        <v>434</v>
      </c>
      <c r="F628"/>
      <c r="G628" s="42"/>
      <c r="H628" s="42"/>
      <c r="I628" s="4" t="s">
        <v>4085</v>
      </c>
      <c r="J628" s="6">
        <v>1</v>
      </c>
      <c r="K628" s="4" t="s">
        <v>1961</v>
      </c>
      <c r="L628" s="4" t="s">
        <v>36</v>
      </c>
      <c r="M628" s="7">
        <v>1</v>
      </c>
      <c r="N628" s="7"/>
      <c r="O628" s="4" t="s">
        <v>36</v>
      </c>
      <c r="P628" s="4" t="s">
        <v>36</v>
      </c>
      <c r="Q628" s="4" t="s">
        <v>36</v>
      </c>
      <c r="R628" s="8"/>
      <c r="S628" s="8"/>
      <c r="T628" s="17"/>
      <c r="U628" s="7"/>
      <c r="V628" s="4" t="s">
        <v>2</v>
      </c>
      <c r="CG628" t="s">
        <v>6484</v>
      </c>
      <c r="CH628" t="s">
        <v>6485</v>
      </c>
    </row>
    <row r="629" spans="1:86" s="4" customFormat="1" x14ac:dyDescent="0.25">
      <c r="A629" t="s">
        <v>6486</v>
      </c>
      <c r="B629" t="s">
        <v>1239</v>
      </c>
      <c r="C629" t="s">
        <v>1238</v>
      </c>
      <c r="D629" t="str">
        <f t="shared" si="2"/>
        <v>ACCESOS|PORTES AUTOMÀTIQUES|MECANISMES CORREDISSOS</v>
      </c>
      <c r="E629" t="s">
        <v>438</v>
      </c>
      <c r="F629"/>
      <c r="G629" s="42"/>
      <c r="H629" s="42"/>
      <c r="I629" s="4" t="s">
        <v>6433</v>
      </c>
      <c r="J629" s="6">
        <v>1</v>
      </c>
      <c r="K629" s="4" t="s">
        <v>6487</v>
      </c>
      <c r="L629" s="4" t="s">
        <v>36</v>
      </c>
      <c r="M629" s="7">
        <v>1</v>
      </c>
      <c r="N629" s="7"/>
      <c r="O629" s="4" t="s">
        <v>6488</v>
      </c>
      <c r="P629" s="4" t="s">
        <v>6489</v>
      </c>
      <c r="Q629" s="4" t="s">
        <v>36</v>
      </c>
      <c r="R629" s="8"/>
      <c r="S629" s="8"/>
      <c r="T629" s="17"/>
      <c r="U629" s="7"/>
      <c r="AV629" s="4">
        <v>25</v>
      </c>
      <c r="CG629" t="s">
        <v>6490</v>
      </c>
      <c r="CH629" t="s">
        <v>6491</v>
      </c>
    </row>
    <row r="630" spans="1:86" s="4" customFormat="1" x14ac:dyDescent="0.25">
      <c r="A630" t="s">
        <v>6492</v>
      </c>
      <c r="B630" t="s">
        <v>6493</v>
      </c>
      <c r="C630" t="s">
        <v>1626</v>
      </c>
      <c r="D630" t="str">
        <f t="shared" si="2"/>
        <v>ELEMENTS CONSTRUCTIUS|DEFENSES|PERSIANES</v>
      </c>
      <c r="E630" t="s">
        <v>438</v>
      </c>
      <c r="F630"/>
      <c r="G630" s="42"/>
      <c r="H630" s="42"/>
      <c r="I630" s="4" t="s">
        <v>4089</v>
      </c>
      <c r="J630" s="6">
        <v>1</v>
      </c>
      <c r="K630" s="4" t="s">
        <v>6494</v>
      </c>
      <c r="L630" s="4" t="s">
        <v>36</v>
      </c>
      <c r="M630" s="7">
        <v>1</v>
      </c>
      <c r="N630" s="7"/>
      <c r="O630" s="4" t="s">
        <v>36</v>
      </c>
      <c r="P630" s="4" t="s">
        <v>36</v>
      </c>
      <c r="Q630" s="4" t="s">
        <v>36</v>
      </c>
      <c r="R630" s="8"/>
      <c r="S630" s="8"/>
      <c r="T630" s="17"/>
      <c r="U630" s="7"/>
      <c r="CG630" t="s">
        <v>6495</v>
      </c>
      <c r="CH630" t="s">
        <v>6496</v>
      </c>
    </row>
    <row r="631" spans="1:86" s="4" customFormat="1" x14ac:dyDescent="0.25">
      <c r="A631" t="s">
        <v>6497</v>
      </c>
      <c r="B631" t="s">
        <v>4654</v>
      </c>
      <c r="C631" t="s">
        <v>887</v>
      </c>
      <c r="D631" t="str">
        <f t="shared" si="2"/>
        <v>CONTRAINCENDIS|DETECTORS</v>
      </c>
      <c r="E631" t="s">
        <v>440</v>
      </c>
      <c r="F631"/>
      <c r="G631" s="42"/>
      <c r="H631" s="42"/>
      <c r="I631" s="4" t="s">
        <v>4089</v>
      </c>
      <c r="J631" s="6">
        <v>2</v>
      </c>
      <c r="K631" s="4" t="s">
        <v>6498</v>
      </c>
      <c r="L631" s="4" t="s">
        <v>36</v>
      </c>
      <c r="M631" s="7">
        <v>1</v>
      </c>
      <c r="N631" s="7"/>
      <c r="O631" s="4" t="s">
        <v>36</v>
      </c>
      <c r="P631" s="4" t="s">
        <v>36</v>
      </c>
      <c r="Q631" s="4" t="s">
        <v>36</v>
      </c>
      <c r="R631" s="8"/>
      <c r="S631" s="8"/>
      <c r="T631" s="17"/>
      <c r="U631" s="7"/>
      <c r="AW631" s="4" t="s">
        <v>4656</v>
      </c>
      <c r="CG631" t="s">
        <v>6499</v>
      </c>
      <c r="CH631" t="s">
        <v>6500</v>
      </c>
    </row>
    <row r="632" spans="1:86" s="4" customFormat="1" x14ac:dyDescent="0.25">
      <c r="A632" t="s">
        <v>6501</v>
      </c>
      <c r="B632" t="s">
        <v>4665</v>
      </c>
      <c r="C632" t="s">
        <v>896</v>
      </c>
      <c r="D632" t="str">
        <f t="shared" si="2"/>
        <v>CONTRAINCENDIS|SIRENES ALARMES</v>
      </c>
      <c r="E632" t="s">
        <v>440</v>
      </c>
      <c r="F632"/>
      <c r="G632" s="42"/>
      <c r="H632" s="42"/>
      <c r="I632" s="4" t="s">
        <v>4089</v>
      </c>
      <c r="J632" s="6">
        <v>1</v>
      </c>
      <c r="K632" s="4" t="s">
        <v>6502</v>
      </c>
      <c r="L632" s="4" t="s">
        <v>36</v>
      </c>
      <c r="M632" s="7">
        <v>1</v>
      </c>
      <c r="N632" s="7"/>
      <c r="O632" s="4" t="s">
        <v>36</v>
      </c>
      <c r="P632" s="4" t="s">
        <v>36</v>
      </c>
      <c r="Q632" s="4" t="s">
        <v>36</v>
      </c>
      <c r="R632" s="8"/>
      <c r="S632" s="8"/>
      <c r="T632" s="17"/>
      <c r="U632" s="7"/>
      <c r="CG632" t="s">
        <v>6503</v>
      </c>
      <c r="CH632" t="s">
        <v>6504</v>
      </c>
    </row>
    <row r="633" spans="1:86" s="4" customFormat="1" x14ac:dyDescent="0.25">
      <c r="A633" t="s">
        <v>6505</v>
      </c>
      <c r="B633" t="s">
        <v>4670</v>
      </c>
      <c r="C633" t="s">
        <v>902</v>
      </c>
      <c r="D633" t="str">
        <f t="shared" si="2"/>
        <v>CONTRAINCENDIS|CENTRALS DETECCIÓ</v>
      </c>
      <c r="E633" t="s">
        <v>440</v>
      </c>
      <c r="F633"/>
      <c r="G633" s="42"/>
      <c r="H633" s="42"/>
      <c r="I633" s="4" t="s">
        <v>6408</v>
      </c>
      <c r="J633" s="6">
        <v>1</v>
      </c>
      <c r="K633" s="4" t="s">
        <v>6243</v>
      </c>
      <c r="L633" s="4" t="s">
        <v>36</v>
      </c>
      <c r="M633" s="7">
        <v>1</v>
      </c>
      <c r="N633" s="7"/>
      <c r="O633" s="4" t="s">
        <v>4867</v>
      </c>
      <c r="P633" s="4" t="s">
        <v>4673</v>
      </c>
      <c r="Q633" s="4" t="s">
        <v>6506</v>
      </c>
      <c r="R633" s="8"/>
      <c r="S633" s="8"/>
      <c r="T633" s="17"/>
      <c r="U633" s="7"/>
      <c r="CG633" t="s">
        <v>6507</v>
      </c>
      <c r="CH633" t="s">
        <v>6508</v>
      </c>
    </row>
    <row r="634" spans="1:86" s="4" customFormat="1" x14ac:dyDescent="0.25">
      <c r="A634" t="s">
        <v>6509</v>
      </c>
      <c r="B634" t="s">
        <v>912</v>
      </c>
      <c r="C634" t="s">
        <v>911</v>
      </c>
      <c r="D634" t="str">
        <f t="shared" si="2"/>
        <v>CONTRAINCENDIS|EXTINTOR</v>
      </c>
      <c r="E634" t="s">
        <v>440</v>
      </c>
      <c r="F634"/>
      <c r="G634" s="42"/>
      <c r="H634" s="42"/>
      <c r="I634" s="4" t="s">
        <v>6408</v>
      </c>
      <c r="J634" s="6">
        <v>1</v>
      </c>
      <c r="K634" s="4" t="s">
        <v>6510</v>
      </c>
      <c r="L634" s="4" t="s">
        <v>36</v>
      </c>
      <c r="M634" s="7">
        <v>1</v>
      </c>
      <c r="N634" s="7"/>
      <c r="O634" s="4" t="s">
        <v>36</v>
      </c>
      <c r="P634" s="4" t="s">
        <v>36</v>
      </c>
      <c r="Q634" s="4" t="s">
        <v>36</v>
      </c>
      <c r="R634" s="8"/>
      <c r="S634" s="8"/>
      <c r="T634" s="17"/>
      <c r="U634" s="7"/>
      <c r="AX634" s="4" t="s">
        <v>4678</v>
      </c>
      <c r="AY634" s="4">
        <v>6</v>
      </c>
      <c r="CG634" t="s">
        <v>6511</v>
      </c>
      <c r="CH634" t="s">
        <v>6512</v>
      </c>
    </row>
    <row r="635" spans="1:86" s="4" customFormat="1" x14ac:dyDescent="0.25">
      <c r="A635" t="s">
        <v>6509</v>
      </c>
      <c r="B635" t="s">
        <v>912</v>
      </c>
      <c r="C635" t="s">
        <v>911</v>
      </c>
      <c r="D635" t="str">
        <f t="shared" si="2"/>
        <v>CONTRAINCENDIS|EXTINTOR</v>
      </c>
      <c r="E635" t="s">
        <v>440</v>
      </c>
      <c r="F635"/>
      <c r="G635" s="42"/>
      <c r="H635" s="42"/>
      <c r="I635" s="4" t="s">
        <v>6408</v>
      </c>
      <c r="J635" s="6">
        <v>1</v>
      </c>
      <c r="K635" s="4" t="s">
        <v>6513</v>
      </c>
      <c r="L635" s="4" t="s">
        <v>36</v>
      </c>
      <c r="M635" s="7">
        <v>1</v>
      </c>
      <c r="N635" s="7"/>
      <c r="O635" s="4" t="s">
        <v>36</v>
      </c>
      <c r="P635" s="4" t="s">
        <v>36</v>
      </c>
      <c r="Q635" s="4" t="s">
        <v>36</v>
      </c>
      <c r="R635" s="8"/>
      <c r="S635" s="8"/>
      <c r="T635" s="17"/>
      <c r="U635" s="7"/>
      <c r="AX635" s="4" t="s">
        <v>4886</v>
      </c>
      <c r="AY635" s="4">
        <v>5</v>
      </c>
      <c r="CG635" t="s">
        <v>6511</v>
      </c>
      <c r="CH635" t="s">
        <v>6514</v>
      </c>
    </row>
    <row r="636" spans="1:86" s="4" customFormat="1" x14ac:dyDescent="0.25">
      <c r="A636" t="s">
        <v>6509</v>
      </c>
      <c r="B636" t="s">
        <v>912</v>
      </c>
      <c r="C636" t="s">
        <v>911</v>
      </c>
      <c r="D636" t="str">
        <f t="shared" si="2"/>
        <v>CONTRAINCENDIS|EXTINTOR</v>
      </c>
      <c r="E636" t="s">
        <v>440</v>
      </c>
      <c r="F636"/>
      <c r="G636" s="42"/>
      <c r="H636" s="42"/>
      <c r="I636" s="4" t="s">
        <v>6433</v>
      </c>
      <c r="J636" s="6">
        <v>1</v>
      </c>
      <c r="K636" s="4" t="s">
        <v>6515</v>
      </c>
      <c r="L636" s="4" t="s">
        <v>36</v>
      </c>
      <c r="M636" s="7">
        <v>1</v>
      </c>
      <c r="N636" s="7"/>
      <c r="O636" s="4" t="s">
        <v>36</v>
      </c>
      <c r="P636" s="4" t="s">
        <v>36</v>
      </c>
      <c r="Q636" s="4" t="s">
        <v>36</v>
      </c>
      <c r="R636" s="8"/>
      <c r="S636" s="8"/>
      <c r="T636" s="17"/>
      <c r="U636" s="7"/>
      <c r="AX636" s="4" t="s">
        <v>4678</v>
      </c>
      <c r="AY636" s="4">
        <v>6</v>
      </c>
      <c r="CG636" t="s">
        <v>6511</v>
      </c>
      <c r="CH636" t="s">
        <v>6516</v>
      </c>
    </row>
    <row r="637" spans="1:86" s="4" customFormat="1" x14ac:dyDescent="0.25">
      <c r="A637" t="s">
        <v>6517</v>
      </c>
      <c r="B637" t="s">
        <v>1967</v>
      </c>
      <c r="C637" t="s">
        <v>1966</v>
      </c>
      <c r="D637" t="str">
        <f t="shared" si="2"/>
        <v>INSTAL·LACIONS|INSTAL·LACIÓ CONTRA INCENDIS</v>
      </c>
      <c r="E637" t="s">
        <v>440</v>
      </c>
      <c r="F637"/>
      <c r="G637" s="42"/>
      <c r="H637" s="42"/>
      <c r="I637" s="4" t="s">
        <v>4085</v>
      </c>
      <c r="J637" s="6">
        <v>1</v>
      </c>
      <c r="K637" s="4" t="s">
        <v>6518</v>
      </c>
      <c r="L637" s="4" t="s">
        <v>36</v>
      </c>
      <c r="M637" s="7">
        <v>1</v>
      </c>
      <c r="N637" s="7"/>
      <c r="O637" s="4" t="s">
        <v>36</v>
      </c>
      <c r="P637" s="4" t="s">
        <v>36</v>
      </c>
      <c r="Q637" s="4" t="s">
        <v>36</v>
      </c>
      <c r="R637" s="8"/>
      <c r="S637" s="8"/>
      <c r="T637" s="17"/>
      <c r="U637" s="7"/>
      <c r="CG637" t="s">
        <v>6519</v>
      </c>
      <c r="CH637" t="s">
        <v>6520</v>
      </c>
    </row>
    <row r="638" spans="1:86" s="4" customFormat="1" x14ac:dyDescent="0.25">
      <c r="A638" t="s">
        <v>6521</v>
      </c>
      <c r="B638" t="s">
        <v>5407</v>
      </c>
      <c r="C638" t="s">
        <v>977</v>
      </c>
      <c r="D638" t="str">
        <f t="shared" si="2"/>
        <v>SEGURETAT|DETECTORS|PRESÈNCIA|BIVOLUMÈTRICS</v>
      </c>
      <c r="E638" t="s">
        <v>444</v>
      </c>
      <c r="F638"/>
      <c r="G638" s="42"/>
      <c r="H638" s="42"/>
      <c r="I638" s="4" t="s">
        <v>4089</v>
      </c>
      <c r="J638" s="6">
        <v>6</v>
      </c>
      <c r="K638" s="4" t="s">
        <v>6522</v>
      </c>
      <c r="L638" s="4" t="s">
        <v>36</v>
      </c>
      <c r="M638" s="7">
        <v>1</v>
      </c>
      <c r="N638" s="7"/>
      <c r="O638" s="4" t="s">
        <v>36</v>
      </c>
      <c r="P638" s="4" t="s">
        <v>36</v>
      </c>
      <c r="Q638" s="4" t="s">
        <v>36</v>
      </c>
      <c r="R638" s="8"/>
      <c r="S638" s="8"/>
      <c r="T638" s="17"/>
      <c r="U638" s="7"/>
      <c r="AZ638" s="4">
        <v>0</v>
      </c>
      <c r="CG638" t="s">
        <v>6523</v>
      </c>
      <c r="CH638" t="s">
        <v>6524</v>
      </c>
    </row>
    <row r="639" spans="1:86" s="4" customFormat="1" x14ac:dyDescent="0.25">
      <c r="A639" t="s">
        <v>6525</v>
      </c>
      <c r="B639" t="s">
        <v>999</v>
      </c>
      <c r="C639" t="s">
        <v>998</v>
      </c>
      <c r="D639" t="str">
        <f t="shared" si="2"/>
        <v>SEGURETAT|CENTRALS DE DETECCIÓ I ALARMA</v>
      </c>
      <c r="E639" t="s">
        <v>444</v>
      </c>
      <c r="F639"/>
      <c r="G639" s="42"/>
      <c r="H639" s="42"/>
      <c r="I639" s="4" t="s">
        <v>6408</v>
      </c>
      <c r="J639" s="6">
        <v>1</v>
      </c>
      <c r="K639" s="4" t="s">
        <v>6302</v>
      </c>
      <c r="L639" s="4" t="s">
        <v>36</v>
      </c>
      <c r="M639" s="7">
        <v>1</v>
      </c>
      <c r="N639" s="7"/>
      <c r="O639" s="4" t="s">
        <v>6526</v>
      </c>
      <c r="P639" s="4" t="s">
        <v>6527</v>
      </c>
      <c r="Q639" s="4" t="s">
        <v>36</v>
      </c>
      <c r="R639" s="8"/>
      <c r="S639" s="8"/>
      <c r="T639" s="17"/>
      <c r="U639" s="7"/>
      <c r="AZ639" s="4">
        <v>0</v>
      </c>
      <c r="CG639" t="s">
        <v>6528</v>
      </c>
      <c r="CH639" t="s">
        <v>6529</v>
      </c>
    </row>
    <row r="640" spans="1:86" s="4" customFormat="1" x14ac:dyDescent="0.25">
      <c r="A640" t="s">
        <v>6530</v>
      </c>
      <c r="B640" t="s">
        <v>1002</v>
      </c>
      <c r="C640" t="s">
        <v>1001</v>
      </c>
      <c r="D640" t="str">
        <f t="shared" si="2"/>
        <v>SEGURETAT|CONTROL ACCESOS</v>
      </c>
      <c r="E640" t="s">
        <v>444</v>
      </c>
      <c r="F640"/>
      <c r="G640" s="42"/>
      <c r="H640" s="42"/>
      <c r="I640" s="4" t="s">
        <v>4089</v>
      </c>
      <c r="J640" s="6">
        <v>1</v>
      </c>
      <c r="K640" s="4" t="s">
        <v>6531</v>
      </c>
      <c r="L640" s="4" t="s">
        <v>36</v>
      </c>
      <c r="M640" s="7">
        <v>1</v>
      </c>
      <c r="N640" s="7"/>
      <c r="O640" s="4" t="s">
        <v>36</v>
      </c>
      <c r="P640" s="4" t="s">
        <v>36</v>
      </c>
      <c r="Q640" s="4" t="s">
        <v>36</v>
      </c>
      <c r="R640" s="8"/>
      <c r="S640" s="8"/>
      <c r="T640" s="17"/>
      <c r="U640" s="7"/>
      <c r="CG640" t="s">
        <v>6532</v>
      </c>
      <c r="CH640" t="s">
        <v>6533</v>
      </c>
    </row>
    <row r="641" spans="1:86" s="4" customFormat="1" x14ac:dyDescent="0.25">
      <c r="A641" t="s">
        <v>6534</v>
      </c>
      <c r="B641" t="s">
        <v>849</v>
      </c>
      <c r="C641" t="s">
        <v>848</v>
      </c>
      <c r="D641" t="str">
        <f t="shared" si="2"/>
        <v>APARELLS SANITARIS I AIXETERIA|ACCESSORIS|BARRES DE SUPORT</v>
      </c>
      <c r="E641" t="s">
        <v>454</v>
      </c>
      <c r="F641"/>
      <c r="G641" s="42"/>
      <c r="H641" s="42"/>
      <c r="I641" s="4" t="s">
        <v>4089</v>
      </c>
      <c r="J641" s="6">
        <v>1</v>
      </c>
      <c r="K641" s="4" t="s">
        <v>6535</v>
      </c>
      <c r="L641" s="4" t="s">
        <v>36</v>
      </c>
      <c r="M641" s="7">
        <v>1</v>
      </c>
      <c r="N641" s="7"/>
      <c r="O641" s="4" t="s">
        <v>36</v>
      </c>
      <c r="P641" s="4" t="s">
        <v>36</v>
      </c>
      <c r="Q641" s="4" t="s">
        <v>36</v>
      </c>
      <c r="R641" s="8"/>
      <c r="S641" s="8"/>
      <c r="T641" s="17"/>
      <c r="U641" s="7"/>
      <c r="AS641" s="4">
        <v>0</v>
      </c>
      <c r="CG641" t="s">
        <v>6536</v>
      </c>
      <c r="CH641" t="s">
        <v>6537</v>
      </c>
    </row>
    <row r="642" spans="1:86" s="4" customFormat="1" x14ac:dyDescent="0.25">
      <c r="A642" t="s">
        <v>6538</v>
      </c>
      <c r="B642" t="s">
        <v>592</v>
      </c>
      <c r="C642" t="s">
        <v>591</v>
      </c>
      <c r="D642" t="str">
        <f t="shared" si="2"/>
        <v>ELEMENTS DE CLIMATITZACIÓ|BOCA EXTRACCIÓ BANY</v>
      </c>
      <c r="E642" t="s">
        <v>456</v>
      </c>
      <c r="F642"/>
      <c r="G642" s="42"/>
      <c r="H642" s="42"/>
      <c r="I642" s="4" t="s">
        <v>4089</v>
      </c>
      <c r="J642" s="6">
        <v>1</v>
      </c>
      <c r="K642" s="4" t="s">
        <v>6539</v>
      </c>
      <c r="L642" s="4" t="s">
        <v>36</v>
      </c>
      <c r="M642" s="7">
        <v>1</v>
      </c>
      <c r="N642" s="7"/>
      <c r="O642" s="4" t="s">
        <v>36</v>
      </c>
      <c r="P642" s="4" t="s">
        <v>36</v>
      </c>
      <c r="Q642" s="4" t="s">
        <v>36</v>
      </c>
      <c r="R642" s="8"/>
      <c r="S642" s="8"/>
      <c r="T642" s="17"/>
      <c r="U642" s="7"/>
      <c r="AJ642" s="4" t="s">
        <v>4704</v>
      </c>
      <c r="CG642" t="s">
        <v>6540</v>
      </c>
      <c r="CH642" t="s">
        <v>6541</v>
      </c>
    </row>
    <row r="643" spans="1:86" s="4" customFormat="1" x14ac:dyDescent="0.25">
      <c r="A643" t="s">
        <v>6542</v>
      </c>
      <c r="B643" t="s">
        <v>4189</v>
      </c>
      <c r="C643" t="s">
        <v>2007</v>
      </c>
      <c r="D643" t="str">
        <f t="shared" si="2"/>
        <v>SISTEMA INFORMACIÓ ENERGÈTICA|ELEMENTS DE CAMP|COMPTADOR ELÈCTRIC</v>
      </c>
      <c r="E643" t="s">
        <v>412</v>
      </c>
      <c r="F643"/>
      <c r="G643" s="42"/>
      <c r="H643" s="42"/>
      <c r="I643" s="4" t="s">
        <v>4119</v>
      </c>
      <c r="J643" s="6">
        <v>1</v>
      </c>
      <c r="K643" s="4" t="s">
        <v>6336</v>
      </c>
      <c r="L643" s="4" t="s">
        <v>36</v>
      </c>
      <c r="M643" s="7">
        <v>1</v>
      </c>
      <c r="N643" s="7"/>
      <c r="O643" s="4" t="s">
        <v>36</v>
      </c>
      <c r="P643" s="4" t="s">
        <v>36</v>
      </c>
      <c r="Q643" s="4" t="s">
        <v>36</v>
      </c>
      <c r="R643" s="8"/>
      <c r="S643" s="8"/>
      <c r="T643" s="17"/>
      <c r="U643" s="7"/>
      <c r="CG643" t="s">
        <v>6543</v>
      </c>
      <c r="CH643" t="s">
        <v>6544</v>
      </c>
    </row>
    <row r="644" spans="1:86" s="4" customFormat="1" x14ac:dyDescent="0.25">
      <c r="A644" t="s">
        <v>6545</v>
      </c>
      <c r="B644" t="s">
        <v>4194</v>
      </c>
      <c r="C644" t="s">
        <v>2187</v>
      </c>
      <c r="D644" t="str">
        <f t="shared" si="2"/>
        <v>SISTEMA DE CONTROL|ELEMENTS DE CAMP|DETECTOR PRESÈNCIA</v>
      </c>
      <c r="E644" t="s">
        <v>412</v>
      </c>
      <c r="F644"/>
      <c r="G644" s="42"/>
      <c r="H644" s="42"/>
      <c r="I644" s="4" t="s">
        <v>4121</v>
      </c>
      <c r="J644" s="6">
        <v>7</v>
      </c>
      <c r="K644" s="4" t="s">
        <v>6546</v>
      </c>
      <c r="L644" s="4" t="s">
        <v>36</v>
      </c>
      <c r="M644" s="7">
        <v>1</v>
      </c>
      <c r="N644" s="7"/>
      <c r="O644" s="4" t="s">
        <v>36</v>
      </c>
      <c r="P644" s="4" t="s">
        <v>36</v>
      </c>
      <c r="Q644" s="4" t="s">
        <v>36</v>
      </c>
      <c r="R644" s="8"/>
      <c r="S644" s="8"/>
      <c r="T644" s="17"/>
      <c r="U644" s="7"/>
      <c r="CG644" t="s">
        <v>6547</v>
      </c>
      <c r="CH644" t="s">
        <v>6548</v>
      </c>
    </row>
    <row r="645" spans="1:86" s="4" customFormat="1" x14ac:dyDescent="0.25">
      <c r="A645" t="s">
        <v>6549</v>
      </c>
      <c r="B645" t="s">
        <v>1035</v>
      </c>
      <c r="C645" t="s">
        <v>1034</v>
      </c>
      <c r="D645" t="str">
        <f t="shared" si="2"/>
        <v>EQUIPS DE BAIXA TENSIÓ|QUADRES ELÈCTRICS|QUADRES GENERALS</v>
      </c>
      <c r="E645" t="s">
        <v>412</v>
      </c>
      <c r="F645"/>
      <c r="G645" s="42"/>
      <c r="H645" s="42"/>
      <c r="I645" s="4" t="s">
        <v>6550</v>
      </c>
      <c r="J645" s="6">
        <v>1</v>
      </c>
      <c r="K645" s="4" t="s">
        <v>5806</v>
      </c>
      <c r="L645" s="4" t="s">
        <v>36</v>
      </c>
      <c r="M645" s="7">
        <v>1</v>
      </c>
      <c r="N645" s="7"/>
      <c r="O645" s="4" t="s">
        <v>36</v>
      </c>
      <c r="P645" s="4" t="s">
        <v>36</v>
      </c>
      <c r="Q645" s="4" t="s">
        <v>36</v>
      </c>
      <c r="R645" s="8"/>
      <c r="S645" s="8">
        <v>43039</v>
      </c>
      <c r="T645" s="17"/>
      <c r="U645" s="7"/>
      <c r="CG645" t="s">
        <v>6551</v>
      </c>
      <c r="CH645" t="s">
        <v>6552</v>
      </c>
    </row>
    <row r="646" spans="1:86" s="4" customFormat="1" x14ac:dyDescent="0.25">
      <c r="A646" t="s">
        <v>6553</v>
      </c>
      <c r="B646" t="s">
        <v>1038</v>
      </c>
      <c r="C646" t="s">
        <v>1037</v>
      </c>
      <c r="D646" t="str">
        <f t="shared" si="2"/>
        <v>EQUIPS DE BAIXA TENSIÓ|QUADRES ELÈCTRICS|SUBQUADRES</v>
      </c>
      <c r="E646" t="s">
        <v>412</v>
      </c>
      <c r="F646"/>
      <c r="G646" s="42"/>
      <c r="H646" s="42"/>
      <c r="I646" s="4" t="s">
        <v>6554</v>
      </c>
      <c r="J646" s="6">
        <v>1</v>
      </c>
      <c r="K646" s="4" t="s">
        <v>6555</v>
      </c>
      <c r="L646" s="4" t="s">
        <v>36</v>
      </c>
      <c r="M646" s="7">
        <v>1</v>
      </c>
      <c r="N646" s="7"/>
      <c r="O646" s="4" t="s">
        <v>36</v>
      </c>
      <c r="P646" s="4" t="s">
        <v>36</v>
      </c>
      <c r="Q646" s="4" t="s">
        <v>36</v>
      </c>
      <c r="R646" s="8"/>
      <c r="S646" s="8">
        <v>43039</v>
      </c>
      <c r="T646" s="17"/>
      <c r="U646" s="7"/>
      <c r="AA646" s="4" t="s">
        <v>4920</v>
      </c>
      <c r="CG646" t="s">
        <v>6556</v>
      </c>
      <c r="CH646" t="s">
        <v>6557</v>
      </c>
    </row>
    <row r="647" spans="1:86" s="4" customFormat="1" x14ac:dyDescent="0.25">
      <c r="A647" t="s">
        <v>6558</v>
      </c>
      <c r="B647" t="s">
        <v>1049</v>
      </c>
      <c r="C647" t="s">
        <v>1048</v>
      </c>
      <c r="D647" t="str">
        <f t="shared" si="2"/>
        <v>EQUIPS DE BAIXA TENSIÓ|SISTEMES ALIMENTACIÓ ININTERRUMPIDA</v>
      </c>
      <c r="E647" t="s">
        <v>412</v>
      </c>
      <c r="F647"/>
      <c r="G647" s="42"/>
      <c r="H647" s="42"/>
      <c r="I647" s="4" t="s">
        <v>6550</v>
      </c>
      <c r="J647" s="6">
        <v>1</v>
      </c>
      <c r="K647" s="4" t="s">
        <v>6559</v>
      </c>
      <c r="L647" s="4" t="s">
        <v>36</v>
      </c>
      <c r="M647" s="7">
        <v>1</v>
      </c>
      <c r="N647" s="7"/>
      <c r="O647" s="4" t="s">
        <v>5191</v>
      </c>
      <c r="P647" s="4" t="s">
        <v>4933</v>
      </c>
      <c r="Q647" s="4" t="s">
        <v>6560</v>
      </c>
      <c r="R647" s="8"/>
      <c r="S647" s="8"/>
      <c r="T647" s="17"/>
      <c r="U647" s="7"/>
      <c r="AC647" s="4">
        <v>3</v>
      </c>
      <c r="CG647" t="s">
        <v>6561</v>
      </c>
      <c r="CH647" t="s">
        <v>6562</v>
      </c>
    </row>
    <row r="648" spans="1:86" s="4" customFormat="1" x14ac:dyDescent="0.25">
      <c r="A648" t="s">
        <v>6563</v>
      </c>
      <c r="B648" t="s">
        <v>1058</v>
      </c>
      <c r="C648" t="s">
        <v>1057</v>
      </c>
      <c r="D648" t="str">
        <f t="shared" si="2"/>
        <v>EQUIPS DE BAIXA TENSIÓ|ENDOLLS I MECANISMES|ENDOLLS</v>
      </c>
      <c r="E648" t="s">
        <v>412</v>
      </c>
      <c r="F648"/>
      <c r="G648" s="42"/>
      <c r="H648" s="42"/>
      <c r="I648" s="4" t="s">
        <v>4119</v>
      </c>
      <c r="J648" s="6">
        <v>25</v>
      </c>
      <c r="K648" s="4" t="s">
        <v>6564</v>
      </c>
      <c r="L648" s="4" t="s">
        <v>36</v>
      </c>
      <c r="M648" s="7">
        <v>1</v>
      </c>
      <c r="N648" s="7"/>
      <c r="O648" s="4" t="s">
        <v>36</v>
      </c>
      <c r="P648" s="4" t="s">
        <v>36</v>
      </c>
      <c r="Q648" s="4" t="s">
        <v>36</v>
      </c>
      <c r="R648" s="8"/>
      <c r="S648" s="8"/>
      <c r="T648" s="17"/>
      <c r="U648" s="7"/>
      <c r="Z648" s="4" t="s">
        <v>6564</v>
      </c>
      <c r="CG648" t="s">
        <v>6565</v>
      </c>
      <c r="CH648" t="s">
        <v>6566</v>
      </c>
    </row>
    <row r="649" spans="1:86" s="4" customFormat="1" x14ac:dyDescent="0.25">
      <c r="A649" t="s">
        <v>6563</v>
      </c>
      <c r="B649" t="s">
        <v>1058</v>
      </c>
      <c r="C649" t="s">
        <v>1057</v>
      </c>
      <c r="D649" t="str">
        <f t="shared" si="2"/>
        <v>EQUIPS DE BAIXA TENSIÓ|ENDOLLS I MECANISMES|ENDOLLS</v>
      </c>
      <c r="E649" t="s">
        <v>412</v>
      </c>
      <c r="F649"/>
      <c r="G649" s="42"/>
      <c r="H649" s="42"/>
      <c r="I649" s="4" t="s">
        <v>4119</v>
      </c>
      <c r="J649" s="6">
        <v>20</v>
      </c>
      <c r="K649" s="4" t="s">
        <v>6567</v>
      </c>
      <c r="L649" s="4" t="s">
        <v>36</v>
      </c>
      <c r="M649" s="7">
        <v>1</v>
      </c>
      <c r="N649" s="7"/>
      <c r="O649" s="4" t="s">
        <v>36</v>
      </c>
      <c r="P649" s="4" t="s">
        <v>36</v>
      </c>
      <c r="Q649" s="4" t="s">
        <v>36</v>
      </c>
      <c r="R649" s="8"/>
      <c r="S649" s="8"/>
      <c r="T649" s="17"/>
      <c r="U649" s="7"/>
      <c r="Z649" s="4" t="s">
        <v>6567</v>
      </c>
      <c r="CG649" t="s">
        <v>6565</v>
      </c>
      <c r="CH649" t="s">
        <v>6568</v>
      </c>
    </row>
    <row r="650" spans="1:86" s="4" customFormat="1" x14ac:dyDescent="0.25">
      <c r="A650" t="s">
        <v>6569</v>
      </c>
      <c r="B650" t="s">
        <v>1061</v>
      </c>
      <c r="C650" t="s">
        <v>1060</v>
      </c>
      <c r="D650" t="str">
        <f t="shared" si="2"/>
        <v>EQUIPS DE BAIXA TENSIÓ|ENDOLLS I MECANISMES|MECANISMES</v>
      </c>
      <c r="E650" t="s">
        <v>412</v>
      </c>
      <c r="F650"/>
      <c r="G650" s="42"/>
      <c r="H650" s="42"/>
      <c r="I650" s="4" t="s">
        <v>4119</v>
      </c>
      <c r="J650" s="6">
        <v>7</v>
      </c>
      <c r="K650" s="4" t="s">
        <v>1061</v>
      </c>
      <c r="L650" s="4" t="s">
        <v>36</v>
      </c>
      <c r="M650" s="7">
        <v>1</v>
      </c>
      <c r="N650" s="7"/>
      <c r="O650" s="4" t="s">
        <v>36</v>
      </c>
      <c r="P650" s="4" t="s">
        <v>36</v>
      </c>
      <c r="Q650" s="4" t="s">
        <v>36</v>
      </c>
      <c r="R650" s="8"/>
      <c r="S650" s="8"/>
      <c r="T650" s="17"/>
      <c r="U650" s="7"/>
      <c r="Z650" s="4" t="s">
        <v>1061</v>
      </c>
      <c r="CG650" t="s">
        <v>6570</v>
      </c>
      <c r="CH650" t="s">
        <v>6571</v>
      </c>
    </row>
    <row r="651" spans="1:86" s="4" customFormat="1" x14ac:dyDescent="0.25">
      <c r="A651" t="s">
        <v>6572</v>
      </c>
      <c r="B651" t="s">
        <v>1064</v>
      </c>
      <c r="C651" t="s">
        <v>1063</v>
      </c>
      <c r="D651" t="str">
        <f t="shared" si="2"/>
        <v>EQUIPS DE BAIXA TENSIÓ|XARXA DE TERRES</v>
      </c>
      <c r="E651" t="s">
        <v>412</v>
      </c>
      <c r="F651"/>
      <c r="G651" s="42"/>
      <c r="H651" s="42"/>
      <c r="I651" s="4" t="s">
        <v>4119</v>
      </c>
      <c r="J651" s="6">
        <v>1</v>
      </c>
      <c r="K651" s="4" t="s">
        <v>6359</v>
      </c>
      <c r="L651" s="4" t="s">
        <v>36</v>
      </c>
      <c r="M651" s="7">
        <v>1</v>
      </c>
      <c r="N651" s="7"/>
      <c r="O651" s="4" t="s">
        <v>36</v>
      </c>
      <c r="P651" s="4" t="s">
        <v>36</v>
      </c>
      <c r="Q651" s="4" t="s">
        <v>36</v>
      </c>
      <c r="R651" s="8"/>
      <c r="S651" s="8"/>
      <c r="T651" s="17"/>
      <c r="U651" s="7"/>
      <c r="Z651" s="4" t="s">
        <v>6359</v>
      </c>
      <c r="CG651" t="s">
        <v>6573</v>
      </c>
      <c r="CH651" t="s">
        <v>6574</v>
      </c>
    </row>
    <row r="652" spans="1:86" s="4" customFormat="1" x14ac:dyDescent="0.25">
      <c r="A652" t="s">
        <v>6575</v>
      </c>
      <c r="B652" t="s">
        <v>1079</v>
      </c>
      <c r="C652" t="s">
        <v>1078</v>
      </c>
      <c r="D652" t="str">
        <f t="shared" si="2"/>
        <v>IL·LUMINACIÓ|LLUMINÀRIES</v>
      </c>
      <c r="E652" t="s">
        <v>412</v>
      </c>
      <c r="F652"/>
      <c r="G652" s="42"/>
      <c r="H652" s="42"/>
      <c r="I652" s="4" t="s">
        <v>4121</v>
      </c>
      <c r="J652" s="6">
        <v>74</v>
      </c>
      <c r="K652" s="4" t="s">
        <v>6363</v>
      </c>
      <c r="L652" s="4" t="s">
        <v>36</v>
      </c>
      <c r="M652" s="7">
        <v>1</v>
      </c>
      <c r="N652" s="7"/>
      <c r="O652" s="4" t="s">
        <v>36</v>
      </c>
      <c r="P652" s="4" t="s">
        <v>36</v>
      </c>
      <c r="Q652" s="4" t="s">
        <v>36</v>
      </c>
      <c r="R652" s="8"/>
      <c r="S652" s="8"/>
      <c r="T652" s="17"/>
      <c r="U652" s="7"/>
      <c r="Z652" s="4" t="s">
        <v>6576</v>
      </c>
      <c r="CG652" t="s">
        <v>6577</v>
      </c>
      <c r="CH652" t="s">
        <v>6578</v>
      </c>
    </row>
    <row r="653" spans="1:86" s="4" customFormat="1" x14ac:dyDescent="0.25">
      <c r="A653" t="s">
        <v>6579</v>
      </c>
      <c r="B653" t="s">
        <v>1082</v>
      </c>
      <c r="C653" t="s">
        <v>1081</v>
      </c>
      <c r="D653" t="str">
        <f t="shared" si="2"/>
        <v>IL·LUMINACIÓ|EMERGÈNCIA I SENYALITZACIÓ</v>
      </c>
      <c r="E653" t="s">
        <v>412</v>
      </c>
      <c r="F653"/>
      <c r="G653" s="42"/>
      <c r="H653" s="42"/>
      <c r="I653" s="4" t="s">
        <v>4121</v>
      </c>
      <c r="J653" s="6">
        <v>18</v>
      </c>
      <c r="K653" s="4" t="s">
        <v>6368</v>
      </c>
      <c r="L653" s="4" t="s">
        <v>36</v>
      </c>
      <c r="M653" s="7">
        <v>1</v>
      </c>
      <c r="N653" s="7"/>
      <c r="O653" s="4" t="s">
        <v>36</v>
      </c>
      <c r="P653" s="4" t="s">
        <v>36</v>
      </c>
      <c r="Q653" s="4" t="s">
        <v>36</v>
      </c>
      <c r="R653" s="8"/>
      <c r="S653" s="8"/>
      <c r="T653" s="17"/>
      <c r="U653" s="7"/>
      <c r="Z653" s="4" t="s">
        <v>6580</v>
      </c>
      <c r="CG653" t="s">
        <v>6581</v>
      </c>
      <c r="CH653" t="s">
        <v>6582</v>
      </c>
    </row>
    <row r="654" spans="1:86" s="4" customFormat="1" x14ac:dyDescent="0.25">
      <c r="A654" t="s">
        <v>6583</v>
      </c>
      <c r="B654" t="s">
        <v>1982</v>
      </c>
      <c r="C654" t="s">
        <v>1981</v>
      </c>
      <c r="D654" t="str">
        <f t="shared" si="2"/>
        <v>INSTAL·LACIONS|INSTAL·LACIÓ BAIXA TENSIÓ</v>
      </c>
      <c r="E654" t="s">
        <v>412</v>
      </c>
      <c r="F654"/>
      <c r="G654" s="42"/>
      <c r="H654" s="42"/>
      <c r="I654" s="4" t="s">
        <v>4119</v>
      </c>
      <c r="J654" s="6">
        <v>1</v>
      </c>
      <c r="K654" s="4" t="s">
        <v>6379</v>
      </c>
      <c r="L654" s="4" t="s">
        <v>36</v>
      </c>
      <c r="M654" s="7">
        <v>1</v>
      </c>
      <c r="N654" s="7"/>
      <c r="O654" s="4" t="s">
        <v>36</v>
      </c>
      <c r="P654" s="4" t="s">
        <v>36</v>
      </c>
      <c r="Q654" s="4" t="s">
        <v>36</v>
      </c>
      <c r="R654" s="8"/>
      <c r="S654" s="8"/>
      <c r="T654" s="17"/>
      <c r="U654" s="7"/>
      <c r="CG654" t="s">
        <v>6584</v>
      </c>
      <c r="CH654" t="s">
        <v>6585</v>
      </c>
    </row>
    <row r="655" spans="1:86" s="4" customFormat="1" x14ac:dyDescent="0.25">
      <c r="A655" t="s">
        <v>6586</v>
      </c>
      <c r="B655" t="s">
        <v>475</v>
      </c>
      <c r="C655" t="s">
        <v>474</v>
      </c>
      <c r="D655" t="str">
        <f t="shared" si="2"/>
        <v>GENERADORS D'ENERGIA|APARELLS AUTÒNOMS|A.A. UNITATS INTERIORS</v>
      </c>
      <c r="E655" t="s">
        <v>416</v>
      </c>
      <c r="F655"/>
      <c r="G655" s="42"/>
      <c r="H655" s="42"/>
      <c r="I655" s="4" t="s">
        <v>6550</v>
      </c>
      <c r="J655" s="6">
        <v>1</v>
      </c>
      <c r="K655" s="4" t="s">
        <v>6383</v>
      </c>
      <c r="L655" s="4" t="s">
        <v>36</v>
      </c>
      <c r="M655" s="7">
        <v>1</v>
      </c>
      <c r="N655" s="7"/>
      <c r="O655" s="4" t="s">
        <v>5959</v>
      </c>
      <c r="P655" s="4" t="s">
        <v>4364</v>
      </c>
      <c r="Q655" s="4" t="s">
        <v>6587</v>
      </c>
      <c r="R655" s="8"/>
      <c r="S655" s="8">
        <v>43039</v>
      </c>
      <c r="T655" s="17"/>
      <c r="U655" s="7"/>
      <c r="AF655" s="4">
        <v>0</v>
      </c>
      <c r="AG655" s="4">
        <v>50</v>
      </c>
      <c r="AJ655" s="4" t="s">
        <v>4331</v>
      </c>
      <c r="AK655" s="4">
        <v>0</v>
      </c>
      <c r="AL655" s="4">
        <v>0</v>
      </c>
      <c r="AM655" s="4">
        <v>0</v>
      </c>
      <c r="AN655" s="4">
        <v>0</v>
      </c>
      <c r="AO655" s="4">
        <v>5.01</v>
      </c>
      <c r="AP655" s="4">
        <v>0</v>
      </c>
      <c r="AQ655" s="4" t="s">
        <v>4332</v>
      </c>
      <c r="CG655" t="s">
        <v>6588</v>
      </c>
      <c r="CH655" t="s">
        <v>6589</v>
      </c>
    </row>
    <row r="656" spans="1:86" s="4" customFormat="1" x14ac:dyDescent="0.25">
      <c r="A656" t="s">
        <v>6590</v>
      </c>
      <c r="B656" t="s">
        <v>478</v>
      </c>
      <c r="C656" t="s">
        <v>477</v>
      </c>
      <c r="D656" t="str">
        <f t="shared" si="2"/>
        <v>GENERADORS D'ENERGIA|APARELLS AUTÒNOMS|A.A. UNITATS EXTERIORS</v>
      </c>
      <c r="E656" t="s">
        <v>416</v>
      </c>
      <c r="F656"/>
      <c r="G656" s="42"/>
      <c r="H656" s="42"/>
      <c r="I656" s="4" t="s">
        <v>6591</v>
      </c>
      <c r="J656" s="6">
        <v>1</v>
      </c>
      <c r="K656" s="4" t="s">
        <v>6390</v>
      </c>
      <c r="L656" s="4" t="s">
        <v>36</v>
      </c>
      <c r="M656" s="7">
        <v>1</v>
      </c>
      <c r="N656" s="7"/>
      <c r="O656" s="4" t="s">
        <v>5959</v>
      </c>
      <c r="P656" s="4" t="s">
        <v>6592</v>
      </c>
      <c r="Q656" s="4" t="s">
        <v>6593</v>
      </c>
      <c r="R656" s="8"/>
      <c r="S656" s="8">
        <v>43039</v>
      </c>
      <c r="T656" s="17"/>
      <c r="U656" s="7"/>
      <c r="AF656" s="4">
        <v>0</v>
      </c>
      <c r="AG656" s="4">
        <v>50</v>
      </c>
      <c r="AJ656" s="4" t="s">
        <v>4331</v>
      </c>
      <c r="AK656" s="4">
        <v>0</v>
      </c>
      <c r="AL656" s="4">
        <v>5</v>
      </c>
      <c r="AM656" s="4">
        <v>6</v>
      </c>
      <c r="AN656" s="4">
        <v>0</v>
      </c>
      <c r="AO656" s="4">
        <v>5.0111999999999997</v>
      </c>
      <c r="AP656" s="4">
        <v>0</v>
      </c>
      <c r="AQ656" s="4" t="s">
        <v>4332</v>
      </c>
      <c r="CG656" t="s">
        <v>6594</v>
      </c>
      <c r="CH656" t="s">
        <v>6595</v>
      </c>
    </row>
    <row r="657" spans="1:86" s="4" customFormat="1" x14ac:dyDescent="0.25">
      <c r="A657" t="s">
        <v>6596</v>
      </c>
      <c r="B657" t="s">
        <v>511</v>
      </c>
      <c r="C657" t="s">
        <v>510</v>
      </c>
      <c r="D657" t="str">
        <f t="shared" si="2"/>
        <v>GENERADORS D'ENERGIA|SISTEMA VRV|UNITATS INTERIORS SISTEMA VRV</v>
      </c>
      <c r="E657" t="s">
        <v>416</v>
      </c>
      <c r="F657"/>
      <c r="G657" s="42"/>
      <c r="H657" s="42"/>
      <c r="I657" s="4" t="s">
        <v>6597</v>
      </c>
      <c r="J657" s="6">
        <v>1</v>
      </c>
      <c r="K657" s="4" t="s">
        <v>6598</v>
      </c>
      <c r="L657" s="4" t="s">
        <v>36</v>
      </c>
      <c r="M657" s="7">
        <v>1</v>
      </c>
      <c r="N657" s="7"/>
      <c r="O657" s="4" t="s">
        <v>5959</v>
      </c>
      <c r="P657" s="4" t="s">
        <v>6599</v>
      </c>
      <c r="Q657" s="4" t="s">
        <v>6600</v>
      </c>
      <c r="R657" s="8"/>
      <c r="S657" s="8">
        <v>43039</v>
      </c>
      <c r="T657" s="17"/>
      <c r="U657" s="7"/>
      <c r="AJ657" s="4" t="s">
        <v>4331</v>
      </c>
      <c r="AK657" s="4">
        <v>0</v>
      </c>
      <c r="AL657" s="4">
        <v>2.8</v>
      </c>
      <c r="AM657" s="4">
        <v>3.2</v>
      </c>
      <c r="AN657" s="4">
        <v>0</v>
      </c>
      <c r="AO657" s="4">
        <v>250</v>
      </c>
      <c r="AQ657" s="4" t="s">
        <v>4332</v>
      </c>
      <c r="CG657" t="s">
        <v>6601</v>
      </c>
      <c r="CH657" t="s">
        <v>6602</v>
      </c>
    </row>
    <row r="658" spans="1:86" s="4" customFormat="1" x14ac:dyDescent="0.25">
      <c r="A658" t="s">
        <v>6596</v>
      </c>
      <c r="B658" t="s">
        <v>511</v>
      </c>
      <c r="C658" t="s">
        <v>510</v>
      </c>
      <c r="D658" t="str">
        <f t="shared" si="2"/>
        <v>GENERADORS D'ENERGIA|SISTEMA VRV|UNITATS INTERIORS SISTEMA VRV</v>
      </c>
      <c r="E658" t="s">
        <v>416</v>
      </c>
      <c r="F658"/>
      <c r="G658" s="42"/>
      <c r="H658" s="42"/>
      <c r="I658" s="4" t="s">
        <v>6603</v>
      </c>
      <c r="J658" s="6">
        <v>1</v>
      </c>
      <c r="K658" s="4" t="s">
        <v>6604</v>
      </c>
      <c r="L658" s="4" t="s">
        <v>36</v>
      </c>
      <c r="M658" s="7">
        <v>1</v>
      </c>
      <c r="N658" s="7"/>
      <c r="O658" s="4" t="s">
        <v>5959</v>
      </c>
      <c r="P658" s="4" t="s">
        <v>6605</v>
      </c>
      <c r="Q658" s="4" t="s">
        <v>6606</v>
      </c>
      <c r="R658" s="8"/>
      <c r="S658" s="8">
        <v>43039</v>
      </c>
      <c r="T658" s="17"/>
      <c r="U658" s="7"/>
      <c r="AJ658" s="4" t="s">
        <v>4331</v>
      </c>
      <c r="AK658" s="4">
        <v>0</v>
      </c>
      <c r="AL658" s="4">
        <v>4.5</v>
      </c>
      <c r="AM658" s="4">
        <v>5</v>
      </c>
      <c r="AN658" s="4">
        <v>0</v>
      </c>
      <c r="AO658" s="4">
        <v>250</v>
      </c>
      <c r="AQ658" s="4" t="s">
        <v>4332</v>
      </c>
      <c r="CG658" t="s">
        <v>6601</v>
      </c>
      <c r="CH658" t="s">
        <v>6607</v>
      </c>
    </row>
    <row r="659" spans="1:86" s="4" customFormat="1" x14ac:dyDescent="0.25">
      <c r="A659" t="s">
        <v>6596</v>
      </c>
      <c r="B659" t="s">
        <v>511</v>
      </c>
      <c r="C659" t="s">
        <v>510</v>
      </c>
      <c r="D659" t="str">
        <f t="shared" si="2"/>
        <v>GENERADORS D'ENERGIA|SISTEMA VRV|UNITATS INTERIORS SISTEMA VRV</v>
      </c>
      <c r="E659" t="s">
        <v>416</v>
      </c>
      <c r="F659"/>
      <c r="G659" s="42"/>
      <c r="H659" s="42"/>
      <c r="I659" s="4" t="s">
        <v>6608</v>
      </c>
      <c r="J659" s="6">
        <v>1</v>
      </c>
      <c r="K659" s="4" t="s">
        <v>6609</v>
      </c>
      <c r="L659" s="4" t="s">
        <v>36</v>
      </c>
      <c r="M659" s="7">
        <v>1</v>
      </c>
      <c r="N659" s="7"/>
      <c r="O659" s="4" t="s">
        <v>5959</v>
      </c>
      <c r="P659" s="4" t="s">
        <v>6610</v>
      </c>
      <c r="Q659" s="4" t="s">
        <v>6611</v>
      </c>
      <c r="R659" s="8"/>
      <c r="S659" s="8">
        <v>43039</v>
      </c>
      <c r="T659" s="17"/>
      <c r="U659" s="7"/>
      <c r="AJ659" s="4" t="s">
        <v>4331</v>
      </c>
      <c r="AK659" s="4">
        <v>0</v>
      </c>
      <c r="AL659" s="4">
        <v>16</v>
      </c>
      <c r="AM659" s="4">
        <v>18</v>
      </c>
      <c r="AN659" s="4">
        <v>0</v>
      </c>
      <c r="AO659" s="4">
        <v>250</v>
      </c>
      <c r="AQ659" s="4" t="s">
        <v>4332</v>
      </c>
      <c r="CG659" t="s">
        <v>6601</v>
      </c>
      <c r="CH659" t="s">
        <v>6612</v>
      </c>
    </row>
    <row r="660" spans="1:86" s="4" customFormat="1" x14ac:dyDescent="0.25">
      <c r="A660" t="s">
        <v>6596</v>
      </c>
      <c r="B660" t="s">
        <v>511</v>
      </c>
      <c r="C660" t="s">
        <v>510</v>
      </c>
      <c r="D660" t="str">
        <f t="shared" si="2"/>
        <v>GENERADORS D'ENERGIA|SISTEMA VRV|UNITATS INTERIORS SISTEMA VRV</v>
      </c>
      <c r="E660" t="s">
        <v>416</v>
      </c>
      <c r="F660"/>
      <c r="G660" s="42"/>
      <c r="H660" s="42"/>
      <c r="I660" s="4" t="s">
        <v>6613</v>
      </c>
      <c r="J660" s="6">
        <v>1</v>
      </c>
      <c r="K660" s="4" t="s">
        <v>6614</v>
      </c>
      <c r="L660" s="4" t="s">
        <v>36</v>
      </c>
      <c r="M660" s="7">
        <v>1</v>
      </c>
      <c r="N660" s="7"/>
      <c r="O660" s="4" t="s">
        <v>5959</v>
      </c>
      <c r="P660" s="4" t="s">
        <v>5077</v>
      </c>
      <c r="Q660" s="4" t="s">
        <v>6615</v>
      </c>
      <c r="R660" s="8"/>
      <c r="S660" s="8">
        <v>43039</v>
      </c>
      <c r="T660" s="17"/>
      <c r="U660" s="7"/>
      <c r="AJ660" s="4" t="s">
        <v>4331</v>
      </c>
      <c r="AK660" s="4">
        <v>0</v>
      </c>
      <c r="AL660" s="4">
        <v>11.2</v>
      </c>
      <c r="AM660" s="4">
        <v>12.5</v>
      </c>
      <c r="AN660" s="4">
        <v>0</v>
      </c>
      <c r="AO660" s="4">
        <v>250</v>
      </c>
      <c r="AQ660" s="4" t="s">
        <v>4332</v>
      </c>
      <c r="CG660" t="s">
        <v>6601</v>
      </c>
      <c r="CH660" t="s">
        <v>6616</v>
      </c>
    </row>
    <row r="661" spans="1:86" s="4" customFormat="1" x14ac:dyDescent="0.25">
      <c r="A661" t="s">
        <v>6617</v>
      </c>
      <c r="B661" t="s">
        <v>514</v>
      </c>
      <c r="C661" t="s">
        <v>513</v>
      </c>
      <c r="D661" t="str">
        <f t="shared" si="2"/>
        <v>GENERADORS D'ENERGIA|SISTEMA VRV|UNITATS EXTERIORS SISTEMA VRV</v>
      </c>
      <c r="E661" t="s">
        <v>416</v>
      </c>
      <c r="F661"/>
      <c r="G661" s="42"/>
      <c r="H661" s="42"/>
      <c r="I661" s="4" t="s">
        <v>6591</v>
      </c>
      <c r="J661" s="6">
        <v>1</v>
      </c>
      <c r="K661" s="4" t="s">
        <v>6618</v>
      </c>
      <c r="L661" s="4" t="s">
        <v>36</v>
      </c>
      <c r="M661" s="7">
        <v>1</v>
      </c>
      <c r="N661" s="7"/>
      <c r="O661" s="4" t="s">
        <v>5959</v>
      </c>
      <c r="P661" s="4" t="s">
        <v>6619</v>
      </c>
      <c r="Q661" s="4" t="s">
        <v>6620</v>
      </c>
      <c r="R661" s="8"/>
      <c r="S661" s="8">
        <v>43039</v>
      </c>
      <c r="T661" s="17"/>
      <c r="U661" s="7"/>
      <c r="AJ661" s="4" t="s">
        <v>4331</v>
      </c>
      <c r="AK661" s="4">
        <v>0</v>
      </c>
      <c r="AL661" s="4">
        <v>15.5</v>
      </c>
      <c r="AM661" s="4">
        <v>18</v>
      </c>
      <c r="AN661" s="4">
        <v>0</v>
      </c>
      <c r="AO661" s="4">
        <v>10.022399999999999</v>
      </c>
      <c r="AQ661" s="4" t="s">
        <v>4332</v>
      </c>
      <c r="CG661" t="s">
        <v>6621</v>
      </c>
      <c r="CH661" t="s">
        <v>6622</v>
      </c>
    </row>
    <row r="662" spans="1:86" s="4" customFormat="1" x14ac:dyDescent="0.25">
      <c r="A662" t="s">
        <v>6617</v>
      </c>
      <c r="B662" t="s">
        <v>514</v>
      </c>
      <c r="C662" t="s">
        <v>513</v>
      </c>
      <c r="D662" t="str">
        <f t="shared" si="2"/>
        <v>GENERADORS D'ENERGIA|SISTEMA VRV|UNITATS EXTERIORS SISTEMA VRV</v>
      </c>
      <c r="E662" t="s">
        <v>416</v>
      </c>
      <c r="F662"/>
      <c r="G662" s="42"/>
      <c r="H662" s="42"/>
      <c r="I662" s="4" t="s">
        <v>6591</v>
      </c>
      <c r="J662" s="6">
        <v>1</v>
      </c>
      <c r="K662" s="4" t="s">
        <v>6623</v>
      </c>
      <c r="L662" s="4" t="s">
        <v>36</v>
      </c>
      <c r="M662" s="7">
        <v>1</v>
      </c>
      <c r="N662" s="7"/>
      <c r="O662" s="4" t="s">
        <v>5959</v>
      </c>
      <c r="P662" s="4" t="s">
        <v>6619</v>
      </c>
      <c r="Q662" s="4" t="s">
        <v>6624</v>
      </c>
      <c r="R662" s="8"/>
      <c r="S662" s="8">
        <v>43039</v>
      </c>
      <c r="T662" s="17"/>
      <c r="U662" s="7"/>
      <c r="AJ662" s="4" t="s">
        <v>4331</v>
      </c>
      <c r="AK662" s="4">
        <v>0</v>
      </c>
      <c r="AL662" s="4">
        <v>15.5</v>
      </c>
      <c r="AM662" s="4">
        <v>18</v>
      </c>
      <c r="AN662" s="4">
        <v>0</v>
      </c>
      <c r="AO662" s="4">
        <v>10.022399999999999</v>
      </c>
      <c r="AQ662" s="4" t="s">
        <v>4332</v>
      </c>
      <c r="CG662" t="s">
        <v>6621</v>
      </c>
      <c r="CH662" t="s">
        <v>6625</v>
      </c>
    </row>
    <row r="663" spans="1:86" s="4" customFormat="1" x14ac:dyDescent="0.25">
      <c r="A663" t="s">
        <v>6626</v>
      </c>
      <c r="B663" t="s">
        <v>544</v>
      </c>
      <c r="C663" t="s">
        <v>543</v>
      </c>
      <c r="D663" t="str">
        <f t="shared" si="2"/>
        <v>ELEMENTS DE CLIMATITZACIÓ|CONDUCTES AIRE</v>
      </c>
      <c r="E663" t="s">
        <v>416</v>
      </c>
      <c r="F663"/>
      <c r="G663" s="42"/>
      <c r="H663" s="42"/>
      <c r="I663" s="4" t="s">
        <v>4119</v>
      </c>
      <c r="J663" s="6">
        <v>1</v>
      </c>
      <c r="K663" s="4" t="s">
        <v>6064</v>
      </c>
      <c r="L663" s="4" t="s">
        <v>36</v>
      </c>
      <c r="M663" s="7">
        <v>1</v>
      </c>
      <c r="N663" s="7"/>
      <c r="O663" s="4" t="s">
        <v>36</v>
      </c>
      <c r="P663" s="4" t="s">
        <v>36</v>
      </c>
      <c r="Q663" s="4" t="s">
        <v>36</v>
      </c>
      <c r="R663" s="8"/>
      <c r="S663" s="8">
        <v>43039</v>
      </c>
      <c r="T663" s="17"/>
      <c r="U663" s="7"/>
      <c r="Z663" s="4" t="s">
        <v>6420</v>
      </c>
      <c r="AJ663" s="4" t="s">
        <v>4331</v>
      </c>
      <c r="BA663" s="4" t="s">
        <v>4790</v>
      </c>
      <c r="CG663" t="s">
        <v>6627</v>
      </c>
      <c r="CH663" t="s">
        <v>6628</v>
      </c>
    </row>
    <row r="664" spans="1:86" s="4" customFormat="1" x14ac:dyDescent="0.25">
      <c r="A664" t="s">
        <v>6629</v>
      </c>
      <c r="B664" t="s">
        <v>547</v>
      </c>
      <c r="C664" t="s">
        <v>546</v>
      </c>
      <c r="D664" t="str">
        <f t="shared" si="2"/>
        <v>ELEMENTS DE CLIMATITZACIÓ|REIXES I DIFUSORS D'AIRE</v>
      </c>
      <c r="E664" t="s">
        <v>416</v>
      </c>
      <c r="F664"/>
      <c r="G664" s="42"/>
      <c r="H664" s="42"/>
      <c r="I664" s="4" t="s">
        <v>4119</v>
      </c>
      <c r="J664" s="6">
        <v>1</v>
      </c>
      <c r="K664" s="4" t="s">
        <v>6424</v>
      </c>
      <c r="L664" s="4" t="s">
        <v>36</v>
      </c>
      <c r="M664" s="7">
        <v>1</v>
      </c>
      <c r="N664" s="7"/>
      <c r="O664" s="4" t="s">
        <v>36</v>
      </c>
      <c r="P664" s="4" t="s">
        <v>36</v>
      </c>
      <c r="Q664" s="4" t="s">
        <v>36</v>
      </c>
      <c r="R664" s="8"/>
      <c r="S664" s="8">
        <v>43039</v>
      </c>
      <c r="T664" s="17"/>
      <c r="U664" s="7"/>
      <c r="Z664" s="4" t="s">
        <v>6424</v>
      </c>
      <c r="AJ664" s="4" t="s">
        <v>4331</v>
      </c>
      <c r="CG664" t="s">
        <v>6630</v>
      </c>
      <c r="CH664" t="s">
        <v>6631</v>
      </c>
    </row>
    <row r="665" spans="1:86" s="4" customFormat="1" x14ac:dyDescent="0.25">
      <c r="A665" t="s">
        <v>6632</v>
      </c>
      <c r="B665" t="s">
        <v>5089</v>
      </c>
      <c r="C665" t="s">
        <v>567</v>
      </c>
      <c r="D665" t="str">
        <f t="shared" si="2"/>
        <v>ELEMENTS DE CLIMATITZACIÓ|RECUPERADORS DE CALOR|ESTÀTICS</v>
      </c>
      <c r="E665" t="s">
        <v>416</v>
      </c>
      <c r="F665"/>
      <c r="G665" s="42"/>
      <c r="H665" s="42"/>
      <c r="I665" s="4" t="s">
        <v>6633</v>
      </c>
      <c r="J665" s="6">
        <v>1</v>
      </c>
      <c r="K665" s="4" t="s">
        <v>6634</v>
      </c>
      <c r="L665" s="4" t="s">
        <v>36</v>
      </c>
      <c r="M665" s="7">
        <v>1</v>
      </c>
      <c r="N665" s="7"/>
      <c r="O665" s="4" t="s">
        <v>36</v>
      </c>
      <c r="P665" s="4" t="s">
        <v>36</v>
      </c>
      <c r="Q665" s="4" t="s">
        <v>36</v>
      </c>
      <c r="R665" s="8"/>
      <c r="S665" s="8">
        <v>43039</v>
      </c>
      <c r="T665" s="17"/>
      <c r="U665" s="7"/>
      <c r="AJ665" s="4" t="s">
        <v>4331</v>
      </c>
      <c r="CG665" t="s">
        <v>6635</v>
      </c>
      <c r="CH665" t="s">
        <v>6636</v>
      </c>
    </row>
    <row r="666" spans="1:86" s="4" customFormat="1" x14ac:dyDescent="0.25">
      <c r="A666" t="s">
        <v>6637</v>
      </c>
      <c r="B666" t="s">
        <v>571</v>
      </c>
      <c r="C666" t="s">
        <v>570</v>
      </c>
      <c r="D666" t="str">
        <f t="shared" si="2"/>
        <v>ELEMENTS DE CLIMATITZACIÓ|CORTINES D'AIRE</v>
      </c>
      <c r="E666" t="s">
        <v>416</v>
      </c>
      <c r="F666"/>
      <c r="G666" s="42"/>
      <c r="H666" s="42"/>
      <c r="I666" s="4" t="s">
        <v>6554</v>
      </c>
      <c r="J666" s="6">
        <v>1</v>
      </c>
      <c r="K666" s="4" t="s">
        <v>6434</v>
      </c>
      <c r="L666" s="4" t="s">
        <v>36</v>
      </c>
      <c r="M666" s="7">
        <v>1</v>
      </c>
      <c r="N666" s="7"/>
      <c r="O666" s="4" t="s">
        <v>6638</v>
      </c>
      <c r="P666" s="4" t="s">
        <v>6639</v>
      </c>
      <c r="Q666" s="4" t="s">
        <v>6640</v>
      </c>
      <c r="R666" s="8"/>
      <c r="S666" s="8">
        <v>43039</v>
      </c>
      <c r="T666" s="17"/>
      <c r="U666" s="7"/>
      <c r="AJ666" s="4" t="s">
        <v>4331</v>
      </c>
      <c r="BB666" s="4" t="s">
        <v>4819</v>
      </c>
      <c r="CG666" t="s">
        <v>6641</v>
      </c>
      <c r="CH666" t="s">
        <v>6642</v>
      </c>
    </row>
    <row r="667" spans="1:86" s="4" customFormat="1" x14ac:dyDescent="0.25">
      <c r="A667" t="s">
        <v>6643</v>
      </c>
      <c r="B667" t="s">
        <v>1949</v>
      </c>
      <c r="C667" t="s">
        <v>1948</v>
      </c>
      <c r="D667" t="str">
        <f t="shared" si="2"/>
        <v>QUALITAT AMBIENTAL EN INTERIORS</v>
      </c>
      <c r="E667" t="s">
        <v>416</v>
      </c>
      <c r="F667"/>
      <c r="G667" s="42"/>
      <c r="H667" s="42"/>
      <c r="I667" s="4" t="s">
        <v>4119</v>
      </c>
      <c r="J667" s="6">
        <v>1</v>
      </c>
      <c r="K667" s="4" t="s">
        <v>6073</v>
      </c>
      <c r="L667" s="4" t="s">
        <v>36</v>
      </c>
      <c r="M667" s="7">
        <v>1</v>
      </c>
      <c r="N667" s="7"/>
      <c r="O667" s="4" t="s">
        <v>36</v>
      </c>
      <c r="P667" s="4" t="s">
        <v>36</v>
      </c>
      <c r="Q667" s="4" t="s">
        <v>36</v>
      </c>
      <c r="R667" s="8"/>
      <c r="S667" s="8"/>
      <c r="T667" s="17"/>
      <c r="U667" s="7"/>
      <c r="AJ667" s="4" t="s">
        <v>4331</v>
      </c>
      <c r="CG667" t="s">
        <v>6644</v>
      </c>
      <c r="CH667" t="s">
        <v>6645</v>
      </c>
    </row>
    <row r="668" spans="1:86" s="4" customFormat="1" x14ac:dyDescent="0.25">
      <c r="A668" t="s">
        <v>6646</v>
      </c>
      <c r="B668" t="s">
        <v>1955</v>
      </c>
      <c r="C668" t="s">
        <v>1954</v>
      </c>
      <c r="D668" t="str">
        <f t="shared" si="2"/>
        <v>INSTAL·LACIONS|INSTAL·LACIÓ CLIMATITZACIÓ</v>
      </c>
      <c r="E668" t="s">
        <v>416</v>
      </c>
      <c r="F668"/>
      <c r="G668" s="42"/>
      <c r="H668" s="42"/>
      <c r="I668" s="4" t="s">
        <v>4119</v>
      </c>
      <c r="J668" s="6">
        <v>1</v>
      </c>
      <c r="K668" s="4" t="s">
        <v>1955</v>
      </c>
      <c r="L668" s="4" t="s">
        <v>36</v>
      </c>
      <c r="M668" s="7">
        <v>1</v>
      </c>
      <c r="N668" s="7"/>
      <c r="O668" s="4" t="s">
        <v>36</v>
      </c>
      <c r="P668" s="4" t="s">
        <v>36</v>
      </c>
      <c r="Q668" s="4" t="s">
        <v>36</v>
      </c>
      <c r="R668" s="8"/>
      <c r="S668" s="8">
        <v>43039</v>
      </c>
      <c r="T668" s="17"/>
      <c r="U668" s="7"/>
      <c r="AJ668" s="4" t="s">
        <v>4331</v>
      </c>
      <c r="BD668" s="4" t="s">
        <v>5100</v>
      </c>
      <c r="CG668" t="s">
        <v>6647</v>
      </c>
      <c r="CH668" t="s">
        <v>6648</v>
      </c>
    </row>
    <row r="669" spans="1:86" s="4" customFormat="1" x14ac:dyDescent="0.25">
      <c r="A669" t="s">
        <v>6649</v>
      </c>
      <c r="B669" t="s">
        <v>6444</v>
      </c>
      <c r="C669" t="s">
        <v>1108</v>
      </c>
      <c r="D669" t="str">
        <f t="shared" si="2"/>
        <v>EQUIPS COMUNICACIONS|TELEFONIA|CENTRALETA</v>
      </c>
      <c r="E669" t="s">
        <v>418</v>
      </c>
      <c r="F669"/>
      <c r="G669" s="42"/>
      <c r="H669" s="42"/>
      <c r="I669" s="4" t="s">
        <v>6550</v>
      </c>
      <c r="J669" s="6">
        <v>1</v>
      </c>
      <c r="K669" s="4" t="s">
        <v>6445</v>
      </c>
      <c r="L669" s="4" t="s">
        <v>36</v>
      </c>
      <c r="M669" s="7">
        <v>1</v>
      </c>
      <c r="N669" s="7"/>
      <c r="O669" s="4" t="s">
        <v>6650</v>
      </c>
      <c r="P669" s="4" t="s">
        <v>6651</v>
      </c>
      <c r="Q669" s="4" t="s">
        <v>36</v>
      </c>
      <c r="R669" s="8"/>
      <c r="S669" s="8"/>
      <c r="T669" s="17"/>
      <c r="U669" s="7"/>
      <c r="CG669" t="s">
        <v>6652</v>
      </c>
      <c r="CH669" t="s">
        <v>6653</v>
      </c>
    </row>
    <row r="670" spans="1:86" s="4" customFormat="1" x14ac:dyDescent="0.25">
      <c r="A670" t="s">
        <v>6654</v>
      </c>
      <c r="B670" t="s">
        <v>1127</v>
      </c>
      <c r="C670" t="s">
        <v>1126</v>
      </c>
      <c r="D670" t="str">
        <f t="shared" si="2"/>
        <v>EQUIPS COMUNICACIONS|TELEVISIÓ-FM|TV</v>
      </c>
      <c r="E670" t="s">
        <v>418</v>
      </c>
      <c r="F670"/>
      <c r="G670" s="42"/>
      <c r="H670" s="42"/>
      <c r="I670" s="4" t="s">
        <v>6597</v>
      </c>
      <c r="J670" s="6">
        <v>1</v>
      </c>
      <c r="K670" s="4" t="s">
        <v>6655</v>
      </c>
      <c r="L670" s="4" t="s">
        <v>36</v>
      </c>
      <c r="M670" s="7">
        <v>1</v>
      </c>
      <c r="N670" s="7"/>
      <c r="O670" s="4" t="s">
        <v>36</v>
      </c>
      <c r="P670" s="4" t="s">
        <v>36</v>
      </c>
      <c r="Q670" s="4" t="s">
        <v>36</v>
      </c>
      <c r="R670" s="8"/>
      <c r="S670" s="8"/>
      <c r="T670" s="17"/>
      <c r="U670" s="7"/>
      <c r="CG670" t="s">
        <v>6656</v>
      </c>
      <c r="CH670" t="s">
        <v>6657</v>
      </c>
    </row>
    <row r="671" spans="1:86" s="4" customFormat="1" x14ac:dyDescent="0.25">
      <c r="A671" t="s">
        <v>6658</v>
      </c>
      <c r="B671" t="s">
        <v>1136</v>
      </c>
      <c r="C671" t="s">
        <v>1135</v>
      </c>
      <c r="D671" t="str">
        <f t="shared" si="2"/>
        <v>EQUIPS COMUNICACIONS|TELEVISIÓ-FM|PRESA TV / FM</v>
      </c>
      <c r="E671" t="s">
        <v>418</v>
      </c>
      <c r="F671"/>
      <c r="G671" s="42"/>
      <c r="H671" s="42"/>
      <c r="I671" s="4" t="s">
        <v>6597</v>
      </c>
      <c r="J671" s="6">
        <v>2</v>
      </c>
      <c r="K671" s="4" t="s">
        <v>6659</v>
      </c>
      <c r="L671" s="4" t="s">
        <v>36</v>
      </c>
      <c r="M671" s="7">
        <v>1</v>
      </c>
      <c r="N671" s="7"/>
      <c r="O671" s="4" t="s">
        <v>36</v>
      </c>
      <c r="P671" s="4" t="s">
        <v>36</v>
      </c>
      <c r="Q671" s="4" t="s">
        <v>36</v>
      </c>
      <c r="R671" s="8"/>
      <c r="S671" s="8"/>
      <c r="T671" s="17"/>
      <c r="U671" s="7"/>
      <c r="CG671" t="s">
        <v>6660</v>
      </c>
      <c r="CH671" t="s">
        <v>6661</v>
      </c>
    </row>
    <row r="672" spans="1:86" s="4" customFormat="1" x14ac:dyDescent="0.25">
      <c r="A672" t="s">
        <v>6662</v>
      </c>
      <c r="B672" t="s">
        <v>4984</v>
      </c>
      <c r="C672" t="s">
        <v>1171</v>
      </c>
      <c r="D672" t="str">
        <f t="shared" si="2"/>
        <v>EQUIPS COMUNICACIONS|VEU I DADES|RACK</v>
      </c>
      <c r="E672" t="s">
        <v>418</v>
      </c>
      <c r="F672"/>
      <c r="G672" s="42"/>
      <c r="H672" s="42"/>
      <c r="I672" s="4" t="s">
        <v>6550</v>
      </c>
      <c r="J672" s="6">
        <v>1</v>
      </c>
      <c r="K672" s="4" t="s">
        <v>6081</v>
      </c>
      <c r="L672" s="4" t="s">
        <v>36</v>
      </c>
      <c r="M672" s="7">
        <v>1</v>
      </c>
      <c r="N672" s="7"/>
      <c r="O672" s="4" t="s">
        <v>36</v>
      </c>
      <c r="P672" s="4" t="s">
        <v>36</v>
      </c>
      <c r="Q672" s="4" t="s">
        <v>36</v>
      </c>
      <c r="R672" s="8"/>
      <c r="S672" s="8"/>
      <c r="T672" s="17"/>
      <c r="U672" s="7"/>
      <c r="CG672" t="s">
        <v>6663</v>
      </c>
      <c r="CH672" t="s">
        <v>6664</v>
      </c>
    </row>
    <row r="673" spans="1:86" s="4" customFormat="1" x14ac:dyDescent="0.25">
      <c r="A673" t="s">
        <v>6665</v>
      </c>
      <c r="B673" t="s">
        <v>4441</v>
      </c>
      <c r="C673" t="s">
        <v>1173</v>
      </c>
      <c r="D673" t="str">
        <f t="shared" si="2"/>
        <v>EQUIPS COMUNICACIONS|VEU I DADES| PRESES</v>
      </c>
      <c r="E673" t="s">
        <v>418</v>
      </c>
      <c r="F673"/>
      <c r="G673" s="42"/>
      <c r="H673" s="42"/>
      <c r="I673" s="4" t="s">
        <v>4119</v>
      </c>
      <c r="J673" s="6">
        <v>26</v>
      </c>
      <c r="K673" s="4" t="s">
        <v>6666</v>
      </c>
      <c r="L673" s="4" t="s">
        <v>36</v>
      </c>
      <c r="M673" s="7">
        <v>1</v>
      </c>
      <c r="N673" s="7"/>
      <c r="O673" s="4" t="s">
        <v>36</v>
      </c>
      <c r="P673" s="4" t="s">
        <v>36</v>
      </c>
      <c r="Q673" s="4" t="s">
        <v>36</v>
      </c>
      <c r="R673" s="8"/>
      <c r="S673" s="8"/>
      <c r="T673" s="17"/>
      <c r="U673" s="7"/>
      <c r="CG673" t="s">
        <v>6667</v>
      </c>
      <c r="CH673" t="s">
        <v>6668</v>
      </c>
    </row>
    <row r="674" spans="1:86" s="4" customFormat="1" x14ac:dyDescent="0.25">
      <c r="A674" t="s">
        <v>6669</v>
      </c>
      <c r="B674" t="s">
        <v>4454</v>
      </c>
      <c r="C674" t="s">
        <v>2016</v>
      </c>
      <c r="D674" t="str">
        <f t="shared" si="2"/>
        <v>SISTEMA INFORMACIÓ ENERGÈTICA|ELEMENTS DE CAMP|COMPTADOR AIGUA</v>
      </c>
      <c r="E674" t="s">
        <v>426</v>
      </c>
      <c r="F674"/>
      <c r="G674" s="42"/>
      <c r="H674" s="42"/>
      <c r="I674" s="4" t="s">
        <v>4119</v>
      </c>
      <c r="J674" s="6">
        <v>1</v>
      </c>
      <c r="K674" s="4" t="s">
        <v>2017</v>
      </c>
      <c r="L674" s="4" t="s">
        <v>36</v>
      </c>
      <c r="M674" s="7">
        <v>1</v>
      </c>
      <c r="N674" s="7"/>
      <c r="O674" s="4" t="s">
        <v>36</v>
      </c>
      <c r="P674" s="4" t="s">
        <v>36</v>
      </c>
      <c r="Q674" s="4" t="s">
        <v>36</v>
      </c>
      <c r="R674" s="8"/>
      <c r="S674" s="8"/>
      <c r="T674" s="17"/>
      <c r="U674" s="7"/>
      <c r="CG674" t="s">
        <v>6670</v>
      </c>
      <c r="CH674" t="s">
        <v>6671</v>
      </c>
    </row>
    <row r="675" spans="1:86" s="4" customFormat="1" x14ac:dyDescent="0.25">
      <c r="A675" t="s">
        <v>6672</v>
      </c>
      <c r="B675" t="s">
        <v>798</v>
      </c>
      <c r="C675" t="s">
        <v>797</v>
      </c>
      <c r="D675" t="str">
        <f t="shared" si="2"/>
        <v>APARELLS SANITARIS I AIXETERIA|APARELLS SANITARIS|AIGÜERES</v>
      </c>
      <c r="E675" t="s">
        <v>426</v>
      </c>
      <c r="F675"/>
      <c r="G675" s="42"/>
      <c r="H675" s="42"/>
      <c r="I675" s="4" t="s">
        <v>6673</v>
      </c>
      <c r="J675" s="6">
        <v>1</v>
      </c>
      <c r="K675" s="4" t="s">
        <v>6458</v>
      </c>
      <c r="L675" s="4" t="s">
        <v>36</v>
      </c>
      <c r="M675" s="7">
        <v>1</v>
      </c>
      <c r="N675" s="7"/>
      <c r="O675" s="4" t="s">
        <v>36</v>
      </c>
      <c r="P675" s="4" t="s">
        <v>36</v>
      </c>
      <c r="Q675" s="4" t="s">
        <v>36</v>
      </c>
      <c r="R675" s="8"/>
      <c r="S675" s="8"/>
      <c r="T675" s="17"/>
      <c r="U675" s="7"/>
      <c r="AS675" s="4">
        <v>0</v>
      </c>
      <c r="CG675" t="s">
        <v>6674</v>
      </c>
      <c r="CH675" t="s">
        <v>6675</v>
      </c>
    </row>
    <row r="676" spans="1:86" s="4" customFormat="1" x14ac:dyDescent="0.25">
      <c r="A676" t="s">
        <v>6676</v>
      </c>
      <c r="B676" t="s">
        <v>807</v>
      </c>
      <c r="C676" t="s">
        <v>806</v>
      </c>
      <c r="D676" t="str">
        <f t="shared" si="2"/>
        <v>APARELLS SANITARIS I AIXETERIA|APARELLS SANITARIS|INODOR</v>
      </c>
      <c r="E676" t="s">
        <v>426</v>
      </c>
      <c r="F676"/>
      <c r="G676" s="42"/>
      <c r="H676" s="42"/>
      <c r="I676" s="4" t="s">
        <v>6677</v>
      </c>
      <c r="J676" s="6">
        <v>1</v>
      </c>
      <c r="K676" s="4" t="s">
        <v>6678</v>
      </c>
      <c r="L676" s="4" t="s">
        <v>36</v>
      </c>
      <c r="M676" s="7">
        <v>1</v>
      </c>
      <c r="N676" s="7"/>
      <c r="O676" s="4" t="s">
        <v>36</v>
      </c>
      <c r="P676" s="4" t="s">
        <v>36</v>
      </c>
      <c r="Q676" s="4" t="s">
        <v>36</v>
      </c>
      <c r="R676" s="8"/>
      <c r="S676" s="8"/>
      <c r="T676" s="17"/>
      <c r="U676" s="7"/>
      <c r="AS676" s="4">
        <v>0</v>
      </c>
      <c r="AT676" s="4" t="s">
        <v>4473</v>
      </c>
      <c r="CG676" t="s">
        <v>6679</v>
      </c>
      <c r="CH676" t="s">
        <v>6680</v>
      </c>
    </row>
    <row r="677" spans="1:86" s="4" customFormat="1" x14ac:dyDescent="0.25">
      <c r="A677" t="s">
        <v>6676</v>
      </c>
      <c r="B677" t="s">
        <v>807</v>
      </c>
      <c r="C677" t="s">
        <v>806</v>
      </c>
      <c r="D677" t="str">
        <f t="shared" si="2"/>
        <v>APARELLS SANITARIS I AIXETERIA|APARELLS SANITARIS|INODOR</v>
      </c>
      <c r="E677" t="s">
        <v>426</v>
      </c>
      <c r="F677"/>
      <c r="G677" s="42"/>
      <c r="H677" s="42"/>
      <c r="I677" s="4" t="s">
        <v>6681</v>
      </c>
      <c r="J677" s="6">
        <v>1</v>
      </c>
      <c r="K677" s="4" t="s">
        <v>6682</v>
      </c>
      <c r="L677" s="4" t="s">
        <v>36</v>
      </c>
      <c r="M677" s="7">
        <v>1</v>
      </c>
      <c r="N677" s="7"/>
      <c r="O677" s="4" t="s">
        <v>36</v>
      </c>
      <c r="P677" s="4" t="s">
        <v>36</v>
      </c>
      <c r="Q677" s="4" t="s">
        <v>36</v>
      </c>
      <c r="R677" s="8"/>
      <c r="S677" s="8"/>
      <c r="T677" s="17"/>
      <c r="U677" s="7"/>
      <c r="AS677" s="4">
        <v>0</v>
      </c>
      <c r="AT677" s="4" t="s">
        <v>4473</v>
      </c>
      <c r="CG677" t="s">
        <v>6679</v>
      </c>
      <c r="CH677" t="s">
        <v>6683</v>
      </c>
    </row>
    <row r="678" spans="1:86" s="4" customFormat="1" x14ac:dyDescent="0.25">
      <c r="A678" t="s">
        <v>6676</v>
      </c>
      <c r="B678" t="s">
        <v>807</v>
      </c>
      <c r="C678" t="s">
        <v>806</v>
      </c>
      <c r="D678" t="str">
        <f t="shared" si="2"/>
        <v>APARELLS SANITARIS I AIXETERIA|APARELLS SANITARIS|INODOR</v>
      </c>
      <c r="E678" t="s">
        <v>426</v>
      </c>
      <c r="F678"/>
      <c r="G678" s="42"/>
      <c r="H678" s="42"/>
      <c r="I678" s="4" t="s">
        <v>6633</v>
      </c>
      <c r="J678" s="6">
        <v>1</v>
      </c>
      <c r="K678" s="4" t="s">
        <v>6684</v>
      </c>
      <c r="L678" s="4" t="s">
        <v>36</v>
      </c>
      <c r="M678" s="7">
        <v>1</v>
      </c>
      <c r="N678" s="7"/>
      <c r="O678" s="4" t="s">
        <v>36</v>
      </c>
      <c r="P678" s="4" t="s">
        <v>36</v>
      </c>
      <c r="Q678" s="4" t="s">
        <v>36</v>
      </c>
      <c r="R678" s="8"/>
      <c r="S678" s="8"/>
      <c r="T678" s="17"/>
      <c r="U678" s="7"/>
      <c r="AS678" s="4">
        <v>0</v>
      </c>
      <c r="AT678" s="4" t="s">
        <v>4473</v>
      </c>
      <c r="CG678" t="s">
        <v>6679</v>
      </c>
      <c r="CH678" t="s">
        <v>6685</v>
      </c>
    </row>
    <row r="679" spans="1:86" s="4" customFormat="1" x14ac:dyDescent="0.25">
      <c r="A679" t="s">
        <v>6686</v>
      </c>
      <c r="B679" t="s">
        <v>810</v>
      </c>
      <c r="C679" t="s">
        <v>809</v>
      </c>
      <c r="D679" t="str">
        <f t="shared" si="2"/>
        <v>APARELLS SANITARIS I AIXETERIA|APARELLS SANITARIS|ABOCADOR</v>
      </c>
      <c r="E679" t="s">
        <v>426</v>
      </c>
      <c r="F679"/>
      <c r="G679" s="42"/>
      <c r="H679" s="42"/>
      <c r="I679" s="4" t="s">
        <v>6687</v>
      </c>
      <c r="J679" s="6">
        <v>1</v>
      </c>
      <c r="K679" s="4" t="s">
        <v>810</v>
      </c>
      <c r="L679" s="4" t="s">
        <v>36</v>
      </c>
      <c r="M679" s="7">
        <v>1</v>
      </c>
      <c r="N679" s="7"/>
      <c r="O679" s="4" t="s">
        <v>36</v>
      </c>
      <c r="P679" s="4" t="s">
        <v>36</v>
      </c>
      <c r="Q679" s="4" t="s">
        <v>36</v>
      </c>
      <c r="R679" s="8"/>
      <c r="S679" s="8"/>
      <c r="T679" s="17"/>
      <c r="U679" s="7"/>
      <c r="AS679" s="4">
        <v>0</v>
      </c>
      <c r="CG679" t="s">
        <v>6688</v>
      </c>
      <c r="CH679" t="s">
        <v>6689</v>
      </c>
    </row>
    <row r="680" spans="1:86" s="4" customFormat="1" x14ac:dyDescent="0.25">
      <c r="A680" t="s">
        <v>6690</v>
      </c>
      <c r="B680" t="s">
        <v>813</v>
      </c>
      <c r="C680" t="s">
        <v>812</v>
      </c>
      <c r="D680" t="str">
        <f t="shared" si="2"/>
        <v>APARELLS SANITARIS I AIXETERIA|APARELLS SANITARIS|LAVABOS</v>
      </c>
      <c r="E680" t="s">
        <v>426</v>
      </c>
      <c r="F680"/>
      <c r="G680" s="42"/>
      <c r="H680" s="42"/>
      <c r="I680" s="4" t="s">
        <v>6677</v>
      </c>
      <c r="J680" s="6">
        <v>1</v>
      </c>
      <c r="K680" s="4" t="s">
        <v>6691</v>
      </c>
      <c r="L680" s="4" t="s">
        <v>36</v>
      </c>
      <c r="M680" s="7">
        <v>1</v>
      </c>
      <c r="N680" s="7"/>
      <c r="O680" s="4" t="s">
        <v>36</v>
      </c>
      <c r="P680" s="4" t="s">
        <v>36</v>
      </c>
      <c r="Q680" s="4" t="s">
        <v>36</v>
      </c>
      <c r="R680" s="8"/>
      <c r="S680" s="8"/>
      <c r="T680" s="17"/>
      <c r="U680" s="7"/>
      <c r="AS680" s="4">
        <v>0</v>
      </c>
      <c r="CG680" t="s">
        <v>6692</v>
      </c>
      <c r="CH680" t="s">
        <v>6693</v>
      </c>
    </row>
    <row r="681" spans="1:86" s="4" customFormat="1" x14ac:dyDescent="0.25">
      <c r="A681" t="s">
        <v>6690</v>
      </c>
      <c r="B681" t="s">
        <v>813</v>
      </c>
      <c r="C681" t="s">
        <v>812</v>
      </c>
      <c r="D681" t="str">
        <f t="shared" si="2"/>
        <v>APARELLS SANITARIS I AIXETERIA|APARELLS SANITARIS|LAVABOS</v>
      </c>
      <c r="E681" t="s">
        <v>426</v>
      </c>
      <c r="F681"/>
      <c r="G681" s="42"/>
      <c r="H681" s="42"/>
      <c r="I681" s="4" t="s">
        <v>6681</v>
      </c>
      <c r="J681" s="6">
        <v>1</v>
      </c>
      <c r="K681" s="4" t="s">
        <v>6694</v>
      </c>
      <c r="L681" s="4" t="s">
        <v>36</v>
      </c>
      <c r="M681" s="7">
        <v>1</v>
      </c>
      <c r="N681" s="7"/>
      <c r="O681" s="4" t="s">
        <v>36</v>
      </c>
      <c r="P681" s="4" t="s">
        <v>36</v>
      </c>
      <c r="Q681" s="4" t="s">
        <v>36</v>
      </c>
      <c r="R681" s="8"/>
      <c r="S681" s="8"/>
      <c r="T681" s="17"/>
      <c r="U681" s="7"/>
      <c r="AS681" s="4">
        <v>0</v>
      </c>
      <c r="CG681" t="s">
        <v>6692</v>
      </c>
      <c r="CH681" t="s">
        <v>6695</v>
      </c>
    </row>
    <row r="682" spans="1:86" s="4" customFormat="1" x14ac:dyDescent="0.25">
      <c r="A682" t="s">
        <v>6690</v>
      </c>
      <c r="B682" t="s">
        <v>813</v>
      </c>
      <c r="C682" t="s">
        <v>812</v>
      </c>
      <c r="D682" t="str">
        <f t="shared" si="2"/>
        <v>APARELLS SANITARIS I AIXETERIA|APARELLS SANITARIS|LAVABOS</v>
      </c>
      <c r="E682" t="s">
        <v>426</v>
      </c>
      <c r="F682"/>
      <c r="G682" s="42"/>
      <c r="H682" s="42"/>
      <c r="I682" s="4" t="s">
        <v>6633</v>
      </c>
      <c r="J682" s="6">
        <v>1</v>
      </c>
      <c r="K682" s="4" t="s">
        <v>6477</v>
      </c>
      <c r="L682" s="4" t="s">
        <v>36</v>
      </c>
      <c r="M682" s="7">
        <v>1</v>
      </c>
      <c r="N682" s="7"/>
      <c r="O682" s="4" t="s">
        <v>36</v>
      </c>
      <c r="P682" s="4" t="s">
        <v>36</v>
      </c>
      <c r="Q682" s="4" t="s">
        <v>36</v>
      </c>
      <c r="R682" s="8"/>
      <c r="S682" s="8"/>
      <c r="T682" s="17"/>
      <c r="U682" s="7"/>
      <c r="AS682" s="4">
        <v>0</v>
      </c>
      <c r="CG682" t="s">
        <v>6692</v>
      </c>
      <c r="CH682" t="s">
        <v>6696</v>
      </c>
    </row>
    <row r="683" spans="1:86" s="4" customFormat="1" x14ac:dyDescent="0.25">
      <c r="A683" t="s">
        <v>6697</v>
      </c>
      <c r="B683" t="s">
        <v>831</v>
      </c>
      <c r="C683" t="s">
        <v>830</v>
      </c>
      <c r="D683" t="str">
        <f t="shared" si="2"/>
        <v>APARELLS SANITARIS I AIXETERIA|AIXETERIA|AIXETES AFS</v>
      </c>
      <c r="E683" t="s">
        <v>434</v>
      </c>
      <c r="F683"/>
      <c r="G683" s="42"/>
      <c r="H683" s="42"/>
      <c r="I683" s="4" t="s">
        <v>4121</v>
      </c>
      <c r="J683" s="6">
        <v>5</v>
      </c>
      <c r="K683" s="4" t="s">
        <v>6698</v>
      </c>
      <c r="L683" s="4" t="s">
        <v>36</v>
      </c>
      <c r="M683" s="7">
        <v>1</v>
      </c>
      <c r="N683" s="7"/>
      <c r="O683" s="4" t="s">
        <v>36</v>
      </c>
      <c r="P683" s="4" t="s">
        <v>36</v>
      </c>
      <c r="Q683" s="4" t="s">
        <v>36</v>
      </c>
      <c r="R683" s="8"/>
      <c r="S683" s="8"/>
      <c r="T683" s="17"/>
      <c r="U683" s="7"/>
      <c r="V683" s="4" t="s">
        <v>4499</v>
      </c>
      <c r="AS683" s="4">
        <v>0</v>
      </c>
      <c r="AU683" s="4" t="s">
        <v>6699</v>
      </c>
      <c r="CG683" t="s">
        <v>6700</v>
      </c>
      <c r="CH683" t="s">
        <v>6701</v>
      </c>
    </row>
    <row r="684" spans="1:86" s="4" customFormat="1" x14ac:dyDescent="0.25">
      <c r="A684" t="s">
        <v>6702</v>
      </c>
      <c r="B684" t="s">
        <v>1961</v>
      </c>
      <c r="C684" t="s">
        <v>1960</v>
      </c>
      <c r="D684" t="str">
        <f t="shared" si="2"/>
        <v>INSTAL·LACIONS|INSTAL·LACIÓ AFS</v>
      </c>
      <c r="E684" t="s">
        <v>434</v>
      </c>
      <c r="F684"/>
      <c r="G684" s="42"/>
      <c r="H684" s="42"/>
      <c r="I684" s="4" t="s">
        <v>4119</v>
      </c>
      <c r="J684" s="6">
        <v>1</v>
      </c>
      <c r="K684" s="4" t="s">
        <v>1961</v>
      </c>
      <c r="L684" s="4" t="s">
        <v>36</v>
      </c>
      <c r="M684" s="7">
        <v>1</v>
      </c>
      <c r="N684" s="7"/>
      <c r="O684" s="4" t="s">
        <v>36</v>
      </c>
      <c r="P684" s="4" t="s">
        <v>36</v>
      </c>
      <c r="Q684" s="4" t="s">
        <v>36</v>
      </c>
      <c r="R684" s="8"/>
      <c r="S684" s="8"/>
      <c r="T684" s="17"/>
      <c r="U684" s="7"/>
      <c r="V684" s="4" t="s">
        <v>2</v>
      </c>
      <c r="CG684" t="s">
        <v>6703</v>
      </c>
      <c r="CH684" t="s">
        <v>6704</v>
      </c>
    </row>
    <row r="685" spans="1:86" s="4" customFormat="1" x14ac:dyDescent="0.25">
      <c r="A685" t="s">
        <v>6705</v>
      </c>
      <c r="B685" t="s">
        <v>1239</v>
      </c>
      <c r="C685" t="s">
        <v>1238</v>
      </c>
      <c r="D685" t="str">
        <f t="shared" si="2"/>
        <v>ACCESOS|PORTES AUTOMÀTIQUES|MECANISMES CORREDISSOS</v>
      </c>
      <c r="E685" t="s">
        <v>438</v>
      </c>
      <c r="F685"/>
      <c r="G685" s="42"/>
      <c r="H685" s="42"/>
      <c r="I685" s="4" t="s">
        <v>6554</v>
      </c>
      <c r="J685" s="6">
        <v>2</v>
      </c>
      <c r="K685" s="4" t="s">
        <v>6487</v>
      </c>
      <c r="L685" s="4" t="s">
        <v>36</v>
      </c>
      <c r="M685" s="7">
        <v>1</v>
      </c>
      <c r="N685" s="7"/>
      <c r="O685" s="4" t="s">
        <v>6488</v>
      </c>
      <c r="P685" s="4" t="s">
        <v>6489</v>
      </c>
      <c r="Q685" s="4" t="s">
        <v>36</v>
      </c>
      <c r="R685" s="8"/>
      <c r="S685" s="8"/>
      <c r="T685" s="17"/>
      <c r="U685" s="7"/>
      <c r="AV685" s="4">
        <v>25</v>
      </c>
      <c r="CG685" t="s">
        <v>6706</v>
      </c>
      <c r="CH685" t="s">
        <v>6707</v>
      </c>
    </row>
    <row r="686" spans="1:86" s="4" customFormat="1" x14ac:dyDescent="0.25">
      <c r="A686" t="s">
        <v>6708</v>
      </c>
      <c r="B686" t="s">
        <v>6493</v>
      </c>
      <c r="C686" t="s">
        <v>1626</v>
      </c>
      <c r="D686" t="str">
        <f t="shared" si="2"/>
        <v>ELEMENTS CONSTRUCTIUS|DEFENSES|PERSIANES</v>
      </c>
      <c r="E686" t="s">
        <v>438</v>
      </c>
      <c r="F686"/>
      <c r="G686" s="42"/>
      <c r="H686" s="42"/>
      <c r="I686" s="4" t="s">
        <v>4121</v>
      </c>
      <c r="J686" s="6">
        <v>1</v>
      </c>
      <c r="K686" s="4" t="s">
        <v>6494</v>
      </c>
      <c r="L686" s="4" t="s">
        <v>36</v>
      </c>
      <c r="M686" s="7">
        <v>1</v>
      </c>
      <c r="N686" s="7"/>
      <c r="O686" s="4" t="s">
        <v>36</v>
      </c>
      <c r="P686" s="4" t="s">
        <v>36</v>
      </c>
      <c r="Q686" s="4" t="s">
        <v>36</v>
      </c>
      <c r="R686" s="8"/>
      <c r="S686" s="8"/>
      <c r="T686" s="17"/>
      <c r="U686" s="7"/>
      <c r="CG686" t="s">
        <v>6709</v>
      </c>
      <c r="CH686" t="s">
        <v>6710</v>
      </c>
    </row>
    <row r="687" spans="1:86" s="4" customFormat="1" x14ac:dyDescent="0.25">
      <c r="A687" t="s">
        <v>6711</v>
      </c>
      <c r="B687" t="s">
        <v>4654</v>
      </c>
      <c r="C687" t="s">
        <v>887</v>
      </c>
      <c r="D687" t="str">
        <f t="shared" si="2"/>
        <v>CONTRAINCENDIS|DETECTORS</v>
      </c>
      <c r="E687" t="s">
        <v>440</v>
      </c>
      <c r="F687"/>
      <c r="G687" s="42"/>
      <c r="H687" s="42"/>
      <c r="I687" s="4" t="s">
        <v>4121</v>
      </c>
      <c r="J687" s="6">
        <v>16</v>
      </c>
      <c r="K687" s="4" t="s">
        <v>6712</v>
      </c>
      <c r="L687" s="4" t="s">
        <v>36</v>
      </c>
      <c r="M687" s="7">
        <v>1</v>
      </c>
      <c r="N687" s="7"/>
      <c r="O687" s="4" t="s">
        <v>36</v>
      </c>
      <c r="P687" s="4" t="s">
        <v>36</v>
      </c>
      <c r="Q687" s="4" t="s">
        <v>36</v>
      </c>
      <c r="R687" s="8"/>
      <c r="S687" s="8">
        <v>43039</v>
      </c>
      <c r="T687" s="17"/>
      <c r="U687" s="7"/>
      <c r="AW687" s="4" t="s">
        <v>4656</v>
      </c>
      <c r="CG687" t="s">
        <v>6713</v>
      </c>
      <c r="CH687" t="s">
        <v>6714</v>
      </c>
    </row>
    <row r="688" spans="1:86" s="4" customFormat="1" x14ac:dyDescent="0.25">
      <c r="A688" t="s">
        <v>6715</v>
      </c>
      <c r="B688" t="s">
        <v>4660</v>
      </c>
      <c r="C688" t="s">
        <v>893</v>
      </c>
      <c r="D688" t="str">
        <f t="shared" si="2"/>
        <v>CONTRAINCENDIS|PULSADORS D'ALARMA</v>
      </c>
      <c r="E688" t="s">
        <v>440</v>
      </c>
      <c r="F688"/>
      <c r="G688" s="42"/>
      <c r="H688" s="42"/>
      <c r="I688" s="4" t="s">
        <v>4121</v>
      </c>
      <c r="J688" s="6">
        <v>2</v>
      </c>
      <c r="K688" s="4" t="s">
        <v>6716</v>
      </c>
      <c r="L688" s="4" t="s">
        <v>36</v>
      </c>
      <c r="M688" s="7">
        <v>1</v>
      </c>
      <c r="N688" s="7"/>
      <c r="O688" s="4" t="s">
        <v>36</v>
      </c>
      <c r="P688" s="4" t="s">
        <v>36</v>
      </c>
      <c r="Q688" s="4" t="s">
        <v>36</v>
      </c>
      <c r="R688" s="8"/>
      <c r="S688" s="8">
        <v>43039</v>
      </c>
      <c r="T688" s="17"/>
      <c r="U688" s="7"/>
      <c r="CG688" t="s">
        <v>6717</v>
      </c>
      <c r="CH688" t="s">
        <v>6718</v>
      </c>
    </row>
    <row r="689" spans="1:86" s="4" customFormat="1" x14ac:dyDescent="0.25">
      <c r="A689" t="s">
        <v>6719</v>
      </c>
      <c r="B689" t="s">
        <v>4665</v>
      </c>
      <c r="C689" t="s">
        <v>896</v>
      </c>
      <c r="D689" t="str">
        <f t="shared" si="2"/>
        <v>CONTRAINCENDIS|SIRENES ALARMES</v>
      </c>
      <c r="E689" t="s">
        <v>440</v>
      </c>
      <c r="F689"/>
      <c r="G689" s="42"/>
      <c r="H689" s="42"/>
      <c r="I689" s="4" t="s">
        <v>4121</v>
      </c>
      <c r="J689" s="6">
        <v>1</v>
      </c>
      <c r="K689" s="4" t="s">
        <v>6502</v>
      </c>
      <c r="L689" s="4" t="s">
        <v>36</v>
      </c>
      <c r="M689" s="7">
        <v>1</v>
      </c>
      <c r="N689" s="7"/>
      <c r="O689" s="4" t="s">
        <v>36</v>
      </c>
      <c r="P689" s="4" t="s">
        <v>36</v>
      </c>
      <c r="Q689" s="4" t="s">
        <v>36</v>
      </c>
      <c r="R689" s="8"/>
      <c r="S689" s="8">
        <v>43039</v>
      </c>
      <c r="T689" s="17"/>
      <c r="U689" s="7"/>
      <c r="CG689" t="s">
        <v>6720</v>
      </c>
      <c r="CH689" t="s">
        <v>6721</v>
      </c>
    </row>
    <row r="690" spans="1:86" s="4" customFormat="1" x14ac:dyDescent="0.25">
      <c r="A690" t="s">
        <v>6722</v>
      </c>
      <c r="B690" t="s">
        <v>4670</v>
      </c>
      <c r="C690" t="s">
        <v>902</v>
      </c>
      <c r="D690" t="str">
        <f t="shared" si="2"/>
        <v>CONTRAINCENDIS|CENTRALS DETECCIÓ</v>
      </c>
      <c r="E690" t="s">
        <v>440</v>
      </c>
      <c r="F690"/>
      <c r="G690" s="42"/>
      <c r="H690" s="42"/>
      <c r="I690" s="4" t="s">
        <v>6550</v>
      </c>
      <c r="J690" s="6">
        <v>1</v>
      </c>
      <c r="K690" s="4" t="s">
        <v>6723</v>
      </c>
      <c r="L690" s="4" t="s">
        <v>36</v>
      </c>
      <c r="M690" s="7">
        <v>1</v>
      </c>
      <c r="N690" s="7"/>
      <c r="O690" s="4" t="s">
        <v>6724</v>
      </c>
      <c r="P690" s="4" t="s">
        <v>6725</v>
      </c>
      <c r="Q690" s="4" t="s">
        <v>6726</v>
      </c>
      <c r="R690" s="8"/>
      <c r="S690" s="8">
        <v>43039</v>
      </c>
      <c r="T690" s="17"/>
      <c r="U690" s="7"/>
      <c r="CG690" t="s">
        <v>6727</v>
      </c>
      <c r="CH690" t="s">
        <v>6728</v>
      </c>
    </row>
    <row r="691" spans="1:86" s="4" customFormat="1" x14ac:dyDescent="0.25">
      <c r="A691" t="s">
        <v>6729</v>
      </c>
      <c r="B691" t="s">
        <v>912</v>
      </c>
      <c r="C691" t="s">
        <v>911</v>
      </c>
      <c r="D691" t="str">
        <f t="shared" si="2"/>
        <v>CONTRAINCENDIS|EXTINTOR</v>
      </c>
      <c r="E691" t="s">
        <v>440</v>
      </c>
      <c r="F691"/>
      <c r="G691" s="42"/>
      <c r="H691" s="42"/>
      <c r="I691" s="4" t="s">
        <v>6608</v>
      </c>
      <c r="J691" s="6">
        <v>1</v>
      </c>
      <c r="K691" s="4" t="s">
        <v>6730</v>
      </c>
      <c r="L691" s="4" t="s">
        <v>36</v>
      </c>
      <c r="M691" s="7">
        <v>1</v>
      </c>
      <c r="N691" s="7"/>
      <c r="O691" s="4" t="s">
        <v>36</v>
      </c>
      <c r="P691" s="4" t="s">
        <v>36</v>
      </c>
      <c r="Q691" s="4" t="s">
        <v>36</v>
      </c>
      <c r="R691" s="8"/>
      <c r="S691" s="8"/>
      <c r="T691" s="17"/>
      <c r="U691" s="7"/>
      <c r="AX691" s="4" t="s">
        <v>4678</v>
      </c>
      <c r="AY691" s="4">
        <v>6</v>
      </c>
      <c r="CG691" t="s">
        <v>6731</v>
      </c>
      <c r="CH691" t="s">
        <v>6732</v>
      </c>
    </row>
    <row r="692" spans="1:86" s="4" customFormat="1" x14ac:dyDescent="0.25">
      <c r="A692" t="s">
        <v>6729</v>
      </c>
      <c r="B692" t="s">
        <v>912</v>
      </c>
      <c r="C692" t="s">
        <v>911</v>
      </c>
      <c r="D692" t="str">
        <f t="shared" si="2"/>
        <v>CONTRAINCENDIS|EXTINTOR</v>
      </c>
      <c r="E692" t="s">
        <v>440</v>
      </c>
      <c r="F692"/>
      <c r="G692" s="42"/>
      <c r="H692" s="42"/>
      <c r="I692" s="4" t="s">
        <v>6613</v>
      </c>
      <c r="J692" s="6">
        <v>1</v>
      </c>
      <c r="K692" s="4" t="s">
        <v>6513</v>
      </c>
      <c r="L692" s="4" t="s">
        <v>36</v>
      </c>
      <c r="M692" s="7">
        <v>1</v>
      </c>
      <c r="N692" s="7"/>
      <c r="O692" s="4" t="s">
        <v>36</v>
      </c>
      <c r="P692" s="4" t="s">
        <v>36</v>
      </c>
      <c r="Q692" s="4" t="s">
        <v>36</v>
      </c>
      <c r="R692" s="8"/>
      <c r="S692" s="8"/>
      <c r="T692" s="17"/>
      <c r="U692" s="7"/>
      <c r="AX692" s="4" t="s">
        <v>4886</v>
      </c>
      <c r="AY692" s="4">
        <v>5</v>
      </c>
      <c r="CG692" t="s">
        <v>6731</v>
      </c>
      <c r="CH692" t="s">
        <v>6733</v>
      </c>
    </row>
    <row r="693" spans="1:86" s="4" customFormat="1" x14ac:dyDescent="0.25">
      <c r="A693" t="s">
        <v>6729</v>
      </c>
      <c r="B693" t="s">
        <v>912</v>
      </c>
      <c r="C693" t="s">
        <v>911</v>
      </c>
      <c r="D693" t="str">
        <f t="shared" si="2"/>
        <v>CONTRAINCENDIS|EXTINTOR</v>
      </c>
      <c r="E693" t="s">
        <v>440</v>
      </c>
      <c r="F693"/>
      <c r="G693" s="42"/>
      <c r="H693" s="42"/>
      <c r="I693" s="4" t="s">
        <v>6613</v>
      </c>
      <c r="J693" s="6">
        <v>1</v>
      </c>
      <c r="K693" s="4" t="s">
        <v>6734</v>
      </c>
      <c r="L693" s="4" t="s">
        <v>36</v>
      </c>
      <c r="M693" s="7">
        <v>1</v>
      </c>
      <c r="N693" s="7"/>
      <c r="O693" s="4" t="s">
        <v>36</v>
      </c>
      <c r="P693" s="4" t="s">
        <v>36</v>
      </c>
      <c r="Q693" s="4" t="s">
        <v>36</v>
      </c>
      <c r="R693" s="8"/>
      <c r="S693" s="8"/>
      <c r="T693" s="17"/>
      <c r="U693" s="7"/>
      <c r="AX693" s="4" t="s">
        <v>4678</v>
      </c>
      <c r="AY693" s="4">
        <v>6</v>
      </c>
      <c r="CG693" t="s">
        <v>6731</v>
      </c>
      <c r="CH693" t="s">
        <v>6735</v>
      </c>
    </row>
    <row r="694" spans="1:86" s="4" customFormat="1" x14ac:dyDescent="0.25">
      <c r="A694" t="s">
        <v>6729</v>
      </c>
      <c r="B694" t="s">
        <v>912</v>
      </c>
      <c r="C694" t="s">
        <v>911</v>
      </c>
      <c r="D694" t="str">
        <f t="shared" si="2"/>
        <v>CONTRAINCENDIS|EXTINTOR</v>
      </c>
      <c r="E694" t="s">
        <v>440</v>
      </c>
      <c r="F694"/>
      <c r="G694" s="42"/>
      <c r="H694" s="42"/>
      <c r="I694" s="4" t="s">
        <v>6613</v>
      </c>
      <c r="J694" s="6">
        <v>1</v>
      </c>
      <c r="K694" s="4" t="s">
        <v>6510</v>
      </c>
      <c r="L694" s="4" t="s">
        <v>36</v>
      </c>
      <c r="M694" s="7">
        <v>1</v>
      </c>
      <c r="N694" s="7"/>
      <c r="O694" s="4" t="s">
        <v>36</v>
      </c>
      <c r="P694" s="4" t="s">
        <v>36</v>
      </c>
      <c r="Q694" s="4" t="s">
        <v>36</v>
      </c>
      <c r="R694" s="8"/>
      <c r="S694" s="8"/>
      <c r="T694" s="17"/>
      <c r="U694" s="7"/>
      <c r="AX694" s="4" t="s">
        <v>4678</v>
      </c>
      <c r="AY694" s="4">
        <v>6</v>
      </c>
      <c r="CG694" t="s">
        <v>6731</v>
      </c>
      <c r="CH694" t="s">
        <v>6736</v>
      </c>
    </row>
    <row r="695" spans="1:86" s="4" customFormat="1" x14ac:dyDescent="0.25">
      <c r="A695" t="s">
        <v>6729</v>
      </c>
      <c r="B695" t="s">
        <v>912</v>
      </c>
      <c r="C695" t="s">
        <v>911</v>
      </c>
      <c r="D695" t="str">
        <f t="shared" si="2"/>
        <v>CONTRAINCENDIS|EXTINTOR</v>
      </c>
      <c r="E695" t="s">
        <v>440</v>
      </c>
      <c r="F695"/>
      <c r="G695" s="42"/>
      <c r="H695" s="42"/>
      <c r="I695" s="4" t="s">
        <v>6554</v>
      </c>
      <c r="J695" s="6">
        <v>1</v>
      </c>
      <c r="K695" s="4" t="s">
        <v>6737</v>
      </c>
      <c r="L695" s="4" t="s">
        <v>36</v>
      </c>
      <c r="M695" s="7">
        <v>1</v>
      </c>
      <c r="N695" s="7"/>
      <c r="O695" s="4" t="s">
        <v>36</v>
      </c>
      <c r="P695" s="4" t="s">
        <v>36</v>
      </c>
      <c r="Q695" s="4" t="s">
        <v>36</v>
      </c>
      <c r="R695" s="8"/>
      <c r="S695" s="8"/>
      <c r="T695" s="17"/>
      <c r="U695" s="7"/>
      <c r="AX695" s="4" t="s">
        <v>4678</v>
      </c>
      <c r="AY695" s="4">
        <v>6</v>
      </c>
      <c r="CG695" t="s">
        <v>6731</v>
      </c>
      <c r="CH695" t="s">
        <v>6738</v>
      </c>
    </row>
    <row r="696" spans="1:86" s="4" customFormat="1" x14ac:dyDescent="0.25">
      <c r="A696" t="s">
        <v>6739</v>
      </c>
      <c r="B696" t="s">
        <v>774</v>
      </c>
      <c r="C696" t="s">
        <v>773</v>
      </c>
      <c r="D696" t="str">
        <f t="shared" si="2"/>
        <v>SANEJAMENT|XARXA DE SANEJAMENT</v>
      </c>
      <c r="E696" t="s">
        <v>442</v>
      </c>
      <c r="F696"/>
      <c r="G696" s="42"/>
      <c r="H696" s="42"/>
      <c r="I696" s="4" t="s">
        <v>4119</v>
      </c>
      <c r="J696" s="6">
        <v>1</v>
      </c>
      <c r="K696" s="4" t="s">
        <v>774</v>
      </c>
      <c r="L696" s="4" t="s">
        <v>36</v>
      </c>
      <c r="M696" s="7">
        <v>1</v>
      </c>
      <c r="N696" s="7"/>
      <c r="O696" s="4" t="s">
        <v>36</v>
      </c>
      <c r="P696" s="4" t="s">
        <v>36</v>
      </c>
      <c r="Q696" s="4" t="s">
        <v>36</v>
      </c>
      <c r="R696" s="8"/>
      <c r="S696" s="8"/>
      <c r="T696" s="17"/>
      <c r="U696" s="7"/>
      <c r="CG696" t="s">
        <v>6740</v>
      </c>
      <c r="CH696" t="s">
        <v>6741</v>
      </c>
    </row>
    <row r="697" spans="1:86" s="4" customFormat="1" x14ac:dyDescent="0.25">
      <c r="A697" t="s">
        <v>6742</v>
      </c>
      <c r="B697" t="s">
        <v>5407</v>
      </c>
      <c r="C697" t="s">
        <v>977</v>
      </c>
      <c r="D697" t="str">
        <f t="shared" si="2"/>
        <v>SEGURETAT|DETECTORS|PRESÈNCIA|BIVOLUMÈTRICS</v>
      </c>
      <c r="E697" t="s">
        <v>444</v>
      </c>
      <c r="F697"/>
      <c r="G697" s="42"/>
      <c r="H697" s="42"/>
      <c r="I697" s="4" t="s">
        <v>4121</v>
      </c>
      <c r="J697" s="6">
        <v>5</v>
      </c>
      <c r="K697" s="4" t="s">
        <v>6522</v>
      </c>
      <c r="L697" s="4" t="s">
        <v>36</v>
      </c>
      <c r="M697" s="7">
        <v>1</v>
      </c>
      <c r="N697" s="7"/>
      <c r="O697" s="4" t="s">
        <v>36</v>
      </c>
      <c r="P697" s="4" t="s">
        <v>36</v>
      </c>
      <c r="Q697" s="4" t="s">
        <v>36</v>
      </c>
      <c r="R697" s="8"/>
      <c r="S697" s="8"/>
      <c r="T697" s="17"/>
      <c r="U697" s="7"/>
      <c r="AZ697" s="4">
        <v>0</v>
      </c>
      <c r="CG697" t="s">
        <v>6743</v>
      </c>
      <c r="CH697" t="s">
        <v>6744</v>
      </c>
    </row>
    <row r="698" spans="1:86" s="4" customFormat="1" x14ac:dyDescent="0.25">
      <c r="A698" t="s">
        <v>6745</v>
      </c>
      <c r="B698" t="s">
        <v>999</v>
      </c>
      <c r="C698" t="s">
        <v>998</v>
      </c>
      <c r="D698" t="str">
        <f t="shared" si="2"/>
        <v>SEGURETAT|CENTRALS DE DETECCIÓ I ALARMA</v>
      </c>
      <c r="E698" t="s">
        <v>444</v>
      </c>
      <c r="F698"/>
      <c r="G698" s="42"/>
      <c r="H698" s="42"/>
      <c r="I698" s="4" t="s">
        <v>6550</v>
      </c>
      <c r="J698" s="6">
        <v>1</v>
      </c>
      <c r="K698" s="4" t="s">
        <v>6302</v>
      </c>
      <c r="L698" s="4" t="s">
        <v>36</v>
      </c>
      <c r="M698" s="7">
        <v>1</v>
      </c>
      <c r="N698" s="7"/>
      <c r="O698" s="4" t="s">
        <v>6746</v>
      </c>
      <c r="P698" s="4" t="s">
        <v>6747</v>
      </c>
      <c r="Q698" s="4" t="s">
        <v>6748</v>
      </c>
      <c r="R698" s="8"/>
      <c r="S698" s="8"/>
      <c r="T698" s="17"/>
      <c r="U698" s="7"/>
      <c r="AZ698" s="4">
        <v>0</v>
      </c>
      <c r="CG698" t="s">
        <v>6749</v>
      </c>
      <c r="CH698" t="s">
        <v>6750</v>
      </c>
    </row>
    <row r="699" spans="1:86" s="4" customFormat="1" x14ac:dyDescent="0.25">
      <c r="A699" t="s">
        <v>6751</v>
      </c>
      <c r="B699" t="s">
        <v>1002</v>
      </c>
      <c r="C699" t="s">
        <v>1001</v>
      </c>
      <c r="D699" t="str">
        <f t="shared" si="2"/>
        <v>SEGURETAT|CONTROL ACCESOS</v>
      </c>
      <c r="E699" t="s">
        <v>444</v>
      </c>
      <c r="F699"/>
      <c r="G699" s="42"/>
      <c r="H699" s="42"/>
      <c r="I699" s="4" t="s">
        <v>6554</v>
      </c>
      <c r="J699" s="6">
        <v>1</v>
      </c>
      <c r="K699" s="4" t="s">
        <v>6531</v>
      </c>
      <c r="L699" s="4" t="s">
        <v>36</v>
      </c>
      <c r="M699" s="7">
        <v>1</v>
      </c>
      <c r="N699" s="7"/>
      <c r="O699" s="4" t="s">
        <v>36</v>
      </c>
      <c r="P699" s="4" t="s">
        <v>36</v>
      </c>
      <c r="Q699" s="4" t="s">
        <v>36</v>
      </c>
      <c r="R699" s="8"/>
      <c r="S699" s="8"/>
      <c r="T699" s="17"/>
      <c r="U699" s="7"/>
      <c r="CG699" t="s">
        <v>6752</v>
      </c>
      <c r="CH699" t="s">
        <v>6753</v>
      </c>
    </row>
    <row r="700" spans="1:86" s="4" customFormat="1" x14ac:dyDescent="0.25">
      <c r="A700" t="s">
        <v>6754</v>
      </c>
      <c r="B700" t="s">
        <v>6755</v>
      </c>
      <c r="C700" t="s">
        <v>1144</v>
      </c>
      <c r="D700" t="str">
        <f t="shared" si="2"/>
        <v>EQUIPS COMUNICACIONS|CIRCUIT TANCAT TELEVISIÓ|RACK</v>
      </c>
      <c r="E700" t="s">
        <v>444</v>
      </c>
      <c r="F700"/>
      <c r="G700" s="42"/>
      <c r="H700" s="42"/>
      <c r="I700" s="4" t="s">
        <v>6550</v>
      </c>
      <c r="J700" s="6">
        <v>1</v>
      </c>
      <c r="K700" s="4" t="s">
        <v>6755</v>
      </c>
      <c r="L700" s="4" t="s">
        <v>36</v>
      </c>
      <c r="M700" s="7">
        <v>1</v>
      </c>
      <c r="N700" s="7"/>
      <c r="O700" s="4" t="s">
        <v>36</v>
      </c>
      <c r="P700" s="4" t="s">
        <v>36</v>
      </c>
      <c r="Q700" s="4" t="s">
        <v>36</v>
      </c>
      <c r="R700" s="8"/>
      <c r="S700" s="8"/>
      <c r="T700" s="17"/>
      <c r="U700" s="7"/>
      <c r="CG700" t="s">
        <v>6756</v>
      </c>
      <c r="CH700" t="s">
        <v>6757</v>
      </c>
    </row>
    <row r="701" spans="1:86" s="4" customFormat="1" x14ac:dyDescent="0.25">
      <c r="A701" t="s">
        <v>6758</v>
      </c>
      <c r="B701" t="s">
        <v>4551</v>
      </c>
      <c r="C701" t="s">
        <v>1150</v>
      </c>
      <c r="D701" t="str">
        <f t="shared" si="2"/>
        <v>EQUIPS COMUNICACIONS|CIRCUIT TANCAT TELEVISIÓ|CÀMARES</v>
      </c>
      <c r="E701" t="s">
        <v>444</v>
      </c>
      <c r="F701"/>
      <c r="G701" s="42"/>
      <c r="H701" s="42"/>
      <c r="I701" s="4" t="s">
        <v>6608</v>
      </c>
      <c r="J701" s="6">
        <v>2</v>
      </c>
      <c r="K701" s="4" t="s">
        <v>6759</v>
      </c>
      <c r="L701" s="4" t="s">
        <v>36</v>
      </c>
      <c r="M701" s="7">
        <v>1</v>
      </c>
      <c r="N701" s="7"/>
      <c r="O701" s="4" t="s">
        <v>5413</v>
      </c>
      <c r="P701" s="4" t="s">
        <v>4691</v>
      </c>
      <c r="Q701" s="4" t="s">
        <v>36</v>
      </c>
      <c r="R701" s="8"/>
      <c r="S701" s="8"/>
      <c r="T701" s="17"/>
      <c r="U701" s="7"/>
      <c r="CG701" t="s">
        <v>6760</v>
      </c>
      <c r="CH701" t="s">
        <v>6761</v>
      </c>
    </row>
    <row r="702" spans="1:86" s="4" customFormat="1" x14ac:dyDescent="0.25">
      <c r="A702" t="s">
        <v>6762</v>
      </c>
      <c r="B702" t="s">
        <v>849</v>
      </c>
      <c r="C702" t="s">
        <v>848</v>
      </c>
      <c r="D702" t="str">
        <f t="shared" si="2"/>
        <v>APARELLS SANITARIS I AIXETERIA|ACCESSORIS|BARRES DE SUPORT</v>
      </c>
      <c r="E702" t="s">
        <v>454</v>
      </c>
      <c r="F702"/>
      <c r="G702" s="42"/>
      <c r="H702" s="42"/>
      <c r="I702" s="4" t="s">
        <v>6633</v>
      </c>
      <c r="J702" s="6">
        <v>2</v>
      </c>
      <c r="K702" s="4" t="s">
        <v>6535</v>
      </c>
      <c r="L702" s="4" t="s">
        <v>36</v>
      </c>
      <c r="M702" s="7">
        <v>1</v>
      </c>
      <c r="N702" s="7"/>
      <c r="O702" s="4" t="s">
        <v>36</v>
      </c>
      <c r="P702" s="4" t="s">
        <v>36</v>
      </c>
      <c r="Q702" s="4" t="s">
        <v>36</v>
      </c>
      <c r="R702" s="8"/>
      <c r="S702" s="8"/>
      <c r="T702" s="17"/>
      <c r="U702" s="7"/>
      <c r="AS702" s="4">
        <v>0</v>
      </c>
      <c r="CG702" t="s">
        <v>6763</v>
      </c>
      <c r="CH702" t="s">
        <v>6764</v>
      </c>
    </row>
    <row r="703" spans="1:86" s="4" customFormat="1" x14ac:dyDescent="0.25">
      <c r="A703" t="s">
        <v>6765</v>
      </c>
      <c r="B703" t="s">
        <v>592</v>
      </c>
      <c r="C703" t="s">
        <v>591</v>
      </c>
      <c r="D703" t="str">
        <f t="shared" si="2"/>
        <v>ELEMENTS DE CLIMATITZACIÓ|BOCA EXTRACCIÓ BANY</v>
      </c>
      <c r="E703" t="s">
        <v>456</v>
      </c>
      <c r="F703"/>
      <c r="G703" s="42"/>
      <c r="H703" s="42"/>
      <c r="I703" s="4" t="s">
        <v>4121</v>
      </c>
      <c r="J703" s="6">
        <v>1</v>
      </c>
      <c r="K703" s="4" t="s">
        <v>6766</v>
      </c>
      <c r="L703" s="4" t="s">
        <v>36</v>
      </c>
      <c r="M703" s="7">
        <v>1</v>
      </c>
      <c r="N703" s="7"/>
      <c r="O703" s="4" t="s">
        <v>36</v>
      </c>
      <c r="P703" s="4" t="s">
        <v>36</v>
      </c>
      <c r="Q703" s="4" t="s">
        <v>36</v>
      </c>
      <c r="R703" s="8"/>
      <c r="S703" s="8"/>
      <c r="T703" s="17"/>
      <c r="U703" s="7"/>
      <c r="AJ703" s="4" t="s">
        <v>4704</v>
      </c>
      <c r="CG703" t="s">
        <v>6767</v>
      </c>
      <c r="CH703" t="s">
        <v>6768</v>
      </c>
    </row>
    <row r="704" spans="1:86" s="4" customFormat="1" x14ac:dyDescent="0.25">
      <c r="A704" t="s">
        <v>6769</v>
      </c>
      <c r="B704" t="s">
        <v>4189</v>
      </c>
      <c r="C704" t="s">
        <v>2007</v>
      </c>
      <c r="D704" t="str">
        <f t="shared" si="2"/>
        <v>SISTEMA INFORMACIÓ ENERGÈTICA|ELEMENTS DE CAMP|COMPTADOR ELÈCTRIC</v>
      </c>
      <c r="E704" t="s">
        <v>412</v>
      </c>
      <c r="F704"/>
      <c r="G704" s="42"/>
      <c r="H704" s="42"/>
      <c r="I704" s="4" t="s">
        <v>3349</v>
      </c>
      <c r="J704" s="6">
        <v>1</v>
      </c>
      <c r="K704" s="4" t="s">
        <v>6770</v>
      </c>
      <c r="L704" s="4" t="s">
        <v>36</v>
      </c>
      <c r="M704" s="7">
        <v>1</v>
      </c>
      <c r="N704" s="7"/>
      <c r="O704" s="4" t="s">
        <v>36</v>
      </c>
      <c r="P704" s="4" t="s">
        <v>36</v>
      </c>
      <c r="Q704" s="4" t="s">
        <v>36</v>
      </c>
      <c r="R704" s="8"/>
      <c r="S704" s="8">
        <v>42744</v>
      </c>
      <c r="T704" s="17"/>
      <c r="U704" s="7"/>
      <c r="CG704" t="s">
        <v>6771</v>
      </c>
      <c r="CH704" t="s">
        <v>6772</v>
      </c>
    </row>
    <row r="705" spans="1:86" s="4" customFormat="1" x14ac:dyDescent="0.25">
      <c r="A705" t="s">
        <v>6773</v>
      </c>
      <c r="B705" t="s">
        <v>4194</v>
      </c>
      <c r="C705" t="s">
        <v>2187</v>
      </c>
      <c r="D705" t="str">
        <f t="shared" si="2"/>
        <v>SISTEMA DE CONTROL|ELEMENTS DE CAMP|DETECTOR PRESÈNCIA</v>
      </c>
      <c r="E705" t="s">
        <v>412</v>
      </c>
      <c r="F705"/>
      <c r="G705" s="42"/>
      <c r="H705" s="42"/>
      <c r="I705" s="4" t="s">
        <v>3349</v>
      </c>
      <c r="J705" s="6">
        <v>3</v>
      </c>
      <c r="K705" s="4" t="s">
        <v>6774</v>
      </c>
      <c r="L705" s="4" t="s">
        <v>36</v>
      </c>
      <c r="M705" s="7">
        <v>1</v>
      </c>
      <c r="N705" s="7"/>
      <c r="O705" s="4" t="s">
        <v>36</v>
      </c>
      <c r="P705" s="4" t="s">
        <v>36</v>
      </c>
      <c r="Q705" s="4" t="s">
        <v>36</v>
      </c>
      <c r="R705" s="8"/>
      <c r="S705" s="8">
        <v>42744</v>
      </c>
      <c r="T705" s="17"/>
      <c r="U705" s="7"/>
      <c r="CG705" t="s">
        <v>6775</v>
      </c>
      <c r="CH705" t="s">
        <v>6776</v>
      </c>
    </row>
    <row r="706" spans="1:86" s="4" customFormat="1" x14ac:dyDescent="0.25">
      <c r="A706" t="s">
        <v>6777</v>
      </c>
      <c r="B706" t="s">
        <v>1035</v>
      </c>
      <c r="C706" t="s">
        <v>1034</v>
      </c>
      <c r="D706" t="str">
        <f t="shared" si="2"/>
        <v>EQUIPS DE BAIXA TENSIÓ|QUADRES ELÈCTRICS|QUADRES GENERALS</v>
      </c>
      <c r="E706" t="s">
        <v>412</v>
      </c>
      <c r="F706"/>
      <c r="G706" s="42"/>
      <c r="H706" s="42"/>
      <c r="I706" s="4" t="s">
        <v>6778</v>
      </c>
      <c r="J706" s="6">
        <v>1</v>
      </c>
      <c r="K706" s="4" t="s">
        <v>6779</v>
      </c>
      <c r="L706" s="4" t="s">
        <v>36</v>
      </c>
      <c r="M706" s="7">
        <v>1</v>
      </c>
      <c r="N706" s="7"/>
      <c r="O706" s="4" t="s">
        <v>36</v>
      </c>
      <c r="P706" s="4" t="s">
        <v>36</v>
      </c>
      <c r="Q706" s="4" t="s">
        <v>36</v>
      </c>
      <c r="R706" s="8"/>
      <c r="S706" s="8">
        <v>42744</v>
      </c>
      <c r="T706" s="17"/>
      <c r="U706" s="7"/>
      <c r="CG706" t="s">
        <v>6780</v>
      </c>
      <c r="CH706" t="s">
        <v>6781</v>
      </c>
    </row>
    <row r="707" spans="1:86" s="4" customFormat="1" x14ac:dyDescent="0.25">
      <c r="A707" t="s">
        <v>6777</v>
      </c>
      <c r="B707" t="s">
        <v>1035</v>
      </c>
      <c r="C707" t="s">
        <v>1034</v>
      </c>
      <c r="D707" t="str">
        <f t="shared" si="2"/>
        <v>EQUIPS DE BAIXA TENSIÓ|QUADRES ELÈCTRICS|QUADRES GENERALS</v>
      </c>
      <c r="E707" t="s">
        <v>412</v>
      </c>
      <c r="F707"/>
      <c r="G707" s="42"/>
      <c r="H707" s="42"/>
      <c r="I707" s="4" t="s">
        <v>6782</v>
      </c>
      <c r="J707" s="6">
        <v>1</v>
      </c>
      <c r="K707" s="4" t="s">
        <v>6783</v>
      </c>
      <c r="L707" s="4" t="s">
        <v>36</v>
      </c>
      <c r="M707" s="7">
        <v>1</v>
      </c>
      <c r="N707" s="7"/>
      <c r="O707" s="4" t="s">
        <v>36</v>
      </c>
      <c r="P707" s="4" t="s">
        <v>36</v>
      </c>
      <c r="Q707" s="4" t="s">
        <v>36</v>
      </c>
      <c r="R707" s="8"/>
      <c r="S707" s="8">
        <v>42744</v>
      </c>
      <c r="T707" s="17"/>
      <c r="U707" s="7"/>
      <c r="CG707" t="s">
        <v>6780</v>
      </c>
      <c r="CH707" t="s">
        <v>6784</v>
      </c>
    </row>
    <row r="708" spans="1:86" s="4" customFormat="1" x14ac:dyDescent="0.25">
      <c r="A708" t="s">
        <v>6785</v>
      </c>
      <c r="B708" t="s">
        <v>1038</v>
      </c>
      <c r="C708" t="s">
        <v>1037</v>
      </c>
      <c r="D708" t="str">
        <f t="shared" si="2"/>
        <v>EQUIPS DE BAIXA TENSIÓ|QUADRES ELÈCTRICS|SUBQUADRES</v>
      </c>
      <c r="E708" t="s">
        <v>412</v>
      </c>
      <c r="F708"/>
      <c r="G708" s="42"/>
      <c r="H708" s="42"/>
      <c r="I708" s="4" t="s">
        <v>6778</v>
      </c>
      <c r="J708" s="6">
        <v>1</v>
      </c>
      <c r="K708" s="4" t="s">
        <v>6786</v>
      </c>
      <c r="L708" s="4" t="s">
        <v>36</v>
      </c>
      <c r="M708" s="7">
        <v>1</v>
      </c>
      <c r="N708" s="7"/>
      <c r="O708" s="4" t="s">
        <v>36</v>
      </c>
      <c r="P708" s="4" t="s">
        <v>36</v>
      </c>
      <c r="Q708" s="4" t="s">
        <v>36</v>
      </c>
      <c r="R708" s="8"/>
      <c r="S708" s="8">
        <v>42744</v>
      </c>
      <c r="T708" s="17"/>
      <c r="U708" s="7"/>
      <c r="AA708" s="4" t="s">
        <v>4225</v>
      </c>
      <c r="CG708" t="s">
        <v>6787</v>
      </c>
      <c r="CH708" t="s">
        <v>6788</v>
      </c>
    </row>
    <row r="709" spans="1:86" s="4" customFormat="1" x14ac:dyDescent="0.25">
      <c r="A709" t="s">
        <v>6785</v>
      </c>
      <c r="B709" t="s">
        <v>1038</v>
      </c>
      <c r="C709" t="s">
        <v>1037</v>
      </c>
      <c r="D709" t="str">
        <f t="shared" si="2"/>
        <v>EQUIPS DE BAIXA TENSIÓ|QUADRES ELÈCTRICS|SUBQUADRES</v>
      </c>
      <c r="E709" t="s">
        <v>412</v>
      </c>
      <c r="F709"/>
      <c r="G709" s="42"/>
      <c r="H709" s="42"/>
      <c r="I709" s="4" t="s">
        <v>6782</v>
      </c>
      <c r="J709" s="6">
        <v>1</v>
      </c>
      <c r="K709" s="4" t="s">
        <v>6789</v>
      </c>
      <c r="L709" s="4" t="s">
        <v>36</v>
      </c>
      <c r="M709" s="7">
        <v>1</v>
      </c>
      <c r="N709" s="7"/>
      <c r="O709" s="4" t="s">
        <v>36</v>
      </c>
      <c r="P709" s="4" t="s">
        <v>36</v>
      </c>
      <c r="Q709" s="4" t="s">
        <v>36</v>
      </c>
      <c r="R709" s="8"/>
      <c r="S709" s="8">
        <v>42744</v>
      </c>
      <c r="T709" s="17"/>
      <c r="U709" s="7"/>
      <c r="AA709" s="4" t="s">
        <v>4225</v>
      </c>
      <c r="CG709" t="s">
        <v>6787</v>
      </c>
      <c r="CH709" t="s">
        <v>6790</v>
      </c>
    </row>
    <row r="710" spans="1:86" s="4" customFormat="1" x14ac:dyDescent="0.25">
      <c r="A710" t="s">
        <v>6791</v>
      </c>
      <c r="B710" t="s">
        <v>1049</v>
      </c>
      <c r="C710" t="s">
        <v>1048</v>
      </c>
      <c r="D710" t="str">
        <f t="shared" si="2"/>
        <v>EQUIPS DE BAIXA TENSIÓ|SISTEMES ALIMENTACIÓ ININTERRUMPIDA</v>
      </c>
      <c r="E710" t="s">
        <v>412</v>
      </c>
      <c r="F710"/>
      <c r="G710" s="42"/>
      <c r="H710" s="42"/>
      <c r="I710" s="4" t="s">
        <v>6792</v>
      </c>
      <c r="J710" s="6">
        <v>1</v>
      </c>
      <c r="K710" s="4" t="s">
        <v>6793</v>
      </c>
      <c r="L710" s="4" t="s">
        <v>36</v>
      </c>
      <c r="M710" s="7">
        <v>1</v>
      </c>
      <c r="N710" s="7"/>
      <c r="O710" s="4" t="s">
        <v>6794</v>
      </c>
      <c r="P710" s="4" t="s">
        <v>6795</v>
      </c>
      <c r="Q710" s="4" t="s">
        <v>6796</v>
      </c>
      <c r="R710" s="8"/>
      <c r="S710" s="8">
        <v>42744</v>
      </c>
      <c r="T710" s="17"/>
      <c r="U710" s="7"/>
      <c r="AC710" s="4">
        <v>40</v>
      </c>
      <c r="CG710" t="s">
        <v>6797</v>
      </c>
      <c r="CH710" t="s">
        <v>6798</v>
      </c>
    </row>
    <row r="711" spans="1:86" s="4" customFormat="1" x14ac:dyDescent="0.25">
      <c r="A711" t="s">
        <v>6799</v>
      </c>
      <c r="B711" t="s">
        <v>1058</v>
      </c>
      <c r="C711" t="s">
        <v>1057</v>
      </c>
      <c r="D711" t="str">
        <f t="shared" si="2"/>
        <v>EQUIPS DE BAIXA TENSIÓ|ENDOLLS I MECANISMES|ENDOLLS</v>
      </c>
      <c r="E711" t="s">
        <v>412</v>
      </c>
      <c r="F711"/>
      <c r="G711" s="42"/>
      <c r="H711" s="42"/>
      <c r="I711" s="4" t="s">
        <v>3349</v>
      </c>
      <c r="J711" s="6">
        <v>182</v>
      </c>
      <c r="K711" s="4" t="s">
        <v>4281</v>
      </c>
      <c r="L711" s="4" t="s">
        <v>36</v>
      </c>
      <c r="M711" s="7">
        <v>1</v>
      </c>
      <c r="N711" s="7"/>
      <c r="O711" s="4" t="s">
        <v>36</v>
      </c>
      <c r="P711" s="4" t="s">
        <v>36</v>
      </c>
      <c r="Q711" s="4" t="s">
        <v>36</v>
      </c>
      <c r="R711" s="8"/>
      <c r="S711" s="8">
        <v>42744</v>
      </c>
      <c r="T711" s="17"/>
      <c r="U711" s="7"/>
      <c r="CG711" t="s">
        <v>6800</v>
      </c>
      <c r="CH711" t="s">
        <v>6801</v>
      </c>
    </row>
    <row r="712" spans="1:86" s="4" customFormat="1" x14ac:dyDescent="0.25">
      <c r="A712" t="s">
        <v>6802</v>
      </c>
      <c r="B712" t="s">
        <v>1061</v>
      </c>
      <c r="C712" t="s">
        <v>1060</v>
      </c>
      <c r="D712" t="str">
        <f t="shared" si="2"/>
        <v>EQUIPS DE BAIXA TENSIÓ|ENDOLLS I MECANISMES|MECANISMES</v>
      </c>
      <c r="E712" t="s">
        <v>412</v>
      </c>
      <c r="F712"/>
      <c r="G712" s="42"/>
      <c r="H712" s="42"/>
      <c r="I712" s="4" t="s">
        <v>3349</v>
      </c>
      <c r="J712" s="6">
        <v>23</v>
      </c>
      <c r="K712" s="4" t="s">
        <v>4647</v>
      </c>
      <c r="L712" s="4" t="s">
        <v>36</v>
      </c>
      <c r="M712" s="7">
        <v>1</v>
      </c>
      <c r="N712" s="7"/>
      <c r="O712" s="4" t="s">
        <v>36</v>
      </c>
      <c r="P712" s="4" t="s">
        <v>36</v>
      </c>
      <c r="Q712" s="4" t="s">
        <v>36</v>
      </c>
      <c r="R712" s="8"/>
      <c r="S712" s="8">
        <v>42744</v>
      </c>
      <c r="T712" s="17"/>
      <c r="U712" s="7"/>
      <c r="CG712" t="s">
        <v>6803</v>
      </c>
      <c r="CH712" t="s">
        <v>6804</v>
      </c>
    </row>
    <row r="713" spans="1:86" s="4" customFormat="1" x14ac:dyDescent="0.25">
      <c r="A713" t="s">
        <v>6805</v>
      </c>
      <c r="B713" t="s">
        <v>1079</v>
      </c>
      <c r="C713" t="s">
        <v>1078</v>
      </c>
      <c r="D713" t="str">
        <f t="shared" si="2"/>
        <v>IL·LUMINACIÓ|LLUMINÀRIES</v>
      </c>
      <c r="E713" t="s">
        <v>412</v>
      </c>
      <c r="F713"/>
      <c r="G713" s="42"/>
      <c r="H713" s="42"/>
      <c r="I713" s="4" t="s">
        <v>3349</v>
      </c>
      <c r="J713" s="6">
        <v>234</v>
      </c>
      <c r="K713" s="4" t="s">
        <v>6806</v>
      </c>
      <c r="L713" s="4" t="s">
        <v>36</v>
      </c>
      <c r="M713" s="7">
        <v>1</v>
      </c>
      <c r="N713" s="7"/>
      <c r="O713" s="4" t="s">
        <v>36</v>
      </c>
      <c r="P713" s="4" t="s">
        <v>36</v>
      </c>
      <c r="Q713" s="4" t="s">
        <v>36</v>
      </c>
      <c r="R713" s="8"/>
      <c r="S713" s="8">
        <v>42744</v>
      </c>
      <c r="T713" s="17"/>
      <c r="U713" s="7"/>
      <c r="Z713" s="4" t="s">
        <v>6807</v>
      </c>
      <c r="CG713" t="s">
        <v>6808</v>
      </c>
      <c r="CH713" t="s">
        <v>6809</v>
      </c>
    </row>
    <row r="714" spans="1:86" s="4" customFormat="1" x14ac:dyDescent="0.25">
      <c r="A714" t="s">
        <v>6810</v>
      </c>
      <c r="B714" t="s">
        <v>1082</v>
      </c>
      <c r="C714" t="s">
        <v>1081</v>
      </c>
      <c r="D714" t="str">
        <f t="shared" si="2"/>
        <v>IL·LUMINACIÓ|EMERGÈNCIA I SENYALITZACIÓ</v>
      </c>
      <c r="E714" t="s">
        <v>412</v>
      </c>
      <c r="F714"/>
      <c r="G714" s="42"/>
      <c r="H714" s="42"/>
      <c r="I714" s="4" t="s">
        <v>3349</v>
      </c>
      <c r="J714" s="6">
        <v>23</v>
      </c>
      <c r="K714" s="4" t="s">
        <v>4593</v>
      </c>
      <c r="L714" s="4" t="s">
        <v>36</v>
      </c>
      <c r="M714" s="7">
        <v>1</v>
      </c>
      <c r="N714" s="7"/>
      <c r="O714" s="4" t="s">
        <v>36</v>
      </c>
      <c r="P714" s="4" t="s">
        <v>36</v>
      </c>
      <c r="Q714" s="4" t="s">
        <v>36</v>
      </c>
      <c r="R714" s="8"/>
      <c r="S714" s="8">
        <v>42744</v>
      </c>
      <c r="T714" s="17"/>
      <c r="U714" s="7"/>
      <c r="CG714" t="s">
        <v>6811</v>
      </c>
      <c r="CH714" t="s">
        <v>6812</v>
      </c>
    </row>
    <row r="715" spans="1:86" s="4" customFormat="1" x14ac:dyDescent="0.25">
      <c r="A715" t="s">
        <v>6813</v>
      </c>
      <c r="B715" t="s">
        <v>1982</v>
      </c>
      <c r="C715" t="s">
        <v>1981</v>
      </c>
      <c r="D715" t="str">
        <f t="shared" si="2"/>
        <v>INSTAL·LACIONS|INSTAL·LACIÓ BAIXA TENSIÓ</v>
      </c>
      <c r="E715" t="s">
        <v>412</v>
      </c>
      <c r="F715"/>
      <c r="G715" s="42"/>
      <c r="H715" s="42"/>
      <c r="I715" s="4" t="s">
        <v>3349</v>
      </c>
      <c r="J715" s="6">
        <v>1</v>
      </c>
      <c r="K715" s="4" t="s">
        <v>4742</v>
      </c>
      <c r="L715" s="4" t="s">
        <v>36</v>
      </c>
      <c r="M715" s="7">
        <v>1</v>
      </c>
      <c r="N715" s="7"/>
      <c r="O715" s="4" t="s">
        <v>36</v>
      </c>
      <c r="P715" s="4" t="s">
        <v>36</v>
      </c>
      <c r="Q715" s="4" t="s">
        <v>36</v>
      </c>
      <c r="R715" s="8"/>
      <c r="S715" s="8">
        <v>42744</v>
      </c>
      <c r="T715" s="17"/>
      <c r="U715" s="7"/>
      <c r="CG715" t="s">
        <v>6814</v>
      </c>
      <c r="CH715" t="s">
        <v>6815</v>
      </c>
    </row>
    <row r="716" spans="1:86" s="4" customFormat="1" x14ac:dyDescent="0.25">
      <c r="A716" t="s">
        <v>6816</v>
      </c>
      <c r="B716" t="s">
        <v>475</v>
      </c>
      <c r="C716" t="s">
        <v>474</v>
      </c>
      <c r="D716" t="str">
        <f t="shared" si="2"/>
        <v>GENERADORS D'ENERGIA|APARELLS AUTÒNOMS|A.A. UNITATS INTERIORS</v>
      </c>
      <c r="E716" t="s">
        <v>416</v>
      </c>
      <c r="F716"/>
      <c r="G716" s="42"/>
      <c r="H716" s="42"/>
      <c r="I716" s="4" t="s">
        <v>6792</v>
      </c>
      <c r="J716" s="6">
        <v>1</v>
      </c>
      <c r="K716" s="4" t="s">
        <v>6817</v>
      </c>
      <c r="L716" s="4" t="s">
        <v>36</v>
      </c>
      <c r="M716" s="7">
        <v>1</v>
      </c>
      <c r="N716" s="7"/>
      <c r="O716" s="4" t="s">
        <v>4336</v>
      </c>
      <c r="P716" s="4" t="s">
        <v>6818</v>
      </c>
      <c r="Q716" s="4" t="s">
        <v>6819</v>
      </c>
      <c r="R716" s="8"/>
      <c r="S716" s="8">
        <v>42744</v>
      </c>
      <c r="T716" s="17"/>
      <c r="U716" s="7"/>
      <c r="AF716" s="4">
        <v>0</v>
      </c>
      <c r="AG716" s="4">
        <v>50</v>
      </c>
      <c r="AJ716" s="4" t="s">
        <v>4331</v>
      </c>
      <c r="AK716" s="4">
        <v>0</v>
      </c>
      <c r="AL716" s="4">
        <v>5</v>
      </c>
      <c r="AM716" s="4">
        <v>5.8</v>
      </c>
      <c r="AN716" s="4">
        <v>0</v>
      </c>
      <c r="AO716" s="4">
        <v>5.01</v>
      </c>
      <c r="AP716" s="4">
        <v>0</v>
      </c>
      <c r="AQ716" s="4" t="s">
        <v>5239</v>
      </c>
      <c r="CG716" t="s">
        <v>6820</v>
      </c>
      <c r="CH716" t="s">
        <v>6821</v>
      </c>
    </row>
    <row r="717" spans="1:86" s="4" customFormat="1" x14ac:dyDescent="0.25">
      <c r="A717" t="s">
        <v>6822</v>
      </c>
      <c r="B717" t="s">
        <v>478</v>
      </c>
      <c r="C717" t="s">
        <v>477</v>
      </c>
      <c r="D717" t="str">
        <f t="shared" si="2"/>
        <v>GENERADORS D'ENERGIA|APARELLS AUTÒNOMS|A.A. UNITATS EXTERIORS</v>
      </c>
      <c r="E717" t="s">
        <v>416</v>
      </c>
      <c r="F717"/>
      <c r="G717" s="42"/>
      <c r="H717" s="42"/>
      <c r="I717" s="4" t="s">
        <v>3349</v>
      </c>
      <c r="J717" s="6">
        <v>1</v>
      </c>
      <c r="K717" s="4" t="s">
        <v>6823</v>
      </c>
      <c r="L717" s="4" t="s">
        <v>36</v>
      </c>
      <c r="M717" s="7">
        <v>1</v>
      </c>
      <c r="N717" s="7"/>
      <c r="O717" s="4" t="s">
        <v>4336</v>
      </c>
      <c r="P717" s="4" t="s">
        <v>6824</v>
      </c>
      <c r="Q717" s="4" t="s">
        <v>36</v>
      </c>
      <c r="R717" s="8"/>
      <c r="S717" s="8">
        <v>42744</v>
      </c>
      <c r="T717" s="17"/>
      <c r="U717" s="7"/>
      <c r="AF717" s="4">
        <v>0</v>
      </c>
      <c r="AG717" s="4">
        <v>50</v>
      </c>
      <c r="AJ717" s="4" t="s">
        <v>4331</v>
      </c>
      <c r="AK717" s="4">
        <v>0</v>
      </c>
      <c r="AL717" s="4">
        <v>5</v>
      </c>
      <c r="AM717" s="4">
        <v>5.8</v>
      </c>
      <c r="AN717" s="4">
        <v>0</v>
      </c>
      <c r="AO717" s="4">
        <v>5.01</v>
      </c>
      <c r="AP717" s="4">
        <v>0</v>
      </c>
      <c r="AQ717" s="4" t="s">
        <v>5239</v>
      </c>
      <c r="CG717" t="s">
        <v>6825</v>
      </c>
      <c r="CH717" t="s">
        <v>6826</v>
      </c>
    </row>
    <row r="718" spans="1:86" s="4" customFormat="1" x14ac:dyDescent="0.25">
      <c r="A718" t="s">
        <v>6827</v>
      </c>
      <c r="B718" t="s">
        <v>1949</v>
      </c>
      <c r="C718" t="s">
        <v>1948</v>
      </c>
      <c r="D718" t="str">
        <f t="shared" si="2"/>
        <v>QUALITAT AMBIENTAL EN INTERIORS</v>
      </c>
      <c r="E718" t="s">
        <v>416</v>
      </c>
      <c r="F718"/>
      <c r="G718" s="42"/>
      <c r="H718" s="42"/>
      <c r="I718" s="4" t="s">
        <v>3349</v>
      </c>
      <c r="J718" s="6">
        <v>1</v>
      </c>
      <c r="K718" s="4" t="s">
        <v>6828</v>
      </c>
      <c r="L718" s="4" t="s">
        <v>36</v>
      </c>
      <c r="M718" s="7">
        <v>1</v>
      </c>
      <c r="N718" s="7"/>
      <c r="O718" s="4" t="s">
        <v>36</v>
      </c>
      <c r="P718" s="4" t="s">
        <v>36</v>
      </c>
      <c r="Q718" s="4" t="s">
        <v>36</v>
      </c>
      <c r="R718" s="8"/>
      <c r="S718" s="8">
        <v>42744</v>
      </c>
      <c r="T718" s="17"/>
      <c r="U718" s="7"/>
      <c r="AJ718" s="4" t="s">
        <v>4331</v>
      </c>
      <c r="CG718" t="s">
        <v>6829</v>
      </c>
      <c r="CH718" t="s">
        <v>6830</v>
      </c>
    </row>
    <row r="719" spans="1:86" s="4" customFormat="1" x14ac:dyDescent="0.25">
      <c r="A719" t="s">
        <v>6831</v>
      </c>
      <c r="B719" t="s">
        <v>1100</v>
      </c>
      <c r="C719" t="s">
        <v>1099</v>
      </c>
      <c r="D719" t="str">
        <f t="shared" si="2"/>
        <v>EQUIPS COMUNICACIONS|MEGAFONIA|ALTAVEUS</v>
      </c>
      <c r="E719" t="s">
        <v>418</v>
      </c>
      <c r="F719"/>
      <c r="G719" s="42"/>
      <c r="H719" s="42"/>
      <c r="I719" s="4" t="s">
        <v>3349</v>
      </c>
      <c r="J719" s="6">
        <v>12</v>
      </c>
      <c r="K719" s="4" t="s">
        <v>6832</v>
      </c>
      <c r="L719" s="4" t="s">
        <v>36</v>
      </c>
      <c r="M719" s="7">
        <v>1</v>
      </c>
      <c r="N719" s="7"/>
      <c r="O719" s="4" t="s">
        <v>36</v>
      </c>
      <c r="P719" s="4" t="s">
        <v>36</v>
      </c>
      <c r="Q719" s="4" t="s">
        <v>36</v>
      </c>
      <c r="R719" s="8"/>
      <c r="S719" s="8">
        <v>42744</v>
      </c>
      <c r="T719" s="17"/>
      <c r="U719" s="7"/>
      <c r="Z719" s="4" t="s">
        <v>6833</v>
      </c>
      <c r="CG719" t="s">
        <v>6834</v>
      </c>
      <c r="CH719" t="s">
        <v>6835</v>
      </c>
    </row>
    <row r="720" spans="1:86" s="4" customFormat="1" x14ac:dyDescent="0.25">
      <c r="A720" t="s">
        <v>6836</v>
      </c>
      <c r="B720" t="s">
        <v>4441</v>
      </c>
      <c r="C720" t="s">
        <v>1173</v>
      </c>
      <c r="D720" t="str">
        <f t="shared" si="2"/>
        <v>EQUIPS COMUNICACIONS|VEU I DADES| PRESES</v>
      </c>
      <c r="E720" t="s">
        <v>418</v>
      </c>
      <c r="F720"/>
      <c r="G720" s="42"/>
      <c r="H720" s="42"/>
      <c r="I720" s="4" t="s">
        <v>3349</v>
      </c>
      <c r="J720" s="6">
        <v>86</v>
      </c>
      <c r="K720" s="4" t="s">
        <v>6837</v>
      </c>
      <c r="L720" s="4" t="s">
        <v>36</v>
      </c>
      <c r="M720" s="7">
        <v>1</v>
      </c>
      <c r="N720" s="7"/>
      <c r="O720" s="4" t="s">
        <v>36</v>
      </c>
      <c r="P720" s="4" t="s">
        <v>36</v>
      </c>
      <c r="Q720" s="4" t="s">
        <v>36</v>
      </c>
      <c r="R720" s="8"/>
      <c r="S720" s="8">
        <v>42744</v>
      </c>
      <c r="T720" s="17"/>
      <c r="U720" s="7"/>
      <c r="CG720" t="s">
        <v>6838</v>
      </c>
      <c r="CH720" t="s">
        <v>6839</v>
      </c>
    </row>
    <row r="721" spans="1:86" s="4" customFormat="1" x14ac:dyDescent="0.25">
      <c r="A721" t="s">
        <v>6840</v>
      </c>
      <c r="B721" t="s">
        <v>4454</v>
      </c>
      <c r="C721" t="s">
        <v>2016</v>
      </c>
      <c r="D721" t="str">
        <f t="shared" si="2"/>
        <v>SISTEMA INFORMACIÓ ENERGÈTICA|ELEMENTS DE CAMP|COMPTADOR AIGUA</v>
      </c>
      <c r="E721" t="s">
        <v>426</v>
      </c>
      <c r="F721"/>
      <c r="G721" s="42"/>
      <c r="H721" s="42"/>
      <c r="I721" s="4" t="s">
        <v>3349</v>
      </c>
      <c r="J721" s="6">
        <v>1</v>
      </c>
      <c r="K721" s="4" t="s">
        <v>6841</v>
      </c>
      <c r="L721" s="4" t="s">
        <v>36</v>
      </c>
      <c r="M721" s="7">
        <v>1</v>
      </c>
      <c r="N721" s="7"/>
      <c r="O721" s="4" t="s">
        <v>36</v>
      </c>
      <c r="P721" s="4" t="s">
        <v>36</v>
      </c>
      <c r="Q721" s="4" t="s">
        <v>36</v>
      </c>
      <c r="R721" s="8"/>
      <c r="S721" s="8">
        <v>42744</v>
      </c>
      <c r="T721" s="17"/>
      <c r="U721" s="7"/>
      <c r="CG721" t="s">
        <v>6842</v>
      </c>
      <c r="CH721" t="s">
        <v>6843</v>
      </c>
    </row>
    <row r="722" spans="1:86" s="4" customFormat="1" x14ac:dyDescent="0.25">
      <c r="A722" t="s">
        <v>6844</v>
      </c>
      <c r="B722" t="s">
        <v>807</v>
      </c>
      <c r="C722" t="s">
        <v>806</v>
      </c>
      <c r="D722" t="str">
        <f t="shared" si="2"/>
        <v>APARELLS SANITARIS I AIXETERIA|APARELLS SANITARIS|INODOR</v>
      </c>
      <c r="E722" t="s">
        <v>426</v>
      </c>
      <c r="F722"/>
      <c r="G722" s="42"/>
      <c r="H722" s="42"/>
      <c r="I722" s="4" t="s">
        <v>3349</v>
      </c>
      <c r="J722" s="6">
        <v>16</v>
      </c>
      <c r="K722" s="4" t="s">
        <v>6845</v>
      </c>
      <c r="L722" s="4" t="s">
        <v>36</v>
      </c>
      <c r="M722" s="7">
        <v>1</v>
      </c>
      <c r="N722" s="7"/>
      <c r="O722" s="4" t="s">
        <v>36</v>
      </c>
      <c r="P722" s="4" t="s">
        <v>36</v>
      </c>
      <c r="Q722" s="4" t="s">
        <v>36</v>
      </c>
      <c r="R722" s="8"/>
      <c r="S722" s="8">
        <v>42744</v>
      </c>
      <c r="T722" s="17"/>
      <c r="U722" s="7"/>
      <c r="AS722" s="4">
        <v>0</v>
      </c>
      <c r="AT722" s="4" t="s">
        <v>4638</v>
      </c>
      <c r="CG722" t="s">
        <v>6846</v>
      </c>
      <c r="CH722" t="s">
        <v>6847</v>
      </c>
    </row>
    <row r="723" spans="1:86" s="4" customFormat="1" x14ac:dyDescent="0.25">
      <c r="A723" t="s">
        <v>6848</v>
      </c>
      <c r="B723" t="s">
        <v>813</v>
      </c>
      <c r="C723" t="s">
        <v>812</v>
      </c>
      <c r="D723" t="str">
        <f t="shared" si="2"/>
        <v>APARELLS SANITARIS I AIXETERIA|APARELLS SANITARIS|LAVABOS</v>
      </c>
      <c r="E723" t="s">
        <v>426</v>
      </c>
      <c r="F723"/>
      <c r="G723" s="42"/>
      <c r="H723" s="42"/>
      <c r="I723" s="4" t="s">
        <v>3349</v>
      </c>
      <c r="J723" s="6">
        <v>14</v>
      </c>
      <c r="K723" s="4" t="s">
        <v>4837</v>
      </c>
      <c r="L723" s="4" t="s">
        <v>36</v>
      </c>
      <c r="M723" s="7">
        <v>1</v>
      </c>
      <c r="N723" s="7"/>
      <c r="O723" s="4" t="s">
        <v>36</v>
      </c>
      <c r="P723" s="4" t="s">
        <v>36</v>
      </c>
      <c r="Q723" s="4" t="s">
        <v>36</v>
      </c>
      <c r="R723" s="8"/>
      <c r="S723" s="8">
        <v>42744</v>
      </c>
      <c r="T723" s="17"/>
      <c r="U723" s="7"/>
      <c r="AS723" s="4">
        <v>0</v>
      </c>
      <c r="CG723" t="s">
        <v>6849</v>
      </c>
      <c r="CH723" t="s">
        <v>6850</v>
      </c>
    </row>
    <row r="724" spans="1:86" s="4" customFormat="1" x14ac:dyDescent="0.25">
      <c r="A724" t="s">
        <v>6851</v>
      </c>
      <c r="B724" t="s">
        <v>831</v>
      </c>
      <c r="C724" t="s">
        <v>830</v>
      </c>
      <c r="D724" t="str">
        <f t="shared" si="2"/>
        <v>APARELLS SANITARIS I AIXETERIA|AIXETERIA|AIXETES AFS</v>
      </c>
      <c r="E724" t="s">
        <v>434</v>
      </c>
      <c r="F724"/>
      <c r="G724" s="42"/>
      <c r="H724" s="42"/>
      <c r="I724" s="4" t="s">
        <v>3349</v>
      </c>
      <c r="J724" s="6">
        <v>14</v>
      </c>
      <c r="K724" s="4" t="s">
        <v>6852</v>
      </c>
      <c r="L724" s="4" t="s">
        <v>36</v>
      </c>
      <c r="M724" s="7">
        <v>1</v>
      </c>
      <c r="N724" s="7"/>
      <c r="O724" s="4" t="s">
        <v>36</v>
      </c>
      <c r="P724" s="4" t="s">
        <v>36</v>
      </c>
      <c r="Q724" s="4" t="s">
        <v>36</v>
      </c>
      <c r="R724" s="8"/>
      <c r="S724" s="8">
        <v>42744</v>
      </c>
      <c r="T724" s="17"/>
      <c r="U724" s="7"/>
      <c r="V724" s="4" t="s">
        <v>4499</v>
      </c>
      <c r="AS724" s="4">
        <v>0</v>
      </c>
      <c r="AU724" s="4" t="s">
        <v>4498</v>
      </c>
      <c r="CG724" t="s">
        <v>6853</v>
      </c>
      <c r="CH724" t="s">
        <v>6854</v>
      </c>
    </row>
    <row r="725" spans="1:86" s="4" customFormat="1" x14ac:dyDescent="0.25">
      <c r="A725" t="s">
        <v>6855</v>
      </c>
      <c r="B725" t="s">
        <v>6856</v>
      </c>
      <c r="C725" t="s">
        <v>2010</v>
      </c>
      <c r="D725" t="str">
        <f t="shared" si="2"/>
        <v>SISTEMA INFORMACIÓ ENERGÈTICA|ELEMENTS DE CAMP|COMPTADOR GAS</v>
      </c>
      <c r="E725" t="s">
        <v>430</v>
      </c>
      <c r="F725"/>
      <c r="G725" s="42"/>
      <c r="H725" s="42"/>
      <c r="I725" s="4" t="s">
        <v>3349</v>
      </c>
      <c r="J725" s="6">
        <v>1</v>
      </c>
      <c r="K725" s="4" t="s">
        <v>6857</v>
      </c>
      <c r="L725" s="4" t="s">
        <v>36</v>
      </c>
      <c r="M725" s="7">
        <v>1</v>
      </c>
      <c r="N725" s="7"/>
      <c r="O725" s="4" t="s">
        <v>36</v>
      </c>
      <c r="P725" s="4" t="s">
        <v>36</v>
      </c>
      <c r="Q725" s="4" t="s">
        <v>36</v>
      </c>
      <c r="R725" s="8"/>
      <c r="S725" s="8">
        <v>42744</v>
      </c>
      <c r="T725" s="17"/>
      <c r="U725" s="7"/>
      <c r="CG725" t="s">
        <v>6858</v>
      </c>
      <c r="CH725" t="s">
        <v>6859</v>
      </c>
    </row>
    <row r="726" spans="1:86" s="4" customFormat="1" x14ac:dyDescent="0.25">
      <c r="A726" t="s">
        <v>6860</v>
      </c>
      <c r="B726" t="s">
        <v>4654</v>
      </c>
      <c r="C726" t="s">
        <v>887</v>
      </c>
      <c r="D726" t="str">
        <f t="shared" si="2"/>
        <v>CONTRAINCENDIS|DETECTORS</v>
      </c>
      <c r="E726" t="s">
        <v>440</v>
      </c>
      <c r="F726"/>
      <c r="G726" s="42"/>
      <c r="H726" s="42"/>
      <c r="I726" s="4" t="s">
        <v>3349</v>
      </c>
      <c r="J726" s="6">
        <v>10</v>
      </c>
      <c r="K726" s="4" t="s">
        <v>6861</v>
      </c>
      <c r="L726" s="4" t="s">
        <v>36</v>
      </c>
      <c r="M726" s="7">
        <v>1</v>
      </c>
      <c r="N726" s="7"/>
      <c r="O726" s="4" t="s">
        <v>36</v>
      </c>
      <c r="P726" s="4" t="s">
        <v>36</v>
      </c>
      <c r="Q726" s="4" t="s">
        <v>36</v>
      </c>
      <c r="R726" s="8"/>
      <c r="S726" s="8">
        <v>42744</v>
      </c>
      <c r="T726" s="17"/>
      <c r="U726" s="7"/>
      <c r="AW726" s="4" t="s">
        <v>4656</v>
      </c>
      <c r="CG726" t="s">
        <v>6862</v>
      </c>
      <c r="CH726" t="s">
        <v>6863</v>
      </c>
    </row>
    <row r="727" spans="1:86" s="4" customFormat="1" x14ac:dyDescent="0.25">
      <c r="A727" t="s">
        <v>6864</v>
      </c>
      <c r="B727" t="s">
        <v>4660</v>
      </c>
      <c r="C727" t="s">
        <v>893</v>
      </c>
      <c r="D727" t="str">
        <f t="shared" si="2"/>
        <v>CONTRAINCENDIS|PULSADORS D'ALARMA</v>
      </c>
      <c r="E727" t="s">
        <v>440</v>
      </c>
      <c r="F727"/>
      <c r="G727" s="42"/>
      <c r="H727" s="42"/>
      <c r="I727" s="4" t="s">
        <v>3349</v>
      </c>
      <c r="J727" s="6">
        <v>3</v>
      </c>
      <c r="K727" s="4" t="s">
        <v>6865</v>
      </c>
      <c r="L727" s="4" t="s">
        <v>36</v>
      </c>
      <c r="M727" s="7">
        <v>1</v>
      </c>
      <c r="N727" s="7"/>
      <c r="O727" s="4" t="s">
        <v>36</v>
      </c>
      <c r="P727" s="4" t="s">
        <v>36</v>
      </c>
      <c r="Q727" s="4" t="s">
        <v>36</v>
      </c>
      <c r="R727" s="8"/>
      <c r="S727" s="8">
        <v>42744</v>
      </c>
      <c r="T727" s="17"/>
      <c r="U727" s="7"/>
      <c r="CG727" t="s">
        <v>6866</v>
      </c>
      <c r="CH727" t="s">
        <v>6867</v>
      </c>
    </row>
    <row r="728" spans="1:86" s="4" customFormat="1" x14ac:dyDescent="0.25">
      <c r="A728" t="s">
        <v>6868</v>
      </c>
      <c r="B728" t="s">
        <v>4665</v>
      </c>
      <c r="C728" t="s">
        <v>896</v>
      </c>
      <c r="D728" t="str">
        <f t="shared" si="2"/>
        <v>CONTRAINCENDIS|SIRENES ALARMES</v>
      </c>
      <c r="E728" t="s">
        <v>440</v>
      </c>
      <c r="F728"/>
      <c r="G728" s="42"/>
      <c r="H728" s="42"/>
      <c r="I728" s="4" t="s">
        <v>3349</v>
      </c>
      <c r="J728" s="6">
        <v>3</v>
      </c>
      <c r="K728" s="4" t="s">
        <v>6869</v>
      </c>
      <c r="L728" s="4" t="s">
        <v>36</v>
      </c>
      <c r="M728" s="7">
        <v>1</v>
      </c>
      <c r="N728" s="7"/>
      <c r="O728" s="4" t="s">
        <v>36</v>
      </c>
      <c r="P728" s="4" t="s">
        <v>36</v>
      </c>
      <c r="Q728" s="4" t="s">
        <v>36</v>
      </c>
      <c r="R728" s="8"/>
      <c r="S728" s="8">
        <v>42744</v>
      </c>
      <c r="T728" s="17"/>
      <c r="U728" s="7"/>
      <c r="CG728" t="s">
        <v>6870</v>
      </c>
      <c r="CH728" t="s">
        <v>6871</v>
      </c>
    </row>
    <row r="729" spans="1:86" s="4" customFormat="1" x14ac:dyDescent="0.25">
      <c r="A729" t="s">
        <v>6872</v>
      </c>
      <c r="B729" t="s">
        <v>4670</v>
      </c>
      <c r="C729" t="s">
        <v>902</v>
      </c>
      <c r="D729" t="str">
        <f t="shared" si="2"/>
        <v>CONTRAINCENDIS|CENTRALS DETECCIÓ</v>
      </c>
      <c r="E729" t="s">
        <v>440</v>
      </c>
      <c r="F729"/>
      <c r="G729" s="42"/>
      <c r="H729" s="42"/>
      <c r="I729" s="4" t="s">
        <v>6873</v>
      </c>
      <c r="J729" s="6">
        <v>1</v>
      </c>
      <c r="K729" s="4" t="s">
        <v>4866</v>
      </c>
      <c r="L729" s="4" t="s">
        <v>36</v>
      </c>
      <c r="M729" s="7">
        <v>1</v>
      </c>
      <c r="N729" s="7"/>
      <c r="O729" s="4" t="s">
        <v>6874</v>
      </c>
      <c r="P729" s="4" t="s">
        <v>6875</v>
      </c>
      <c r="Q729" s="4" t="s">
        <v>36</v>
      </c>
      <c r="R729" s="8"/>
      <c r="S729" s="8">
        <v>42744</v>
      </c>
      <c r="T729" s="17"/>
      <c r="U729" s="7"/>
      <c r="CG729" t="s">
        <v>6876</v>
      </c>
      <c r="CH729" t="s">
        <v>6877</v>
      </c>
    </row>
    <row r="730" spans="1:86" s="4" customFormat="1" x14ac:dyDescent="0.25">
      <c r="A730" t="s">
        <v>6878</v>
      </c>
      <c r="B730" t="s">
        <v>912</v>
      </c>
      <c r="C730" t="s">
        <v>911</v>
      </c>
      <c r="D730" t="str">
        <f t="shared" si="2"/>
        <v>CONTRAINCENDIS|EXTINTOR</v>
      </c>
      <c r="E730" t="s">
        <v>440</v>
      </c>
      <c r="F730"/>
      <c r="G730" s="42"/>
      <c r="H730" s="42"/>
      <c r="I730" s="4" t="s">
        <v>6778</v>
      </c>
      <c r="J730" s="6">
        <v>1</v>
      </c>
      <c r="K730" s="4" t="s">
        <v>6879</v>
      </c>
      <c r="L730" s="4" t="s">
        <v>36</v>
      </c>
      <c r="M730" s="7">
        <v>1</v>
      </c>
      <c r="N730" s="7"/>
      <c r="O730" s="4" t="s">
        <v>36</v>
      </c>
      <c r="P730" s="4" t="s">
        <v>36</v>
      </c>
      <c r="Q730" s="4" t="s">
        <v>36</v>
      </c>
      <c r="R730" s="8"/>
      <c r="S730" s="8">
        <v>42744</v>
      </c>
      <c r="T730" s="17"/>
      <c r="U730" s="7"/>
      <c r="AX730" s="4" t="s">
        <v>4886</v>
      </c>
      <c r="AY730" s="4">
        <v>5</v>
      </c>
      <c r="CG730" t="s">
        <v>6880</v>
      </c>
      <c r="CH730" t="s">
        <v>6881</v>
      </c>
    </row>
    <row r="731" spans="1:86" s="4" customFormat="1" x14ac:dyDescent="0.25">
      <c r="A731" t="s">
        <v>6878</v>
      </c>
      <c r="B731" t="s">
        <v>912</v>
      </c>
      <c r="C731" t="s">
        <v>911</v>
      </c>
      <c r="D731" t="str">
        <f t="shared" si="2"/>
        <v>CONTRAINCENDIS|EXTINTOR</v>
      </c>
      <c r="E731" t="s">
        <v>440</v>
      </c>
      <c r="F731"/>
      <c r="G731" s="42"/>
      <c r="H731" s="42"/>
      <c r="I731" s="4" t="s">
        <v>6778</v>
      </c>
      <c r="J731" s="6">
        <v>1</v>
      </c>
      <c r="K731" s="4" t="s">
        <v>6882</v>
      </c>
      <c r="L731" s="4" t="s">
        <v>36</v>
      </c>
      <c r="M731" s="7">
        <v>1</v>
      </c>
      <c r="N731" s="7"/>
      <c r="O731" s="4" t="s">
        <v>36</v>
      </c>
      <c r="P731" s="4" t="s">
        <v>36</v>
      </c>
      <c r="Q731" s="4" t="s">
        <v>36</v>
      </c>
      <c r="R731" s="8"/>
      <c r="S731" s="8">
        <v>42744</v>
      </c>
      <c r="T731" s="17"/>
      <c r="U731" s="7"/>
      <c r="AX731" s="4" t="s">
        <v>4678</v>
      </c>
      <c r="AY731" s="4">
        <v>6</v>
      </c>
      <c r="CG731" t="s">
        <v>6880</v>
      </c>
      <c r="CH731" t="s">
        <v>6883</v>
      </c>
    </row>
    <row r="732" spans="1:86" s="4" customFormat="1" x14ac:dyDescent="0.25">
      <c r="A732" t="s">
        <v>6878</v>
      </c>
      <c r="B732" t="s">
        <v>912</v>
      </c>
      <c r="C732" t="s">
        <v>911</v>
      </c>
      <c r="D732" t="str">
        <f t="shared" si="2"/>
        <v>CONTRAINCENDIS|EXTINTOR</v>
      </c>
      <c r="E732" t="s">
        <v>440</v>
      </c>
      <c r="F732"/>
      <c r="G732" s="42"/>
      <c r="H732" s="42"/>
      <c r="I732" s="4" t="s">
        <v>6778</v>
      </c>
      <c r="J732" s="6">
        <v>1</v>
      </c>
      <c r="K732" s="4" t="s">
        <v>6884</v>
      </c>
      <c r="L732" s="4" t="s">
        <v>36</v>
      </c>
      <c r="M732" s="7">
        <v>1</v>
      </c>
      <c r="N732" s="7"/>
      <c r="O732" s="4" t="s">
        <v>36</v>
      </c>
      <c r="P732" s="4" t="s">
        <v>36</v>
      </c>
      <c r="Q732" s="4" t="s">
        <v>36</v>
      </c>
      <c r="R732" s="8"/>
      <c r="S732" s="8">
        <v>42744</v>
      </c>
      <c r="T732" s="17"/>
      <c r="U732" s="7"/>
      <c r="AX732" s="4" t="s">
        <v>4678</v>
      </c>
      <c r="AY732" s="4">
        <v>6</v>
      </c>
      <c r="CG732" t="s">
        <v>6880</v>
      </c>
      <c r="CH732" t="s">
        <v>6885</v>
      </c>
    </row>
    <row r="733" spans="1:86" s="4" customFormat="1" x14ac:dyDescent="0.25">
      <c r="A733" t="s">
        <v>6878</v>
      </c>
      <c r="B733" t="s">
        <v>912</v>
      </c>
      <c r="C733" t="s">
        <v>911</v>
      </c>
      <c r="D733" t="str">
        <f t="shared" si="2"/>
        <v>CONTRAINCENDIS|EXTINTOR</v>
      </c>
      <c r="E733" t="s">
        <v>440</v>
      </c>
      <c r="F733"/>
      <c r="G733" s="42"/>
      <c r="H733" s="42"/>
      <c r="I733" s="4" t="s">
        <v>6778</v>
      </c>
      <c r="J733" s="6">
        <v>1</v>
      </c>
      <c r="K733" s="4" t="s">
        <v>6886</v>
      </c>
      <c r="L733" s="4" t="s">
        <v>36</v>
      </c>
      <c r="M733" s="7">
        <v>1</v>
      </c>
      <c r="N733" s="7"/>
      <c r="O733" s="4" t="s">
        <v>36</v>
      </c>
      <c r="P733" s="4" t="s">
        <v>36</v>
      </c>
      <c r="Q733" s="4" t="s">
        <v>36</v>
      </c>
      <c r="R733" s="8"/>
      <c r="S733" s="8">
        <v>42744</v>
      </c>
      <c r="T733" s="17"/>
      <c r="U733" s="7"/>
      <c r="AX733" s="4" t="s">
        <v>4678</v>
      </c>
      <c r="AY733" s="4">
        <v>6</v>
      </c>
      <c r="CG733" t="s">
        <v>6880</v>
      </c>
      <c r="CH733" t="s">
        <v>6887</v>
      </c>
    </row>
    <row r="734" spans="1:86" s="4" customFormat="1" x14ac:dyDescent="0.25">
      <c r="A734" t="s">
        <v>6878</v>
      </c>
      <c r="B734" t="s">
        <v>912</v>
      </c>
      <c r="C734" t="s">
        <v>911</v>
      </c>
      <c r="D734" t="str">
        <f t="shared" si="2"/>
        <v>CONTRAINCENDIS|EXTINTOR</v>
      </c>
      <c r="E734" t="s">
        <v>440</v>
      </c>
      <c r="F734"/>
      <c r="G734" s="42"/>
      <c r="H734" s="42"/>
      <c r="I734" s="4" t="s">
        <v>6778</v>
      </c>
      <c r="J734" s="6">
        <v>1</v>
      </c>
      <c r="K734" s="4" t="s">
        <v>6888</v>
      </c>
      <c r="L734" s="4" t="s">
        <v>36</v>
      </c>
      <c r="M734" s="7">
        <v>1</v>
      </c>
      <c r="N734" s="7"/>
      <c r="O734" s="4" t="s">
        <v>36</v>
      </c>
      <c r="P734" s="4" t="s">
        <v>36</v>
      </c>
      <c r="Q734" s="4" t="s">
        <v>36</v>
      </c>
      <c r="R734" s="8"/>
      <c r="S734" s="8">
        <v>42744</v>
      </c>
      <c r="T734" s="17"/>
      <c r="U734" s="7"/>
      <c r="AX734" s="4" t="s">
        <v>4886</v>
      </c>
      <c r="AY734" s="4">
        <v>5</v>
      </c>
      <c r="CG734" t="s">
        <v>6880</v>
      </c>
      <c r="CH734" t="s">
        <v>6889</v>
      </c>
    </row>
    <row r="735" spans="1:86" s="4" customFormat="1" x14ac:dyDescent="0.25">
      <c r="A735" t="s">
        <v>6878</v>
      </c>
      <c r="B735" t="s">
        <v>912</v>
      </c>
      <c r="C735" t="s">
        <v>911</v>
      </c>
      <c r="D735" t="str">
        <f t="shared" si="2"/>
        <v>CONTRAINCENDIS|EXTINTOR</v>
      </c>
      <c r="E735" t="s">
        <v>440</v>
      </c>
      <c r="F735"/>
      <c r="G735" s="42"/>
      <c r="H735" s="42"/>
      <c r="I735" s="4" t="s">
        <v>6782</v>
      </c>
      <c r="J735" s="6">
        <v>1</v>
      </c>
      <c r="K735" s="4" t="s">
        <v>6890</v>
      </c>
      <c r="L735" s="4" t="s">
        <v>36</v>
      </c>
      <c r="M735" s="7">
        <v>1</v>
      </c>
      <c r="N735" s="7"/>
      <c r="O735" s="4" t="s">
        <v>36</v>
      </c>
      <c r="P735" s="4" t="s">
        <v>36</v>
      </c>
      <c r="Q735" s="4" t="s">
        <v>36</v>
      </c>
      <c r="R735" s="8"/>
      <c r="S735" s="8">
        <v>42744</v>
      </c>
      <c r="T735" s="17"/>
      <c r="U735" s="7"/>
      <c r="AX735" s="4" t="s">
        <v>4678</v>
      </c>
      <c r="AY735" s="4">
        <v>6</v>
      </c>
      <c r="CG735" t="s">
        <v>6880</v>
      </c>
      <c r="CH735" t="s">
        <v>6891</v>
      </c>
    </row>
    <row r="736" spans="1:86" s="4" customFormat="1" x14ac:dyDescent="0.25">
      <c r="A736" t="s">
        <v>6878</v>
      </c>
      <c r="B736" t="s">
        <v>912</v>
      </c>
      <c r="C736" t="s">
        <v>911</v>
      </c>
      <c r="D736" t="str">
        <f t="shared" si="2"/>
        <v>CONTRAINCENDIS|EXTINTOR</v>
      </c>
      <c r="E736" t="s">
        <v>440</v>
      </c>
      <c r="F736"/>
      <c r="G736" s="42"/>
      <c r="H736" s="42"/>
      <c r="I736" s="4" t="s">
        <v>6782</v>
      </c>
      <c r="J736" s="6">
        <v>1</v>
      </c>
      <c r="K736" s="4" t="s">
        <v>6892</v>
      </c>
      <c r="L736" s="4" t="s">
        <v>36</v>
      </c>
      <c r="M736" s="7">
        <v>1</v>
      </c>
      <c r="N736" s="7"/>
      <c r="O736" s="4" t="s">
        <v>36</v>
      </c>
      <c r="P736" s="4" t="s">
        <v>36</v>
      </c>
      <c r="Q736" s="4" t="s">
        <v>36</v>
      </c>
      <c r="R736" s="8"/>
      <c r="S736" s="8">
        <v>42744</v>
      </c>
      <c r="T736" s="17"/>
      <c r="U736" s="7"/>
      <c r="AX736" s="4" t="s">
        <v>4678</v>
      </c>
      <c r="AY736" s="4">
        <v>6</v>
      </c>
      <c r="CG736" t="s">
        <v>6880</v>
      </c>
      <c r="CH736" t="s">
        <v>6893</v>
      </c>
    </row>
    <row r="737" spans="1:86" s="4" customFormat="1" x14ac:dyDescent="0.25">
      <c r="A737" t="s">
        <v>6878</v>
      </c>
      <c r="B737" t="s">
        <v>912</v>
      </c>
      <c r="C737" t="s">
        <v>911</v>
      </c>
      <c r="D737" t="str">
        <f t="shared" si="2"/>
        <v>CONTRAINCENDIS|EXTINTOR</v>
      </c>
      <c r="E737" t="s">
        <v>440</v>
      </c>
      <c r="F737"/>
      <c r="G737" s="42"/>
      <c r="H737" s="42"/>
      <c r="I737" s="4" t="s">
        <v>6782</v>
      </c>
      <c r="J737" s="6">
        <v>1</v>
      </c>
      <c r="K737" s="4" t="s">
        <v>6894</v>
      </c>
      <c r="L737" s="4" t="s">
        <v>36</v>
      </c>
      <c r="M737" s="7">
        <v>1</v>
      </c>
      <c r="N737" s="7"/>
      <c r="O737" s="4" t="s">
        <v>36</v>
      </c>
      <c r="P737" s="4" t="s">
        <v>36</v>
      </c>
      <c r="Q737" s="4" t="s">
        <v>36</v>
      </c>
      <c r="R737" s="8"/>
      <c r="S737" s="8">
        <v>42744</v>
      </c>
      <c r="T737" s="17"/>
      <c r="U737" s="7"/>
      <c r="AX737" s="4" t="s">
        <v>4886</v>
      </c>
      <c r="AY737" s="4">
        <v>5</v>
      </c>
      <c r="CG737" t="s">
        <v>6880</v>
      </c>
      <c r="CH737" t="s">
        <v>6895</v>
      </c>
    </row>
    <row r="738" spans="1:86" s="4" customFormat="1" x14ac:dyDescent="0.25">
      <c r="A738" t="s">
        <v>6878</v>
      </c>
      <c r="B738" t="s">
        <v>912</v>
      </c>
      <c r="C738" t="s">
        <v>911</v>
      </c>
      <c r="D738" t="str">
        <f t="shared" si="2"/>
        <v>CONTRAINCENDIS|EXTINTOR</v>
      </c>
      <c r="E738" t="s">
        <v>440</v>
      </c>
      <c r="F738"/>
      <c r="G738" s="42"/>
      <c r="H738" s="42"/>
      <c r="I738" s="4" t="s">
        <v>6873</v>
      </c>
      <c r="J738" s="6">
        <v>1</v>
      </c>
      <c r="K738" s="4" t="s">
        <v>6896</v>
      </c>
      <c r="L738" s="4" t="s">
        <v>36</v>
      </c>
      <c r="M738" s="7">
        <v>1</v>
      </c>
      <c r="N738" s="7"/>
      <c r="O738" s="4" t="s">
        <v>36</v>
      </c>
      <c r="P738" s="4" t="s">
        <v>36</v>
      </c>
      <c r="Q738" s="4" t="s">
        <v>36</v>
      </c>
      <c r="R738" s="8"/>
      <c r="S738" s="8">
        <v>42744</v>
      </c>
      <c r="T738" s="17"/>
      <c r="U738" s="7"/>
      <c r="AX738" s="4" t="s">
        <v>4678</v>
      </c>
      <c r="AY738" s="4">
        <v>6</v>
      </c>
      <c r="CG738" t="s">
        <v>6880</v>
      </c>
      <c r="CH738" t="s">
        <v>6897</v>
      </c>
    </row>
    <row r="739" spans="1:86" s="4" customFormat="1" x14ac:dyDescent="0.25">
      <c r="A739" t="s">
        <v>6898</v>
      </c>
      <c r="B739" t="s">
        <v>999</v>
      </c>
      <c r="C739" t="s">
        <v>998</v>
      </c>
      <c r="D739" t="str">
        <f t="shared" si="2"/>
        <v>SEGURETAT|CENTRALS DE DETECCIÓ I ALARMA</v>
      </c>
      <c r="E739" t="s">
        <v>444</v>
      </c>
      <c r="F739"/>
      <c r="G739" s="42"/>
      <c r="H739" s="42"/>
      <c r="I739" s="4" t="s">
        <v>6782</v>
      </c>
      <c r="J739" s="6">
        <v>1</v>
      </c>
      <c r="K739" s="4" t="s">
        <v>6899</v>
      </c>
      <c r="L739" s="4" t="s">
        <v>36</v>
      </c>
      <c r="M739" s="7">
        <v>1</v>
      </c>
      <c r="N739" s="7"/>
      <c r="O739" s="4" t="s">
        <v>6900</v>
      </c>
      <c r="P739" s="4" t="s">
        <v>36</v>
      </c>
      <c r="Q739" s="4" t="s">
        <v>36</v>
      </c>
      <c r="R739" s="8"/>
      <c r="S739" s="8">
        <v>42744</v>
      </c>
      <c r="T739" s="17"/>
      <c r="U739" s="7"/>
      <c r="AZ739" s="4">
        <v>0</v>
      </c>
      <c r="CG739" t="s">
        <v>6901</v>
      </c>
      <c r="CH739" t="s">
        <v>6902</v>
      </c>
    </row>
    <row r="740" spans="1:86" s="4" customFormat="1" x14ac:dyDescent="0.25">
      <c r="A740" t="s">
        <v>6898</v>
      </c>
      <c r="B740" t="s">
        <v>999</v>
      </c>
      <c r="C740" t="s">
        <v>998</v>
      </c>
      <c r="D740" t="str">
        <f t="shared" si="2"/>
        <v>SEGURETAT|CENTRALS DE DETECCIÓ I ALARMA</v>
      </c>
      <c r="E740" t="s">
        <v>444</v>
      </c>
      <c r="F740"/>
      <c r="G740" s="42"/>
      <c r="H740" s="42"/>
      <c r="I740" s="4" t="s">
        <v>6873</v>
      </c>
      <c r="J740" s="6">
        <v>1</v>
      </c>
      <c r="K740" s="4" t="s">
        <v>6903</v>
      </c>
      <c r="L740" s="4" t="s">
        <v>36</v>
      </c>
      <c r="M740" s="7">
        <v>1</v>
      </c>
      <c r="N740" s="7"/>
      <c r="O740" s="4" t="s">
        <v>6900</v>
      </c>
      <c r="P740" s="4" t="s">
        <v>36</v>
      </c>
      <c r="Q740" s="4" t="s">
        <v>36</v>
      </c>
      <c r="R740" s="8"/>
      <c r="S740" s="8">
        <v>42744</v>
      </c>
      <c r="T740" s="17"/>
      <c r="U740" s="7"/>
      <c r="AZ740" s="4">
        <v>0</v>
      </c>
      <c r="CG740" t="s">
        <v>6901</v>
      </c>
      <c r="CH740" t="s">
        <v>6904</v>
      </c>
    </row>
    <row r="741" spans="1:86" s="4" customFormat="1" x14ac:dyDescent="0.25">
      <c r="A741" t="s">
        <v>6905</v>
      </c>
      <c r="B741" t="s">
        <v>4551</v>
      </c>
      <c r="C741" t="s">
        <v>1150</v>
      </c>
      <c r="D741" t="str">
        <f t="shared" si="2"/>
        <v>EQUIPS COMUNICACIONS|CIRCUIT TANCAT TELEVISIÓ|CÀMARES</v>
      </c>
      <c r="E741" t="s">
        <v>444</v>
      </c>
      <c r="F741"/>
      <c r="G741" s="42"/>
      <c r="H741" s="42"/>
      <c r="I741" s="4" t="s">
        <v>3349</v>
      </c>
      <c r="J741" s="6">
        <v>3</v>
      </c>
      <c r="K741" s="4" t="s">
        <v>6906</v>
      </c>
      <c r="L741" s="4" t="s">
        <v>36</v>
      </c>
      <c r="M741" s="7">
        <v>1</v>
      </c>
      <c r="N741" s="7"/>
      <c r="O741" s="4" t="s">
        <v>36</v>
      </c>
      <c r="P741" s="4" t="s">
        <v>36</v>
      </c>
      <c r="Q741" s="4" t="s">
        <v>36</v>
      </c>
      <c r="R741" s="8"/>
      <c r="S741" s="8">
        <v>42744</v>
      </c>
      <c r="T741" s="17"/>
      <c r="U741" s="7"/>
      <c r="CG741" t="s">
        <v>6907</v>
      </c>
      <c r="CH741" t="s">
        <v>6908</v>
      </c>
    </row>
    <row r="742" spans="1:86" s="4" customFormat="1" x14ac:dyDescent="0.25">
      <c r="A742" t="s">
        <v>6909</v>
      </c>
      <c r="B742" t="s">
        <v>592</v>
      </c>
      <c r="C742" t="s">
        <v>591</v>
      </c>
      <c r="D742" t="str">
        <f t="shared" si="2"/>
        <v>ELEMENTS DE CLIMATITZACIÓ|BOCA EXTRACCIÓ BANY</v>
      </c>
      <c r="E742" t="s">
        <v>456</v>
      </c>
      <c r="F742"/>
      <c r="G742" s="42"/>
      <c r="H742" s="42"/>
      <c r="I742" s="4" t="s">
        <v>3349</v>
      </c>
      <c r="J742" s="6">
        <v>17</v>
      </c>
      <c r="K742" s="4" t="s">
        <v>6910</v>
      </c>
      <c r="L742" s="4" t="s">
        <v>36</v>
      </c>
      <c r="M742" s="7">
        <v>1</v>
      </c>
      <c r="N742" s="7"/>
      <c r="O742" s="4" t="s">
        <v>36</v>
      </c>
      <c r="P742" s="4" t="s">
        <v>36</v>
      </c>
      <c r="Q742" s="4" t="s">
        <v>36</v>
      </c>
      <c r="R742" s="8"/>
      <c r="S742" s="8">
        <v>42744</v>
      </c>
      <c r="T742" s="17"/>
      <c r="U742" s="7"/>
      <c r="AJ742" s="4" t="s">
        <v>4704</v>
      </c>
      <c r="CG742" t="s">
        <v>6911</v>
      </c>
      <c r="CH742" t="s">
        <v>6912</v>
      </c>
    </row>
    <row r="743" spans="1:86" s="4" customFormat="1" x14ac:dyDescent="0.25">
      <c r="A743" t="s">
        <v>6913</v>
      </c>
      <c r="B743" t="s">
        <v>4189</v>
      </c>
      <c r="C743" t="s">
        <v>2007</v>
      </c>
      <c r="D743" t="str">
        <f t="shared" si="2"/>
        <v>SISTEMA INFORMACIÓ ENERGÈTICA|ELEMENTS DE CAMP|COMPTADOR ELÈCTRIC</v>
      </c>
      <c r="E743" t="s">
        <v>412</v>
      </c>
      <c r="F743"/>
      <c r="G743" s="42"/>
      <c r="H743" s="42"/>
      <c r="I743" s="4" t="s">
        <v>4145</v>
      </c>
      <c r="J743" s="6">
        <v>1</v>
      </c>
      <c r="K743" s="4" t="s">
        <v>6336</v>
      </c>
      <c r="L743" s="4" t="s">
        <v>36</v>
      </c>
      <c r="M743" s="7">
        <v>1</v>
      </c>
      <c r="N743" s="7"/>
      <c r="O743" s="4" t="s">
        <v>36</v>
      </c>
      <c r="P743" s="4" t="s">
        <v>36</v>
      </c>
      <c r="Q743" s="4" t="s">
        <v>36</v>
      </c>
      <c r="R743" s="8"/>
      <c r="S743" s="8"/>
      <c r="T743" s="17"/>
      <c r="U743" s="7"/>
      <c r="CG743" t="s">
        <v>6914</v>
      </c>
      <c r="CH743" t="s">
        <v>6915</v>
      </c>
    </row>
    <row r="744" spans="1:86" s="4" customFormat="1" x14ac:dyDescent="0.25">
      <c r="A744" t="s">
        <v>6916</v>
      </c>
      <c r="B744" t="s">
        <v>4194</v>
      </c>
      <c r="C744" t="s">
        <v>2187</v>
      </c>
      <c r="D744" t="str">
        <f t="shared" si="2"/>
        <v>SISTEMA DE CONTROL|ELEMENTS DE CAMP|DETECTOR PRESÈNCIA</v>
      </c>
      <c r="E744" t="s">
        <v>412</v>
      </c>
      <c r="F744"/>
      <c r="G744" s="42"/>
      <c r="H744" s="42"/>
      <c r="I744" s="4" t="s">
        <v>4145</v>
      </c>
      <c r="J744" s="6">
        <v>10</v>
      </c>
      <c r="K744" s="4" t="s">
        <v>2188</v>
      </c>
      <c r="L744" s="4" t="s">
        <v>36</v>
      </c>
      <c r="M744" s="7">
        <v>1</v>
      </c>
      <c r="N744" s="7"/>
      <c r="O744" s="4" t="s">
        <v>36</v>
      </c>
      <c r="P744" s="4" t="s">
        <v>36</v>
      </c>
      <c r="Q744" s="4" t="s">
        <v>36</v>
      </c>
      <c r="R744" s="8"/>
      <c r="S744" s="8"/>
      <c r="T744" s="17"/>
      <c r="U744" s="7"/>
      <c r="CG744" t="s">
        <v>6917</v>
      </c>
      <c r="CH744" t="s">
        <v>6918</v>
      </c>
    </row>
    <row r="745" spans="1:86" s="4" customFormat="1" x14ac:dyDescent="0.25">
      <c r="A745" t="s">
        <v>6919</v>
      </c>
      <c r="B745" t="s">
        <v>1035</v>
      </c>
      <c r="C745" t="s">
        <v>1034</v>
      </c>
      <c r="D745" t="str">
        <f t="shared" si="2"/>
        <v>EQUIPS DE BAIXA TENSIÓ|QUADRES ELÈCTRICS|QUADRES GENERALS</v>
      </c>
      <c r="E745" t="s">
        <v>412</v>
      </c>
      <c r="F745"/>
      <c r="G745" s="42"/>
      <c r="H745" s="42"/>
      <c r="I745" s="4" t="s">
        <v>6920</v>
      </c>
      <c r="J745" s="6">
        <v>1</v>
      </c>
      <c r="K745" s="4" t="s">
        <v>5806</v>
      </c>
      <c r="L745" s="4" t="s">
        <v>36</v>
      </c>
      <c r="M745" s="7">
        <v>1</v>
      </c>
      <c r="N745" s="7"/>
      <c r="O745" s="4" t="s">
        <v>36</v>
      </c>
      <c r="P745" s="4" t="s">
        <v>36</v>
      </c>
      <c r="Q745" s="4" t="s">
        <v>36</v>
      </c>
      <c r="R745" s="8"/>
      <c r="S745" s="8"/>
      <c r="T745" s="17"/>
      <c r="U745" s="7"/>
      <c r="CG745" t="s">
        <v>6921</v>
      </c>
      <c r="CH745" t="s">
        <v>6922</v>
      </c>
    </row>
    <row r="746" spans="1:86" s="4" customFormat="1" x14ac:dyDescent="0.25">
      <c r="A746" t="s">
        <v>6923</v>
      </c>
      <c r="B746" t="s">
        <v>1049</v>
      </c>
      <c r="C746" t="s">
        <v>1048</v>
      </c>
      <c r="D746" t="str">
        <f t="shared" si="2"/>
        <v>EQUIPS DE BAIXA TENSIÓ|SISTEMES ALIMENTACIÓ ININTERRUMPIDA</v>
      </c>
      <c r="E746" t="s">
        <v>412</v>
      </c>
      <c r="F746"/>
      <c r="G746" s="42"/>
      <c r="H746" s="42"/>
      <c r="I746" s="4" t="s">
        <v>6924</v>
      </c>
      <c r="J746" s="6">
        <v>1</v>
      </c>
      <c r="K746" s="4" t="s">
        <v>6793</v>
      </c>
      <c r="L746" s="4" t="s">
        <v>36</v>
      </c>
      <c r="M746" s="7">
        <v>1</v>
      </c>
      <c r="N746" s="7"/>
      <c r="O746" s="4" t="s">
        <v>36</v>
      </c>
      <c r="P746" s="4" t="s">
        <v>36</v>
      </c>
      <c r="Q746" s="4" t="s">
        <v>36</v>
      </c>
      <c r="R746" s="8"/>
      <c r="S746" s="8"/>
      <c r="T746" s="17"/>
      <c r="U746" s="7"/>
      <c r="AC746" s="4">
        <v>0</v>
      </c>
      <c r="CG746" t="s">
        <v>6925</v>
      </c>
      <c r="CH746" t="s">
        <v>6926</v>
      </c>
    </row>
    <row r="747" spans="1:86" s="4" customFormat="1" x14ac:dyDescent="0.25">
      <c r="A747" t="s">
        <v>6927</v>
      </c>
      <c r="B747" t="s">
        <v>1058</v>
      </c>
      <c r="C747" t="s">
        <v>1057</v>
      </c>
      <c r="D747" t="str">
        <f t="shared" si="2"/>
        <v>EQUIPS DE BAIXA TENSIÓ|ENDOLLS I MECANISMES|ENDOLLS</v>
      </c>
      <c r="E747" t="s">
        <v>412</v>
      </c>
      <c r="F747"/>
      <c r="G747" s="42"/>
      <c r="H747" s="42"/>
      <c r="I747" s="4" t="s">
        <v>4145</v>
      </c>
      <c r="J747" s="6">
        <v>23</v>
      </c>
      <c r="K747" s="4" t="s">
        <v>1058</v>
      </c>
      <c r="L747" s="4" t="s">
        <v>36</v>
      </c>
      <c r="M747" s="7">
        <v>1</v>
      </c>
      <c r="N747" s="7"/>
      <c r="O747" s="4" t="s">
        <v>36</v>
      </c>
      <c r="P747" s="4" t="s">
        <v>36</v>
      </c>
      <c r="Q747" s="4" t="s">
        <v>36</v>
      </c>
      <c r="R747" s="8"/>
      <c r="S747" s="8"/>
      <c r="T747" s="17"/>
      <c r="U747" s="7"/>
      <c r="Z747" s="4" t="s">
        <v>1058</v>
      </c>
      <c r="CG747" t="s">
        <v>6928</v>
      </c>
      <c r="CH747" t="s">
        <v>6929</v>
      </c>
    </row>
    <row r="748" spans="1:86" s="4" customFormat="1" x14ac:dyDescent="0.25">
      <c r="A748" t="s">
        <v>6930</v>
      </c>
      <c r="B748" t="s">
        <v>1061</v>
      </c>
      <c r="C748" t="s">
        <v>1060</v>
      </c>
      <c r="D748" t="str">
        <f t="shared" si="2"/>
        <v>EQUIPS DE BAIXA TENSIÓ|ENDOLLS I MECANISMES|MECANISMES</v>
      </c>
      <c r="E748" t="s">
        <v>412</v>
      </c>
      <c r="F748"/>
      <c r="G748" s="42"/>
      <c r="H748" s="42"/>
      <c r="I748" s="4" t="s">
        <v>4145</v>
      </c>
      <c r="J748" s="6">
        <v>13</v>
      </c>
      <c r="K748" s="4" t="s">
        <v>1061</v>
      </c>
      <c r="L748" s="4" t="s">
        <v>36</v>
      </c>
      <c r="M748" s="7">
        <v>1</v>
      </c>
      <c r="N748" s="7"/>
      <c r="O748" s="4" t="s">
        <v>36</v>
      </c>
      <c r="P748" s="4" t="s">
        <v>36</v>
      </c>
      <c r="Q748" s="4" t="s">
        <v>36</v>
      </c>
      <c r="R748" s="8"/>
      <c r="S748" s="8"/>
      <c r="T748" s="17"/>
      <c r="U748" s="7"/>
      <c r="Z748" s="4" t="s">
        <v>1061</v>
      </c>
      <c r="CG748" t="s">
        <v>6931</v>
      </c>
      <c r="CH748" t="s">
        <v>6932</v>
      </c>
    </row>
    <row r="749" spans="1:86" s="4" customFormat="1" x14ac:dyDescent="0.25">
      <c r="A749" t="s">
        <v>6933</v>
      </c>
      <c r="B749" t="s">
        <v>1064</v>
      </c>
      <c r="C749" t="s">
        <v>1063</v>
      </c>
      <c r="D749" t="str">
        <f t="shared" si="2"/>
        <v>EQUIPS DE BAIXA TENSIÓ|XARXA DE TERRES</v>
      </c>
      <c r="E749" t="s">
        <v>412</v>
      </c>
      <c r="F749"/>
      <c r="G749" s="42"/>
      <c r="H749" s="42"/>
      <c r="I749" s="4" t="s">
        <v>4145</v>
      </c>
      <c r="J749" s="6">
        <v>1</v>
      </c>
      <c r="K749" s="4" t="s">
        <v>6359</v>
      </c>
      <c r="L749" s="4" t="s">
        <v>36</v>
      </c>
      <c r="M749" s="7">
        <v>1</v>
      </c>
      <c r="N749" s="7"/>
      <c r="O749" s="4" t="s">
        <v>36</v>
      </c>
      <c r="P749" s="4" t="s">
        <v>36</v>
      </c>
      <c r="Q749" s="4" t="s">
        <v>36</v>
      </c>
      <c r="R749" s="8"/>
      <c r="S749" s="8"/>
      <c r="T749" s="17"/>
      <c r="U749" s="7"/>
      <c r="Z749" s="4" t="s">
        <v>6359</v>
      </c>
      <c r="CG749" t="s">
        <v>6934</v>
      </c>
      <c r="CH749" t="s">
        <v>6935</v>
      </c>
    </row>
    <row r="750" spans="1:86" s="4" customFormat="1" x14ac:dyDescent="0.25">
      <c r="A750" t="s">
        <v>6936</v>
      </c>
      <c r="B750" t="s">
        <v>1079</v>
      </c>
      <c r="C750" t="s">
        <v>1078</v>
      </c>
      <c r="D750" t="str">
        <f t="shared" si="2"/>
        <v>IL·LUMINACIÓ|LLUMINÀRIES</v>
      </c>
      <c r="E750" t="s">
        <v>412</v>
      </c>
      <c r="F750"/>
      <c r="G750" s="42"/>
      <c r="H750" s="42"/>
      <c r="I750" s="4" t="s">
        <v>4151</v>
      </c>
      <c r="J750" s="6">
        <v>80</v>
      </c>
      <c r="K750" s="4" t="s">
        <v>6937</v>
      </c>
      <c r="L750" s="4" t="s">
        <v>36</v>
      </c>
      <c r="M750" s="7">
        <v>1</v>
      </c>
      <c r="N750" s="7"/>
      <c r="O750" s="4" t="s">
        <v>36</v>
      </c>
      <c r="P750" s="4" t="s">
        <v>36</v>
      </c>
      <c r="Q750" s="4" t="s">
        <v>36</v>
      </c>
      <c r="R750" s="8"/>
      <c r="S750" s="8"/>
      <c r="T750" s="17"/>
      <c r="U750" s="7"/>
      <c r="Z750" s="4" t="s">
        <v>6938</v>
      </c>
      <c r="CG750" t="s">
        <v>6939</v>
      </c>
      <c r="CH750" t="s">
        <v>6940</v>
      </c>
    </row>
    <row r="751" spans="1:86" s="4" customFormat="1" x14ac:dyDescent="0.25">
      <c r="A751" t="s">
        <v>6936</v>
      </c>
      <c r="B751" t="s">
        <v>1079</v>
      </c>
      <c r="C751" t="s">
        <v>1078</v>
      </c>
      <c r="D751" t="str">
        <f t="shared" si="2"/>
        <v>IL·LUMINACIÓ|LLUMINÀRIES</v>
      </c>
      <c r="E751" t="s">
        <v>412</v>
      </c>
      <c r="F751"/>
      <c r="G751" s="42"/>
      <c r="H751" s="42"/>
      <c r="I751" s="4" t="s">
        <v>4179</v>
      </c>
      <c r="J751" s="6">
        <v>10</v>
      </c>
      <c r="K751" s="4" t="s">
        <v>6941</v>
      </c>
      <c r="L751" s="4" t="s">
        <v>36</v>
      </c>
      <c r="M751" s="7">
        <v>1</v>
      </c>
      <c r="N751" s="7"/>
      <c r="O751" s="4" t="s">
        <v>36</v>
      </c>
      <c r="P751" s="4" t="s">
        <v>36</v>
      </c>
      <c r="Q751" s="4" t="s">
        <v>36</v>
      </c>
      <c r="R751" s="8"/>
      <c r="S751" s="8"/>
      <c r="T751" s="17"/>
      <c r="U751" s="7"/>
      <c r="Z751" s="4" t="s">
        <v>6942</v>
      </c>
      <c r="CG751" t="s">
        <v>6939</v>
      </c>
      <c r="CH751" t="s">
        <v>6943</v>
      </c>
    </row>
    <row r="752" spans="1:86" s="4" customFormat="1" x14ac:dyDescent="0.25">
      <c r="A752" t="s">
        <v>6944</v>
      </c>
      <c r="B752" t="s">
        <v>1082</v>
      </c>
      <c r="C752" t="s">
        <v>1081</v>
      </c>
      <c r="D752" t="str">
        <f t="shared" si="2"/>
        <v>IL·LUMINACIÓ|EMERGÈNCIA I SENYALITZACIÓ</v>
      </c>
      <c r="E752" t="s">
        <v>412</v>
      </c>
      <c r="F752"/>
      <c r="G752" s="42"/>
      <c r="H752" s="42"/>
      <c r="I752" s="4" t="s">
        <v>4151</v>
      </c>
      <c r="J752" s="6">
        <v>25</v>
      </c>
      <c r="K752" s="4" t="s">
        <v>6945</v>
      </c>
      <c r="L752" s="4" t="s">
        <v>36</v>
      </c>
      <c r="M752" s="7">
        <v>1</v>
      </c>
      <c r="N752" s="7"/>
      <c r="O752" s="4" t="s">
        <v>36</v>
      </c>
      <c r="P752" s="4" t="s">
        <v>36</v>
      </c>
      <c r="Q752" s="4" t="s">
        <v>36</v>
      </c>
      <c r="R752" s="8"/>
      <c r="S752" s="8"/>
      <c r="T752" s="17"/>
      <c r="U752" s="7"/>
      <c r="Z752" s="4" t="s">
        <v>6368</v>
      </c>
      <c r="CG752" t="s">
        <v>6946</v>
      </c>
      <c r="CH752" t="s">
        <v>6947</v>
      </c>
    </row>
    <row r="753" spans="1:86" s="4" customFormat="1" x14ac:dyDescent="0.25">
      <c r="A753" t="s">
        <v>6944</v>
      </c>
      <c r="B753" t="s">
        <v>1082</v>
      </c>
      <c r="C753" t="s">
        <v>1081</v>
      </c>
      <c r="D753" t="str">
        <f t="shared" si="2"/>
        <v>IL·LUMINACIÓ|EMERGÈNCIA I SENYALITZACIÓ</v>
      </c>
      <c r="E753" t="s">
        <v>412</v>
      </c>
      <c r="F753"/>
      <c r="G753" s="42"/>
      <c r="H753" s="42"/>
      <c r="I753" s="4" t="s">
        <v>4179</v>
      </c>
      <c r="J753" s="6">
        <v>2</v>
      </c>
      <c r="K753" s="4" t="s">
        <v>6948</v>
      </c>
      <c r="L753" s="4" t="s">
        <v>36</v>
      </c>
      <c r="M753" s="7">
        <v>1</v>
      </c>
      <c r="N753" s="7"/>
      <c r="O753" s="4" t="s">
        <v>36</v>
      </c>
      <c r="P753" s="4" t="s">
        <v>36</v>
      </c>
      <c r="Q753" s="4" t="s">
        <v>36</v>
      </c>
      <c r="R753" s="8"/>
      <c r="S753" s="8"/>
      <c r="T753" s="17"/>
      <c r="U753" s="7"/>
      <c r="Z753" s="4" t="s">
        <v>6368</v>
      </c>
      <c r="CG753" t="s">
        <v>6946</v>
      </c>
      <c r="CH753" t="s">
        <v>6949</v>
      </c>
    </row>
    <row r="754" spans="1:86" s="4" customFormat="1" x14ac:dyDescent="0.25">
      <c r="A754" t="s">
        <v>6950</v>
      </c>
      <c r="B754" t="s">
        <v>1982</v>
      </c>
      <c r="C754" t="s">
        <v>1981</v>
      </c>
      <c r="D754" t="str">
        <f t="shared" si="2"/>
        <v>INSTAL·LACIONS|INSTAL·LACIÓ BAIXA TENSIÓ</v>
      </c>
      <c r="E754" t="s">
        <v>412</v>
      </c>
      <c r="F754"/>
      <c r="G754" s="42"/>
      <c r="H754" s="42"/>
      <c r="I754" s="4" t="s">
        <v>4145</v>
      </c>
      <c r="J754" s="6">
        <v>1</v>
      </c>
      <c r="K754" s="4" t="s">
        <v>6379</v>
      </c>
      <c r="L754" s="4" t="s">
        <v>36</v>
      </c>
      <c r="M754" s="7">
        <v>1</v>
      </c>
      <c r="N754" s="7"/>
      <c r="O754" s="4" t="s">
        <v>36</v>
      </c>
      <c r="P754" s="4" t="s">
        <v>36</v>
      </c>
      <c r="Q754" s="4" t="s">
        <v>36</v>
      </c>
      <c r="R754" s="8"/>
      <c r="S754" s="8"/>
      <c r="T754" s="17"/>
      <c r="U754" s="7"/>
      <c r="CG754" t="s">
        <v>6951</v>
      </c>
      <c r="CH754" t="s">
        <v>6952</v>
      </c>
    </row>
    <row r="755" spans="1:86" s="4" customFormat="1" x14ac:dyDescent="0.25">
      <c r="A755" t="s">
        <v>6953</v>
      </c>
      <c r="B755" t="s">
        <v>475</v>
      </c>
      <c r="C755" t="s">
        <v>474</v>
      </c>
      <c r="D755" t="str">
        <f t="shared" si="2"/>
        <v>GENERADORS D'ENERGIA|APARELLS AUTÒNOMS|A.A. UNITATS INTERIORS</v>
      </c>
      <c r="E755" t="s">
        <v>416</v>
      </c>
      <c r="F755"/>
      <c r="G755" s="42"/>
      <c r="H755" s="42"/>
      <c r="I755" s="4" t="s">
        <v>6924</v>
      </c>
      <c r="J755" s="6">
        <v>1</v>
      </c>
      <c r="K755" s="4" t="s">
        <v>6954</v>
      </c>
      <c r="L755" s="4" t="s">
        <v>36</v>
      </c>
      <c r="M755" s="7">
        <v>1</v>
      </c>
      <c r="N755" s="7"/>
      <c r="O755" s="4" t="s">
        <v>5929</v>
      </c>
      <c r="P755" s="4" t="s">
        <v>6955</v>
      </c>
      <c r="Q755" s="4" t="s">
        <v>36</v>
      </c>
      <c r="R755" s="8"/>
      <c r="S755" s="8"/>
      <c r="T755" s="17"/>
      <c r="U755" s="7"/>
      <c r="AF755" s="4">
        <v>0</v>
      </c>
      <c r="AG755" s="4">
        <v>50</v>
      </c>
      <c r="AJ755" s="4" t="s">
        <v>4704</v>
      </c>
      <c r="AK755" s="4">
        <v>0</v>
      </c>
      <c r="AL755" s="4">
        <v>0</v>
      </c>
      <c r="AM755" s="4">
        <v>0</v>
      </c>
      <c r="AN755" s="4">
        <v>0</v>
      </c>
      <c r="AO755" s="4">
        <v>5.01</v>
      </c>
      <c r="AP755" s="4">
        <v>0</v>
      </c>
      <c r="AQ755" s="4" t="s">
        <v>4332</v>
      </c>
      <c r="CG755" t="s">
        <v>6956</v>
      </c>
      <c r="CH755" t="s">
        <v>6957</v>
      </c>
    </row>
    <row r="756" spans="1:86" s="4" customFormat="1" x14ac:dyDescent="0.25">
      <c r="A756" t="s">
        <v>6958</v>
      </c>
      <c r="B756" t="s">
        <v>478</v>
      </c>
      <c r="C756" t="s">
        <v>477</v>
      </c>
      <c r="D756" t="str">
        <f t="shared" si="2"/>
        <v>GENERADORS D'ENERGIA|APARELLS AUTÒNOMS|A.A. UNITATS EXTERIORS</v>
      </c>
      <c r="E756" t="s">
        <v>416</v>
      </c>
      <c r="F756"/>
      <c r="G756" s="42"/>
      <c r="H756" s="42"/>
      <c r="I756" s="4" t="s">
        <v>6959</v>
      </c>
      <c r="J756" s="6">
        <v>1</v>
      </c>
      <c r="K756" s="4" t="s">
        <v>6390</v>
      </c>
      <c r="L756" s="4" t="s">
        <v>36</v>
      </c>
      <c r="M756" s="7">
        <v>1</v>
      </c>
      <c r="N756" s="7"/>
      <c r="O756" s="4" t="s">
        <v>5929</v>
      </c>
      <c r="P756" s="4" t="s">
        <v>6960</v>
      </c>
      <c r="Q756" s="4" t="s">
        <v>6961</v>
      </c>
      <c r="R756" s="8"/>
      <c r="S756" s="8">
        <v>42923</v>
      </c>
      <c r="T756" s="17"/>
      <c r="U756" s="7"/>
      <c r="AF756" s="4">
        <v>0</v>
      </c>
      <c r="AG756" s="4">
        <v>50</v>
      </c>
      <c r="AJ756" s="4" t="s">
        <v>4704</v>
      </c>
      <c r="AK756" s="4">
        <v>0</v>
      </c>
      <c r="AL756" s="4">
        <v>5.2</v>
      </c>
      <c r="AM756" s="4">
        <v>6.3</v>
      </c>
      <c r="AN756" s="4">
        <v>0</v>
      </c>
      <c r="AO756" s="4">
        <v>2.5</v>
      </c>
      <c r="AP756" s="4">
        <v>0</v>
      </c>
      <c r="AQ756" s="4" t="s">
        <v>4332</v>
      </c>
      <c r="CG756" t="s">
        <v>6962</v>
      </c>
      <c r="CH756" t="s">
        <v>6963</v>
      </c>
    </row>
    <row r="757" spans="1:86" s="4" customFormat="1" x14ac:dyDescent="0.25">
      <c r="A757" t="s">
        <v>6964</v>
      </c>
      <c r="B757" t="s">
        <v>511</v>
      </c>
      <c r="C757" t="s">
        <v>510</v>
      </c>
      <c r="D757" t="str">
        <f t="shared" si="2"/>
        <v>GENERADORS D'ENERGIA|SISTEMA VRV|UNITATS INTERIORS SISTEMA VRV</v>
      </c>
      <c r="E757" t="s">
        <v>416</v>
      </c>
      <c r="F757"/>
      <c r="G757" s="42"/>
      <c r="H757" s="42"/>
      <c r="I757" s="4" t="s">
        <v>6965</v>
      </c>
      <c r="J757" s="6">
        <v>1</v>
      </c>
      <c r="K757" s="4" t="s">
        <v>6966</v>
      </c>
      <c r="L757" s="4" t="s">
        <v>36</v>
      </c>
      <c r="M757" s="7">
        <v>1</v>
      </c>
      <c r="N757" s="7"/>
      <c r="O757" s="4" t="s">
        <v>5929</v>
      </c>
      <c r="P757" s="4" t="s">
        <v>6967</v>
      </c>
      <c r="Q757" s="4" t="s">
        <v>6968</v>
      </c>
      <c r="R757" s="8"/>
      <c r="S757" s="8">
        <v>42923</v>
      </c>
      <c r="T757" s="17"/>
      <c r="U757" s="7"/>
      <c r="AJ757" s="4" t="s">
        <v>4704</v>
      </c>
      <c r="AK757" s="4">
        <v>0</v>
      </c>
      <c r="AL757" s="4">
        <v>100</v>
      </c>
      <c r="AM757" s="4">
        <v>100</v>
      </c>
      <c r="AN757" s="4">
        <v>0</v>
      </c>
      <c r="AO757" s="4">
        <v>250</v>
      </c>
      <c r="AQ757" s="4" t="s">
        <v>4332</v>
      </c>
      <c r="CG757" t="s">
        <v>6969</v>
      </c>
      <c r="CH757" t="s">
        <v>6970</v>
      </c>
    </row>
    <row r="758" spans="1:86" s="4" customFormat="1" x14ac:dyDescent="0.25">
      <c r="A758" t="s">
        <v>6964</v>
      </c>
      <c r="B758" t="s">
        <v>511</v>
      </c>
      <c r="C758" t="s">
        <v>510</v>
      </c>
      <c r="D758" t="str">
        <f t="shared" si="2"/>
        <v>GENERADORS D'ENERGIA|SISTEMA VRV|UNITATS INTERIORS SISTEMA VRV</v>
      </c>
      <c r="E758" t="s">
        <v>416</v>
      </c>
      <c r="F758"/>
      <c r="G758" s="42"/>
      <c r="H758" s="42"/>
      <c r="I758" s="4" t="s">
        <v>6971</v>
      </c>
      <c r="J758" s="6">
        <v>1</v>
      </c>
      <c r="K758" s="4" t="s">
        <v>6972</v>
      </c>
      <c r="L758" s="4" t="s">
        <v>36</v>
      </c>
      <c r="M758" s="7">
        <v>1</v>
      </c>
      <c r="N758" s="7"/>
      <c r="O758" s="4" t="s">
        <v>5929</v>
      </c>
      <c r="P758" s="4" t="s">
        <v>6973</v>
      </c>
      <c r="Q758" s="4" t="s">
        <v>6974</v>
      </c>
      <c r="R758" s="8"/>
      <c r="S758" s="8">
        <v>42923</v>
      </c>
      <c r="T758" s="17"/>
      <c r="U758" s="7"/>
      <c r="AJ758" s="4" t="s">
        <v>4704</v>
      </c>
      <c r="AK758" s="4">
        <v>0</v>
      </c>
      <c r="AL758" s="4">
        <v>4.5</v>
      </c>
      <c r="AM758" s="4">
        <v>5</v>
      </c>
      <c r="AN758" s="4">
        <v>0</v>
      </c>
      <c r="AO758" s="4">
        <v>250</v>
      </c>
      <c r="AQ758" s="4" t="s">
        <v>4332</v>
      </c>
      <c r="CG758" t="s">
        <v>6969</v>
      </c>
      <c r="CH758" t="s">
        <v>6975</v>
      </c>
    </row>
    <row r="759" spans="1:86" s="4" customFormat="1" x14ac:dyDescent="0.25">
      <c r="A759" t="s">
        <v>6964</v>
      </c>
      <c r="B759" t="s">
        <v>511</v>
      </c>
      <c r="C759" t="s">
        <v>510</v>
      </c>
      <c r="D759" t="str">
        <f t="shared" si="2"/>
        <v>GENERADORS D'ENERGIA|SISTEMA VRV|UNITATS INTERIORS SISTEMA VRV</v>
      </c>
      <c r="E759" t="s">
        <v>416</v>
      </c>
      <c r="F759"/>
      <c r="G759" s="42"/>
      <c r="H759" s="42"/>
      <c r="I759" s="4" t="s">
        <v>6976</v>
      </c>
      <c r="J759" s="6">
        <v>1</v>
      </c>
      <c r="K759" s="4" t="s">
        <v>6977</v>
      </c>
      <c r="L759" s="4" t="s">
        <v>36</v>
      </c>
      <c r="M759" s="7">
        <v>1</v>
      </c>
      <c r="N759" s="7"/>
      <c r="O759" s="4" t="s">
        <v>5929</v>
      </c>
      <c r="P759" s="4" t="s">
        <v>6967</v>
      </c>
      <c r="Q759" s="4" t="s">
        <v>6978</v>
      </c>
      <c r="R759" s="8"/>
      <c r="S759" s="8">
        <v>42923</v>
      </c>
      <c r="T759" s="17"/>
      <c r="U759" s="7"/>
      <c r="AJ759" s="4" t="s">
        <v>4704</v>
      </c>
      <c r="AK759" s="4">
        <v>0</v>
      </c>
      <c r="AL759" s="4">
        <v>2.2000000000000002</v>
      </c>
      <c r="AM759" s="4">
        <v>2.8</v>
      </c>
      <c r="AN759" s="4">
        <v>0</v>
      </c>
      <c r="AO759" s="4">
        <v>250</v>
      </c>
      <c r="AQ759" s="4" t="s">
        <v>4332</v>
      </c>
      <c r="CG759" t="s">
        <v>6969</v>
      </c>
      <c r="CH759" t="s">
        <v>6979</v>
      </c>
    </row>
    <row r="760" spans="1:86" s="4" customFormat="1" x14ac:dyDescent="0.25">
      <c r="A760" t="s">
        <v>6964</v>
      </c>
      <c r="B760" t="s">
        <v>511</v>
      </c>
      <c r="C760" t="s">
        <v>510</v>
      </c>
      <c r="D760" t="str">
        <f t="shared" si="2"/>
        <v>GENERADORS D'ENERGIA|SISTEMA VRV|UNITATS INTERIORS SISTEMA VRV</v>
      </c>
      <c r="E760" t="s">
        <v>416</v>
      </c>
      <c r="F760"/>
      <c r="G760" s="42"/>
      <c r="H760" s="42"/>
      <c r="I760" s="4" t="s">
        <v>6980</v>
      </c>
      <c r="J760" s="6">
        <v>1</v>
      </c>
      <c r="K760" s="4" t="s">
        <v>6981</v>
      </c>
      <c r="L760" s="4" t="s">
        <v>36</v>
      </c>
      <c r="M760" s="7">
        <v>1</v>
      </c>
      <c r="N760" s="7"/>
      <c r="O760" s="4" t="s">
        <v>6982</v>
      </c>
      <c r="P760" s="4" t="s">
        <v>6983</v>
      </c>
      <c r="Q760" s="4" t="s">
        <v>6984</v>
      </c>
      <c r="R760" s="8"/>
      <c r="S760" s="8">
        <v>42923</v>
      </c>
      <c r="T760" s="17"/>
      <c r="U760" s="7"/>
      <c r="AJ760" s="4" t="s">
        <v>4704</v>
      </c>
      <c r="AK760" s="4">
        <v>0</v>
      </c>
      <c r="AL760" s="4">
        <v>23.91</v>
      </c>
      <c r="AM760" s="4">
        <v>22.1</v>
      </c>
      <c r="AN760" s="4">
        <v>0</v>
      </c>
      <c r="AO760" s="4">
        <v>250</v>
      </c>
      <c r="AQ760" s="4" t="s">
        <v>4332</v>
      </c>
      <c r="CG760" t="s">
        <v>6969</v>
      </c>
      <c r="CH760" t="s">
        <v>6985</v>
      </c>
    </row>
    <row r="761" spans="1:86" s="4" customFormat="1" x14ac:dyDescent="0.25">
      <c r="A761" t="s">
        <v>6986</v>
      </c>
      <c r="B761" t="s">
        <v>514</v>
      </c>
      <c r="C761" t="s">
        <v>513</v>
      </c>
      <c r="D761" t="str">
        <f t="shared" si="2"/>
        <v>GENERADORS D'ENERGIA|SISTEMA VRV|UNITATS EXTERIORS SISTEMA VRV</v>
      </c>
      <c r="E761" t="s">
        <v>416</v>
      </c>
      <c r="F761"/>
      <c r="G761" s="42"/>
      <c r="H761" s="42"/>
      <c r="I761" s="4" t="s">
        <v>6959</v>
      </c>
      <c r="J761" s="6">
        <v>1</v>
      </c>
      <c r="K761" s="4" t="s">
        <v>6987</v>
      </c>
      <c r="L761" s="4" t="s">
        <v>36</v>
      </c>
      <c r="M761" s="7">
        <v>1</v>
      </c>
      <c r="N761" s="7"/>
      <c r="O761" s="4" t="s">
        <v>5929</v>
      </c>
      <c r="P761" s="4" t="s">
        <v>6988</v>
      </c>
      <c r="Q761" s="4" t="s">
        <v>6989</v>
      </c>
      <c r="R761" s="8"/>
      <c r="S761" s="8">
        <v>42923</v>
      </c>
      <c r="T761" s="17"/>
      <c r="U761" s="7"/>
      <c r="AJ761" s="4" t="s">
        <v>4704</v>
      </c>
      <c r="AK761" s="4">
        <v>0</v>
      </c>
      <c r="AL761" s="4">
        <v>33.5</v>
      </c>
      <c r="AM761" s="4">
        <v>100</v>
      </c>
      <c r="AN761" s="4">
        <v>0</v>
      </c>
      <c r="AO761" s="4">
        <v>24.64</v>
      </c>
      <c r="AQ761" s="4" t="s">
        <v>4332</v>
      </c>
      <c r="CG761" t="s">
        <v>6990</v>
      </c>
      <c r="CH761" t="s">
        <v>6991</v>
      </c>
    </row>
    <row r="762" spans="1:86" s="4" customFormat="1" x14ac:dyDescent="0.25">
      <c r="A762" t="s">
        <v>6986</v>
      </c>
      <c r="B762" t="s">
        <v>514</v>
      </c>
      <c r="C762" t="s">
        <v>513</v>
      </c>
      <c r="D762" t="str">
        <f t="shared" si="2"/>
        <v>GENERADORS D'ENERGIA|SISTEMA VRV|UNITATS EXTERIORS SISTEMA VRV</v>
      </c>
      <c r="E762" t="s">
        <v>416</v>
      </c>
      <c r="F762"/>
      <c r="G762" s="42"/>
      <c r="H762" s="42"/>
      <c r="I762" s="4" t="s">
        <v>6959</v>
      </c>
      <c r="J762" s="6">
        <v>1</v>
      </c>
      <c r="K762" s="4" t="s">
        <v>6992</v>
      </c>
      <c r="L762" s="4" t="s">
        <v>36</v>
      </c>
      <c r="M762" s="7">
        <v>1</v>
      </c>
      <c r="N762" s="7"/>
      <c r="O762" s="4" t="s">
        <v>5929</v>
      </c>
      <c r="P762" s="4" t="s">
        <v>6993</v>
      </c>
      <c r="Q762" s="4" t="s">
        <v>6994</v>
      </c>
      <c r="R762" s="8"/>
      <c r="S762" s="8">
        <v>42923</v>
      </c>
      <c r="T762" s="17"/>
      <c r="U762" s="7"/>
      <c r="AJ762" s="4" t="s">
        <v>4704</v>
      </c>
      <c r="AK762" s="4">
        <v>0</v>
      </c>
      <c r="AL762" s="4">
        <v>28</v>
      </c>
      <c r="AM762" s="4">
        <v>31.5</v>
      </c>
      <c r="AN762" s="4">
        <v>0</v>
      </c>
      <c r="AO762" s="4">
        <v>24.01</v>
      </c>
      <c r="AQ762" s="4" t="s">
        <v>4332</v>
      </c>
      <c r="CG762" t="s">
        <v>6990</v>
      </c>
      <c r="CH762" t="s">
        <v>6995</v>
      </c>
    </row>
    <row r="763" spans="1:86" s="4" customFormat="1" x14ac:dyDescent="0.25">
      <c r="A763" t="s">
        <v>6996</v>
      </c>
      <c r="B763" t="s">
        <v>535</v>
      </c>
      <c r="C763" t="s">
        <v>534</v>
      </c>
      <c r="D763" t="str">
        <f t="shared" si="2"/>
        <v>ELEMENTS DE CLIMATITZACIÓ|CLIMATITZADORS</v>
      </c>
      <c r="E763" t="s">
        <v>416</v>
      </c>
      <c r="F763"/>
      <c r="G763" s="42"/>
      <c r="H763" s="42"/>
      <c r="I763" s="4" t="s">
        <v>6980</v>
      </c>
      <c r="J763" s="6">
        <v>1</v>
      </c>
      <c r="K763" s="4" t="s">
        <v>6997</v>
      </c>
      <c r="L763" s="4" t="s">
        <v>36</v>
      </c>
      <c r="M763" s="7">
        <v>1</v>
      </c>
      <c r="N763" s="7"/>
      <c r="O763" s="4" t="s">
        <v>6982</v>
      </c>
      <c r="P763" s="4" t="s">
        <v>6998</v>
      </c>
      <c r="Q763" s="4" t="s">
        <v>6999</v>
      </c>
      <c r="R763" s="8"/>
      <c r="S763" s="8">
        <v>42923</v>
      </c>
      <c r="T763" s="17"/>
      <c r="U763" s="7"/>
      <c r="AJ763" s="4" t="s">
        <v>4704</v>
      </c>
      <c r="BK763" s="4">
        <v>0</v>
      </c>
      <c r="BL763" s="4">
        <v>2790</v>
      </c>
      <c r="BM763" s="4">
        <v>0</v>
      </c>
      <c r="BO763" s="4">
        <v>0</v>
      </c>
      <c r="BP763" s="4">
        <v>2790</v>
      </c>
      <c r="BQ763" s="4">
        <v>0</v>
      </c>
      <c r="CG763" t="s">
        <v>7000</v>
      </c>
      <c r="CH763" t="s">
        <v>7001</v>
      </c>
    </row>
    <row r="764" spans="1:86" s="4" customFormat="1" x14ac:dyDescent="0.25">
      <c r="A764" t="s">
        <v>7002</v>
      </c>
      <c r="B764" t="s">
        <v>544</v>
      </c>
      <c r="C764" t="s">
        <v>543</v>
      </c>
      <c r="D764" t="str">
        <f t="shared" si="2"/>
        <v>ELEMENTS DE CLIMATITZACIÓ|CONDUCTES AIRE</v>
      </c>
      <c r="E764" t="s">
        <v>416</v>
      </c>
      <c r="F764"/>
      <c r="G764" s="42"/>
      <c r="H764" s="42"/>
      <c r="I764" s="4" t="s">
        <v>4145</v>
      </c>
      <c r="J764" s="6">
        <v>1</v>
      </c>
      <c r="K764" s="4" t="s">
        <v>6064</v>
      </c>
      <c r="L764" s="4" t="s">
        <v>36</v>
      </c>
      <c r="M764" s="7">
        <v>1</v>
      </c>
      <c r="N764" s="7"/>
      <c r="O764" s="4" t="s">
        <v>36</v>
      </c>
      <c r="P764" s="4" t="s">
        <v>36</v>
      </c>
      <c r="Q764" s="4" t="s">
        <v>36</v>
      </c>
      <c r="R764" s="8"/>
      <c r="S764" s="8"/>
      <c r="T764" s="17"/>
      <c r="U764" s="7"/>
      <c r="Z764" s="4" t="s">
        <v>6065</v>
      </c>
      <c r="AJ764" s="4" t="s">
        <v>4704</v>
      </c>
      <c r="BA764" s="4" t="s">
        <v>4790</v>
      </c>
      <c r="CG764" t="s">
        <v>7003</v>
      </c>
      <c r="CH764" t="s">
        <v>7004</v>
      </c>
    </row>
    <row r="765" spans="1:86" s="4" customFormat="1" x14ac:dyDescent="0.25">
      <c r="A765" t="s">
        <v>7005</v>
      </c>
      <c r="B765" t="s">
        <v>547</v>
      </c>
      <c r="C765" t="s">
        <v>546</v>
      </c>
      <c r="D765" t="str">
        <f t="shared" si="2"/>
        <v>ELEMENTS DE CLIMATITZACIÓ|REIXES I DIFUSORS D'AIRE</v>
      </c>
      <c r="E765" t="s">
        <v>416</v>
      </c>
      <c r="F765"/>
      <c r="G765" s="42"/>
      <c r="H765" s="42"/>
      <c r="I765" s="4" t="s">
        <v>4145</v>
      </c>
      <c r="J765" s="6">
        <v>1</v>
      </c>
      <c r="K765" s="4" t="s">
        <v>6069</v>
      </c>
      <c r="L765" s="4" t="s">
        <v>36</v>
      </c>
      <c r="M765" s="7">
        <v>1</v>
      </c>
      <c r="N765" s="7"/>
      <c r="O765" s="4" t="s">
        <v>36</v>
      </c>
      <c r="P765" s="4" t="s">
        <v>36</v>
      </c>
      <c r="Q765" s="4" t="s">
        <v>36</v>
      </c>
      <c r="R765" s="8"/>
      <c r="S765" s="8"/>
      <c r="T765" s="17"/>
      <c r="U765" s="7"/>
      <c r="Z765" s="4" t="s">
        <v>6069</v>
      </c>
      <c r="AJ765" s="4" t="s">
        <v>4704</v>
      </c>
      <c r="CG765" t="s">
        <v>7006</v>
      </c>
      <c r="CH765" t="s">
        <v>7007</v>
      </c>
    </row>
    <row r="766" spans="1:86" s="4" customFormat="1" x14ac:dyDescent="0.25">
      <c r="A766" t="s">
        <v>7008</v>
      </c>
      <c r="B766" t="s">
        <v>559</v>
      </c>
      <c r="C766" t="s">
        <v>558</v>
      </c>
      <c r="D766" t="str">
        <f t="shared" si="2"/>
        <v>ELEMENTS DE CLIMATITZACIÓ|HUMIFICADORS</v>
      </c>
      <c r="E766" t="s">
        <v>416</v>
      </c>
      <c r="F766"/>
      <c r="G766" s="42"/>
      <c r="H766" s="42"/>
      <c r="I766" s="4" t="s">
        <v>6980</v>
      </c>
      <c r="J766" s="6">
        <v>1</v>
      </c>
      <c r="K766" s="4" t="s">
        <v>7009</v>
      </c>
      <c r="L766" s="4" t="s">
        <v>36</v>
      </c>
      <c r="M766" s="7">
        <v>1</v>
      </c>
      <c r="N766" s="7"/>
      <c r="O766" s="4" t="s">
        <v>36</v>
      </c>
      <c r="P766" s="4" t="s">
        <v>36</v>
      </c>
      <c r="Q766" s="4" t="s">
        <v>36</v>
      </c>
      <c r="R766" s="8"/>
      <c r="S766" s="8"/>
      <c r="T766" s="17"/>
      <c r="U766" s="7"/>
      <c r="AJ766" s="4" t="s">
        <v>4704</v>
      </c>
      <c r="AR766" s="4" t="s">
        <v>7010</v>
      </c>
      <c r="CG766" t="s">
        <v>7011</v>
      </c>
      <c r="CH766" t="s">
        <v>7012</v>
      </c>
    </row>
    <row r="767" spans="1:86" s="4" customFormat="1" x14ac:dyDescent="0.25">
      <c r="A767" t="s">
        <v>7013</v>
      </c>
      <c r="B767" t="s">
        <v>571</v>
      </c>
      <c r="C767" t="s">
        <v>570</v>
      </c>
      <c r="D767" t="str">
        <f t="shared" si="2"/>
        <v>ELEMENTS DE CLIMATITZACIÓ|CORTINES D'AIRE</v>
      </c>
      <c r="E767" t="s">
        <v>416</v>
      </c>
      <c r="F767"/>
      <c r="G767" s="42"/>
      <c r="H767" s="42"/>
      <c r="I767" s="4" t="s">
        <v>7014</v>
      </c>
      <c r="J767" s="6">
        <v>1</v>
      </c>
      <c r="K767" s="4" t="s">
        <v>6434</v>
      </c>
      <c r="L767" s="4" t="s">
        <v>36</v>
      </c>
      <c r="M767" s="7">
        <v>1</v>
      </c>
      <c r="N767" s="7"/>
      <c r="O767" s="4" t="s">
        <v>6638</v>
      </c>
      <c r="P767" s="4" t="s">
        <v>7015</v>
      </c>
      <c r="Q767" s="4" t="s">
        <v>7016</v>
      </c>
      <c r="R767" s="8"/>
      <c r="S767" s="8"/>
      <c r="T767" s="17"/>
      <c r="U767" s="7"/>
      <c r="AJ767" s="4" t="s">
        <v>4704</v>
      </c>
      <c r="BB767" s="4" t="s">
        <v>4819</v>
      </c>
      <c r="CG767" t="s">
        <v>7017</v>
      </c>
      <c r="CH767" t="s">
        <v>7018</v>
      </c>
    </row>
    <row r="768" spans="1:86" s="4" customFormat="1" x14ac:dyDescent="0.25">
      <c r="A768" t="s">
        <v>7019</v>
      </c>
      <c r="B768" t="s">
        <v>1949</v>
      </c>
      <c r="C768" t="s">
        <v>1948</v>
      </c>
      <c r="D768" t="str">
        <f t="shared" ref="D768:D1022" si="3">IF(ISBLANK(C768),"",VLOOKUP(C768,GammaTable,6,FALSE))</f>
        <v>QUALITAT AMBIENTAL EN INTERIORS</v>
      </c>
      <c r="E768" t="s">
        <v>416</v>
      </c>
      <c r="F768"/>
      <c r="G768" s="42"/>
      <c r="H768" s="42"/>
      <c r="I768" s="4" t="s">
        <v>4145</v>
      </c>
      <c r="J768" s="6">
        <v>1</v>
      </c>
      <c r="K768" s="4" t="s">
        <v>6073</v>
      </c>
      <c r="L768" s="4" t="s">
        <v>36</v>
      </c>
      <c r="M768" s="7">
        <v>1</v>
      </c>
      <c r="N768" s="7"/>
      <c r="O768" s="4" t="s">
        <v>36</v>
      </c>
      <c r="P768" s="4" t="s">
        <v>36</v>
      </c>
      <c r="Q768" s="4" t="s">
        <v>36</v>
      </c>
      <c r="R768" s="8"/>
      <c r="S768" s="8"/>
      <c r="T768" s="17"/>
      <c r="U768" s="7"/>
      <c r="AJ768" s="4" t="s">
        <v>4704</v>
      </c>
      <c r="CG768" t="s">
        <v>7020</v>
      </c>
      <c r="CH768" t="s">
        <v>7021</v>
      </c>
    </row>
    <row r="769" spans="1:86" s="4" customFormat="1" x14ac:dyDescent="0.25">
      <c r="A769" t="s">
        <v>7022</v>
      </c>
      <c r="B769" t="s">
        <v>4984</v>
      </c>
      <c r="C769" t="s">
        <v>1171</v>
      </c>
      <c r="D769" t="str">
        <f t="shared" si="3"/>
        <v>EQUIPS COMUNICACIONS|VEU I DADES|RACK</v>
      </c>
      <c r="E769" t="s">
        <v>418</v>
      </c>
      <c r="F769"/>
      <c r="G769" s="42"/>
      <c r="H769" s="42"/>
      <c r="I769" s="4" t="s">
        <v>6924</v>
      </c>
      <c r="J769" s="6">
        <v>1</v>
      </c>
      <c r="K769" s="4" t="s">
        <v>6081</v>
      </c>
      <c r="L769" s="4" t="s">
        <v>36</v>
      </c>
      <c r="M769" s="7">
        <v>1</v>
      </c>
      <c r="N769" s="7"/>
      <c r="O769" s="4" t="s">
        <v>36</v>
      </c>
      <c r="P769" s="4" t="s">
        <v>36</v>
      </c>
      <c r="Q769" s="4" t="s">
        <v>36</v>
      </c>
      <c r="R769" s="8"/>
      <c r="S769" s="8"/>
      <c r="T769" s="17"/>
      <c r="U769" s="7"/>
      <c r="CG769" t="s">
        <v>7023</v>
      </c>
      <c r="CH769" t="s">
        <v>7024</v>
      </c>
    </row>
    <row r="770" spans="1:86" s="4" customFormat="1" x14ac:dyDescent="0.25">
      <c r="A770" t="s">
        <v>7025</v>
      </c>
      <c r="B770" t="s">
        <v>4441</v>
      </c>
      <c r="C770" t="s">
        <v>1173</v>
      </c>
      <c r="D770" t="str">
        <f t="shared" si="3"/>
        <v>EQUIPS COMUNICACIONS|VEU I DADES| PRESES</v>
      </c>
      <c r="E770" t="s">
        <v>418</v>
      </c>
      <c r="F770"/>
      <c r="G770" s="42"/>
      <c r="H770" s="42"/>
      <c r="I770" s="4" t="s">
        <v>6924</v>
      </c>
      <c r="J770" s="6">
        <v>46</v>
      </c>
      <c r="K770" s="4" t="s">
        <v>4441</v>
      </c>
      <c r="L770" s="4" t="s">
        <v>36</v>
      </c>
      <c r="M770" s="7">
        <v>1</v>
      </c>
      <c r="N770" s="7"/>
      <c r="O770" s="4" t="s">
        <v>36</v>
      </c>
      <c r="P770" s="4" t="s">
        <v>36</v>
      </c>
      <c r="Q770" s="4" t="s">
        <v>36</v>
      </c>
      <c r="R770" s="8"/>
      <c r="S770" s="8"/>
      <c r="T770" s="17"/>
      <c r="U770" s="7"/>
      <c r="CG770" t="s">
        <v>7026</v>
      </c>
      <c r="CH770" t="s">
        <v>7027</v>
      </c>
    </row>
    <row r="771" spans="1:86" s="4" customFormat="1" x14ac:dyDescent="0.25">
      <c r="A771" t="s">
        <v>7028</v>
      </c>
      <c r="B771" t="s">
        <v>4454</v>
      </c>
      <c r="C771" t="s">
        <v>2016</v>
      </c>
      <c r="D771" t="str">
        <f t="shared" si="3"/>
        <v>SISTEMA INFORMACIÓ ENERGÈTICA|ELEMENTS DE CAMP|COMPTADOR AIGUA</v>
      </c>
      <c r="E771" t="s">
        <v>426</v>
      </c>
      <c r="F771"/>
      <c r="G771" s="42"/>
      <c r="H771" s="42"/>
      <c r="I771" s="4" t="s">
        <v>4145</v>
      </c>
      <c r="J771" s="6">
        <v>1</v>
      </c>
      <c r="K771" s="4" t="s">
        <v>2017</v>
      </c>
      <c r="L771" s="4" t="s">
        <v>36</v>
      </c>
      <c r="M771" s="7">
        <v>1</v>
      </c>
      <c r="N771" s="7"/>
      <c r="O771" s="4" t="s">
        <v>36</v>
      </c>
      <c r="P771" s="4" t="s">
        <v>36</v>
      </c>
      <c r="Q771" s="4" t="s">
        <v>36</v>
      </c>
      <c r="R771" s="8"/>
      <c r="S771" s="8"/>
      <c r="T771" s="17"/>
      <c r="U771" s="7"/>
      <c r="CG771" t="s">
        <v>7029</v>
      </c>
      <c r="CH771" t="s">
        <v>7030</v>
      </c>
    </row>
    <row r="772" spans="1:86" s="4" customFormat="1" x14ac:dyDescent="0.25">
      <c r="A772" t="s">
        <v>7031</v>
      </c>
      <c r="B772" t="s">
        <v>807</v>
      </c>
      <c r="C772" t="s">
        <v>806</v>
      </c>
      <c r="D772" t="str">
        <f t="shared" si="3"/>
        <v>APARELLS SANITARIS I AIXETERIA|APARELLS SANITARIS|INODOR</v>
      </c>
      <c r="E772" t="s">
        <v>426</v>
      </c>
      <c r="F772"/>
      <c r="G772" s="42"/>
      <c r="H772" s="42"/>
      <c r="I772" s="4" t="s">
        <v>7032</v>
      </c>
      <c r="J772" s="6">
        <v>1</v>
      </c>
      <c r="K772" s="4" t="s">
        <v>7033</v>
      </c>
      <c r="L772" s="4" t="s">
        <v>36</v>
      </c>
      <c r="M772" s="7">
        <v>1</v>
      </c>
      <c r="N772" s="7"/>
      <c r="O772" s="4" t="s">
        <v>36</v>
      </c>
      <c r="P772" s="4" t="s">
        <v>36</v>
      </c>
      <c r="Q772" s="4" t="s">
        <v>36</v>
      </c>
      <c r="R772" s="8"/>
      <c r="S772" s="8"/>
      <c r="T772" s="17"/>
      <c r="U772" s="7"/>
      <c r="AS772" s="4">
        <v>0</v>
      </c>
      <c r="AT772" s="4" t="s">
        <v>4473</v>
      </c>
      <c r="CG772" t="s">
        <v>7034</v>
      </c>
      <c r="CH772" t="s">
        <v>7035</v>
      </c>
    </row>
    <row r="773" spans="1:86" s="4" customFormat="1" x14ac:dyDescent="0.25">
      <c r="A773" t="s">
        <v>7031</v>
      </c>
      <c r="B773" t="s">
        <v>807</v>
      </c>
      <c r="C773" t="s">
        <v>806</v>
      </c>
      <c r="D773" t="str">
        <f t="shared" si="3"/>
        <v>APARELLS SANITARIS I AIXETERIA|APARELLS SANITARIS|INODOR</v>
      </c>
      <c r="E773" t="s">
        <v>426</v>
      </c>
      <c r="F773"/>
      <c r="G773" s="42"/>
      <c r="H773" s="42"/>
      <c r="I773" s="4" t="s">
        <v>7036</v>
      </c>
      <c r="J773" s="6">
        <v>1</v>
      </c>
      <c r="K773" s="4" t="s">
        <v>6678</v>
      </c>
      <c r="L773" s="4" t="s">
        <v>36</v>
      </c>
      <c r="M773" s="7">
        <v>1</v>
      </c>
      <c r="N773" s="7"/>
      <c r="O773" s="4" t="s">
        <v>36</v>
      </c>
      <c r="P773" s="4" t="s">
        <v>36</v>
      </c>
      <c r="Q773" s="4" t="s">
        <v>36</v>
      </c>
      <c r="R773" s="8"/>
      <c r="S773" s="8"/>
      <c r="T773" s="17"/>
      <c r="U773" s="7"/>
      <c r="AS773" s="4">
        <v>0</v>
      </c>
      <c r="AT773" s="4" t="s">
        <v>4473</v>
      </c>
      <c r="CG773" t="s">
        <v>7034</v>
      </c>
      <c r="CH773" t="s">
        <v>7037</v>
      </c>
    </row>
    <row r="774" spans="1:86" s="4" customFormat="1" x14ac:dyDescent="0.25">
      <c r="A774" t="s">
        <v>7031</v>
      </c>
      <c r="B774" t="s">
        <v>807</v>
      </c>
      <c r="C774" t="s">
        <v>806</v>
      </c>
      <c r="D774" t="str">
        <f t="shared" si="3"/>
        <v>APARELLS SANITARIS I AIXETERIA|APARELLS SANITARIS|INODOR</v>
      </c>
      <c r="E774" t="s">
        <v>426</v>
      </c>
      <c r="F774"/>
      <c r="G774" s="42"/>
      <c r="H774" s="42"/>
      <c r="I774" s="4" t="s">
        <v>7038</v>
      </c>
      <c r="J774" s="6">
        <v>1</v>
      </c>
      <c r="K774" s="4" t="s">
        <v>6682</v>
      </c>
      <c r="L774" s="4" t="s">
        <v>36</v>
      </c>
      <c r="M774" s="7">
        <v>1</v>
      </c>
      <c r="N774" s="7"/>
      <c r="O774" s="4" t="s">
        <v>36</v>
      </c>
      <c r="P774" s="4" t="s">
        <v>36</v>
      </c>
      <c r="Q774" s="4" t="s">
        <v>36</v>
      </c>
      <c r="R774" s="8"/>
      <c r="S774" s="8"/>
      <c r="T774" s="17"/>
      <c r="U774" s="7"/>
      <c r="AS774" s="4">
        <v>0</v>
      </c>
      <c r="AT774" s="4" t="s">
        <v>4473</v>
      </c>
      <c r="CG774" t="s">
        <v>7034</v>
      </c>
      <c r="CH774" t="s">
        <v>7039</v>
      </c>
    </row>
    <row r="775" spans="1:86" s="4" customFormat="1" x14ac:dyDescent="0.25">
      <c r="A775" t="s">
        <v>7040</v>
      </c>
      <c r="B775" t="s">
        <v>810</v>
      </c>
      <c r="C775" t="s">
        <v>809</v>
      </c>
      <c r="D775" t="str">
        <f t="shared" si="3"/>
        <v>APARELLS SANITARIS I AIXETERIA|APARELLS SANITARIS|ABOCADOR</v>
      </c>
      <c r="E775" t="s">
        <v>426</v>
      </c>
      <c r="F775"/>
      <c r="G775" s="42"/>
      <c r="H775" s="42"/>
      <c r="I775" s="4" t="s">
        <v>4151</v>
      </c>
      <c r="J775" s="6">
        <v>1</v>
      </c>
      <c r="K775" s="4" t="s">
        <v>810</v>
      </c>
      <c r="L775" s="4" t="s">
        <v>36</v>
      </c>
      <c r="M775" s="7">
        <v>1</v>
      </c>
      <c r="N775" s="7"/>
      <c r="O775" s="4" t="s">
        <v>36</v>
      </c>
      <c r="P775" s="4" t="s">
        <v>36</v>
      </c>
      <c r="Q775" s="4" t="s">
        <v>36</v>
      </c>
      <c r="R775" s="8"/>
      <c r="S775" s="8"/>
      <c r="T775" s="17"/>
      <c r="U775" s="7"/>
      <c r="AS775" s="4">
        <v>0</v>
      </c>
      <c r="CG775" t="s">
        <v>7041</v>
      </c>
      <c r="CH775" t="s">
        <v>7042</v>
      </c>
    </row>
    <row r="776" spans="1:86" s="4" customFormat="1" x14ac:dyDescent="0.25">
      <c r="A776" t="s">
        <v>7043</v>
      </c>
      <c r="B776" t="s">
        <v>813</v>
      </c>
      <c r="C776" t="s">
        <v>812</v>
      </c>
      <c r="D776" t="str">
        <f t="shared" si="3"/>
        <v>APARELLS SANITARIS I AIXETERIA|APARELLS SANITARIS|LAVABOS</v>
      </c>
      <c r="E776" t="s">
        <v>426</v>
      </c>
      <c r="F776"/>
      <c r="G776" s="42"/>
      <c r="H776" s="42"/>
      <c r="I776" s="4" t="s">
        <v>7032</v>
      </c>
      <c r="J776" s="6">
        <v>1</v>
      </c>
      <c r="K776" s="4" t="s">
        <v>7044</v>
      </c>
      <c r="L776" s="4" t="s">
        <v>36</v>
      </c>
      <c r="M776" s="7">
        <v>1</v>
      </c>
      <c r="N776" s="7"/>
      <c r="O776" s="4" t="s">
        <v>36</v>
      </c>
      <c r="P776" s="4" t="s">
        <v>36</v>
      </c>
      <c r="Q776" s="4" t="s">
        <v>36</v>
      </c>
      <c r="R776" s="8"/>
      <c r="S776" s="8"/>
      <c r="T776" s="17"/>
      <c r="U776" s="7"/>
      <c r="AS776" s="4">
        <v>0</v>
      </c>
      <c r="CG776" t="s">
        <v>7045</v>
      </c>
      <c r="CH776" t="s">
        <v>7046</v>
      </c>
    </row>
    <row r="777" spans="1:86" s="4" customFormat="1" x14ac:dyDescent="0.25">
      <c r="A777" t="s">
        <v>7043</v>
      </c>
      <c r="B777" t="s">
        <v>813</v>
      </c>
      <c r="C777" t="s">
        <v>812</v>
      </c>
      <c r="D777" t="str">
        <f t="shared" si="3"/>
        <v>APARELLS SANITARIS I AIXETERIA|APARELLS SANITARIS|LAVABOS</v>
      </c>
      <c r="E777" t="s">
        <v>426</v>
      </c>
      <c r="F777"/>
      <c r="G777" s="42"/>
      <c r="H777" s="42"/>
      <c r="I777" s="4" t="s">
        <v>7036</v>
      </c>
      <c r="J777" s="6">
        <v>1</v>
      </c>
      <c r="K777" s="4" t="s">
        <v>6691</v>
      </c>
      <c r="L777" s="4" t="s">
        <v>36</v>
      </c>
      <c r="M777" s="7">
        <v>1</v>
      </c>
      <c r="N777" s="7"/>
      <c r="O777" s="4" t="s">
        <v>36</v>
      </c>
      <c r="P777" s="4" t="s">
        <v>36</v>
      </c>
      <c r="Q777" s="4" t="s">
        <v>36</v>
      </c>
      <c r="R777" s="8"/>
      <c r="S777" s="8"/>
      <c r="T777" s="17"/>
      <c r="U777" s="7"/>
      <c r="AS777" s="4">
        <v>0</v>
      </c>
      <c r="CG777" t="s">
        <v>7045</v>
      </c>
      <c r="CH777" t="s">
        <v>7047</v>
      </c>
    </row>
    <row r="778" spans="1:86" s="4" customFormat="1" x14ac:dyDescent="0.25">
      <c r="A778" t="s">
        <v>7043</v>
      </c>
      <c r="B778" t="s">
        <v>813</v>
      </c>
      <c r="C778" t="s">
        <v>812</v>
      </c>
      <c r="D778" t="str">
        <f t="shared" si="3"/>
        <v>APARELLS SANITARIS I AIXETERIA|APARELLS SANITARIS|LAVABOS</v>
      </c>
      <c r="E778" t="s">
        <v>426</v>
      </c>
      <c r="F778"/>
      <c r="G778" s="42"/>
      <c r="H778" s="42"/>
      <c r="I778" s="4" t="s">
        <v>7038</v>
      </c>
      <c r="J778" s="6">
        <v>1</v>
      </c>
      <c r="K778" s="4" t="s">
        <v>6694</v>
      </c>
      <c r="L778" s="4" t="s">
        <v>36</v>
      </c>
      <c r="M778" s="7">
        <v>1</v>
      </c>
      <c r="N778" s="7"/>
      <c r="O778" s="4" t="s">
        <v>36</v>
      </c>
      <c r="P778" s="4" t="s">
        <v>36</v>
      </c>
      <c r="Q778" s="4" t="s">
        <v>36</v>
      </c>
      <c r="R778" s="8"/>
      <c r="S778" s="8"/>
      <c r="T778" s="17"/>
      <c r="U778" s="7"/>
      <c r="AS778" s="4">
        <v>0</v>
      </c>
      <c r="CG778" t="s">
        <v>7045</v>
      </c>
      <c r="CH778" t="s">
        <v>7048</v>
      </c>
    </row>
    <row r="779" spans="1:86" s="4" customFormat="1" x14ac:dyDescent="0.25">
      <c r="A779" t="s">
        <v>7049</v>
      </c>
      <c r="B779" t="s">
        <v>831</v>
      </c>
      <c r="C779" t="s">
        <v>830</v>
      </c>
      <c r="D779" t="str">
        <f t="shared" si="3"/>
        <v>APARELLS SANITARIS I AIXETERIA|AIXETERIA|AIXETES AFS</v>
      </c>
      <c r="E779" t="s">
        <v>434</v>
      </c>
      <c r="F779"/>
      <c r="G779" s="42"/>
      <c r="H779" s="42"/>
      <c r="I779" s="4" t="s">
        <v>4151</v>
      </c>
      <c r="J779" s="6">
        <v>5</v>
      </c>
      <c r="K779" s="4" t="s">
        <v>7050</v>
      </c>
      <c r="L779" s="4" t="s">
        <v>36</v>
      </c>
      <c r="M779" s="7">
        <v>1</v>
      </c>
      <c r="N779" s="7"/>
      <c r="O779" s="4" t="s">
        <v>36</v>
      </c>
      <c r="P779" s="4" t="s">
        <v>36</v>
      </c>
      <c r="Q779" s="4" t="s">
        <v>36</v>
      </c>
      <c r="R779" s="8"/>
      <c r="S779" s="8"/>
      <c r="T779" s="17"/>
      <c r="U779" s="7"/>
      <c r="V779" s="4" t="s">
        <v>4499</v>
      </c>
      <c r="AS779" s="4">
        <v>0</v>
      </c>
      <c r="AU779" s="4" t="s">
        <v>4647</v>
      </c>
      <c r="CG779" t="s">
        <v>7051</v>
      </c>
      <c r="CH779" t="s">
        <v>7052</v>
      </c>
    </row>
    <row r="780" spans="1:86" s="4" customFormat="1" x14ac:dyDescent="0.25">
      <c r="A780" t="s">
        <v>7053</v>
      </c>
      <c r="B780" t="s">
        <v>1961</v>
      </c>
      <c r="C780" t="s">
        <v>1960</v>
      </c>
      <c r="D780" t="str">
        <f t="shared" si="3"/>
        <v>INSTAL·LACIONS|INSTAL·LACIÓ AFS</v>
      </c>
      <c r="E780" t="s">
        <v>434</v>
      </c>
      <c r="F780"/>
      <c r="G780" s="42"/>
      <c r="H780" s="42"/>
      <c r="I780" s="4" t="s">
        <v>4145</v>
      </c>
      <c r="J780" s="6">
        <v>1</v>
      </c>
      <c r="K780" s="4" t="s">
        <v>1961</v>
      </c>
      <c r="L780" s="4" t="s">
        <v>36</v>
      </c>
      <c r="M780" s="7">
        <v>1</v>
      </c>
      <c r="N780" s="7"/>
      <c r="O780" s="4" t="s">
        <v>36</v>
      </c>
      <c r="P780" s="4" t="s">
        <v>36</v>
      </c>
      <c r="Q780" s="4" t="s">
        <v>36</v>
      </c>
      <c r="R780" s="8"/>
      <c r="S780" s="8"/>
      <c r="T780" s="17"/>
      <c r="U780" s="7"/>
      <c r="V780" s="4" t="s">
        <v>2</v>
      </c>
      <c r="CG780" t="s">
        <v>7054</v>
      </c>
      <c r="CH780" t="s">
        <v>7055</v>
      </c>
    </row>
    <row r="781" spans="1:86" s="4" customFormat="1" x14ac:dyDescent="0.25">
      <c r="A781" t="s">
        <v>7056</v>
      </c>
      <c r="B781" t="s">
        <v>1239</v>
      </c>
      <c r="C781" t="s">
        <v>1238</v>
      </c>
      <c r="D781" t="str">
        <f t="shared" si="3"/>
        <v>ACCESOS|PORTES AUTOMÀTIQUES|MECANISMES CORREDISSOS</v>
      </c>
      <c r="E781" t="s">
        <v>438</v>
      </c>
      <c r="F781"/>
      <c r="G781" s="42"/>
      <c r="H781" s="42"/>
      <c r="I781" s="4" t="s">
        <v>7014</v>
      </c>
      <c r="J781" s="6">
        <v>2</v>
      </c>
      <c r="K781" s="4" t="s">
        <v>1236</v>
      </c>
      <c r="L781" s="4" t="s">
        <v>36</v>
      </c>
      <c r="M781" s="7">
        <v>1</v>
      </c>
      <c r="N781" s="7"/>
      <c r="O781" s="4" t="s">
        <v>6488</v>
      </c>
      <c r="P781" s="4" t="s">
        <v>36</v>
      </c>
      <c r="Q781" s="4" t="s">
        <v>36</v>
      </c>
      <c r="R781" s="8"/>
      <c r="S781" s="8"/>
      <c r="T781" s="17"/>
      <c r="U781" s="7"/>
      <c r="AV781" s="4">
        <v>25</v>
      </c>
      <c r="CG781" t="s">
        <v>7057</v>
      </c>
      <c r="CH781" t="s">
        <v>7058</v>
      </c>
    </row>
    <row r="782" spans="1:86" s="4" customFormat="1" x14ac:dyDescent="0.25">
      <c r="A782" t="s">
        <v>7059</v>
      </c>
      <c r="B782" t="s">
        <v>4654</v>
      </c>
      <c r="C782" t="s">
        <v>887</v>
      </c>
      <c r="D782" t="str">
        <f t="shared" si="3"/>
        <v>CONTRAINCENDIS|DETECTORS</v>
      </c>
      <c r="E782" t="s">
        <v>440</v>
      </c>
      <c r="F782"/>
      <c r="G782" s="42"/>
      <c r="H782" s="42"/>
      <c r="I782" s="4" t="s">
        <v>4151</v>
      </c>
      <c r="J782" s="6">
        <v>3</v>
      </c>
      <c r="K782" s="4" t="s">
        <v>6498</v>
      </c>
      <c r="L782" s="4" t="s">
        <v>36</v>
      </c>
      <c r="M782" s="7">
        <v>1</v>
      </c>
      <c r="N782" s="7"/>
      <c r="O782" s="4" t="s">
        <v>36</v>
      </c>
      <c r="P782" s="4" t="s">
        <v>36</v>
      </c>
      <c r="Q782" s="4" t="s">
        <v>36</v>
      </c>
      <c r="R782" s="8"/>
      <c r="S782" s="8"/>
      <c r="T782" s="17"/>
      <c r="U782" s="7"/>
      <c r="CG782" t="s">
        <v>7060</v>
      </c>
      <c r="CH782" t="s">
        <v>7061</v>
      </c>
    </row>
    <row r="783" spans="1:86" s="4" customFormat="1" x14ac:dyDescent="0.25">
      <c r="A783" t="s">
        <v>7059</v>
      </c>
      <c r="B783" t="s">
        <v>4654</v>
      </c>
      <c r="C783" t="s">
        <v>887</v>
      </c>
      <c r="D783" t="str">
        <f t="shared" si="3"/>
        <v>CONTRAINCENDIS|DETECTORS</v>
      </c>
      <c r="E783" t="s">
        <v>440</v>
      </c>
      <c r="F783"/>
      <c r="G783" s="42"/>
      <c r="H783" s="42"/>
      <c r="I783" s="4" t="s">
        <v>4179</v>
      </c>
      <c r="J783" s="6">
        <v>2</v>
      </c>
      <c r="K783" s="4" t="s">
        <v>6498</v>
      </c>
      <c r="L783" s="4" t="s">
        <v>36</v>
      </c>
      <c r="M783" s="7">
        <v>1</v>
      </c>
      <c r="N783" s="7"/>
      <c r="O783" s="4" t="s">
        <v>36</v>
      </c>
      <c r="P783" s="4" t="s">
        <v>36</v>
      </c>
      <c r="Q783" s="4" t="s">
        <v>36</v>
      </c>
      <c r="R783" s="8"/>
      <c r="S783" s="8"/>
      <c r="T783" s="17"/>
      <c r="U783" s="7"/>
      <c r="CG783" t="s">
        <v>7060</v>
      </c>
      <c r="CH783" t="s">
        <v>7062</v>
      </c>
    </row>
    <row r="784" spans="1:86" s="4" customFormat="1" x14ac:dyDescent="0.25">
      <c r="A784" t="s">
        <v>7063</v>
      </c>
      <c r="B784" t="s">
        <v>4660</v>
      </c>
      <c r="C784" t="s">
        <v>893</v>
      </c>
      <c r="D784" t="str">
        <f t="shared" si="3"/>
        <v>CONTRAINCENDIS|PULSADORS D'ALARMA</v>
      </c>
      <c r="E784" t="s">
        <v>440</v>
      </c>
      <c r="F784"/>
      <c r="G784" s="42"/>
      <c r="H784" s="42"/>
      <c r="I784" s="4" t="s">
        <v>4151</v>
      </c>
      <c r="J784" s="6">
        <v>1</v>
      </c>
      <c r="K784" s="4" t="s">
        <v>7064</v>
      </c>
      <c r="L784" s="4" t="s">
        <v>36</v>
      </c>
      <c r="M784" s="7">
        <v>1</v>
      </c>
      <c r="N784" s="7"/>
      <c r="O784" s="4" t="s">
        <v>36</v>
      </c>
      <c r="P784" s="4" t="s">
        <v>36</v>
      </c>
      <c r="Q784" s="4" t="s">
        <v>36</v>
      </c>
      <c r="R784" s="8"/>
      <c r="S784" s="8"/>
      <c r="T784" s="17"/>
      <c r="U784" s="7"/>
      <c r="CG784" t="s">
        <v>7065</v>
      </c>
      <c r="CH784" t="s">
        <v>7066</v>
      </c>
    </row>
    <row r="785" spans="1:86" s="4" customFormat="1" x14ac:dyDescent="0.25">
      <c r="A785" t="s">
        <v>7067</v>
      </c>
      <c r="B785" t="s">
        <v>4665</v>
      </c>
      <c r="C785" t="s">
        <v>896</v>
      </c>
      <c r="D785" t="str">
        <f t="shared" si="3"/>
        <v>CONTRAINCENDIS|SIRENES ALARMES</v>
      </c>
      <c r="E785" t="s">
        <v>440</v>
      </c>
      <c r="F785"/>
      <c r="G785" s="42"/>
      <c r="H785" s="42"/>
      <c r="I785" s="4" t="s">
        <v>4151</v>
      </c>
      <c r="J785" s="6">
        <v>1</v>
      </c>
      <c r="K785" s="4" t="s">
        <v>6502</v>
      </c>
      <c r="L785" s="4" t="s">
        <v>36</v>
      </c>
      <c r="M785" s="7">
        <v>1</v>
      </c>
      <c r="N785" s="7"/>
      <c r="O785" s="4" t="s">
        <v>36</v>
      </c>
      <c r="P785" s="4" t="s">
        <v>36</v>
      </c>
      <c r="Q785" s="4" t="s">
        <v>36</v>
      </c>
      <c r="R785" s="8"/>
      <c r="S785" s="8"/>
      <c r="T785" s="17"/>
      <c r="U785" s="7"/>
      <c r="CG785" t="s">
        <v>7068</v>
      </c>
      <c r="CH785" t="s">
        <v>7069</v>
      </c>
    </row>
    <row r="786" spans="1:86" s="4" customFormat="1" x14ac:dyDescent="0.25">
      <c r="A786" t="s">
        <v>7070</v>
      </c>
      <c r="B786" t="s">
        <v>4670</v>
      </c>
      <c r="C786" t="s">
        <v>902</v>
      </c>
      <c r="D786" t="str">
        <f t="shared" si="3"/>
        <v>CONTRAINCENDIS|CENTRALS DETECCIÓ</v>
      </c>
      <c r="E786" t="s">
        <v>440</v>
      </c>
      <c r="F786"/>
      <c r="G786" s="42"/>
      <c r="H786" s="42"/>
      <c r="I786" s="4" t="s">
        <v>6924</v>
      </c>
      <c r="J786" s="6">
        <v>1</v>
      </c>
      <c r="K786" s="4" t="s">
        <v>6243</v>
      </c>
      <c r="L786" s="4" t="s">
        <v>36</v>
      </c>
      <c r="M786" s="7">
        <v>1</v>
      </c>
      <c r="N786" s="7"/>
      <c r="O786" s="4" t="s">
        <v>7071</v>
      </c>
      <c r="P786" s="4" t="s">
        <v>6725</v>
      </c>
      <c r="Q786" s="4" t="s">
        <v>7072</v>
      </c>
      <c r="R786" s="8"/>
      <c r="S786" s="8"/>
      <c r="T786" s="17"/>
      <c r="U786" s="7"/>
      <c r="CG786" t="s">
        <v>7073</v>
      </c>
      <c r="CH786" t="s">
        <v>7074</v>
      </c>
    </row>
    <row r="787" spans="1:86" s="4" customFormat="1" x14ac:dyDescent="0.25">
      <c r="A787" t="s">
        <v>7075</v>
      </c>
      <c r="B787" t="s">
        <v>912</v>
      </c>
      <c r="C787" t="s">
        <v>911</v>
      </c>
      <c r="D787" t="str">
        <f t="shared" si="3"/>
        <v>CONTRAINCENDIS|EXTINTOR</v>
      </c>
      <c r="E787" t="s">
        <v>440</v>
      </c>
      <c r="F787"/>
      <c r="G787" s="42"/>
      <c r="H787" s="42"/>
      <c r="I787" s="4" t="s">
        <v>6920</v>
      </c>
      <c r="J787" s="6">
        <v>1</v>
      </c>
      <c r="K787" s="4" t="s">
        <v>7076</v>
      </c>
      <c r="L787" s="4" t="s">
        <v>36</v>
      </c>
      <c r="M787" s="7">
        <v>1</v>
      </c>
      <c r="N787" s="7"/>
      <c r="O787" s="4" t="s">
        <v>36</v>
      </c>
      <c r="P787" s="4" t="s">
        <v>36</v>
      </c>
      <c r="Q787" s="4" t="s">
        <v>36</v>
      </c>
      <c r="R787" s="8"/>
      <c r="S787" s="8"/>
      <c r="T787" s="17"/>
      <c r="U787" s="7"/>
      <c r="AX787" s="4" t="s">
        <v>4886</v>
      </c>
      <c r="AY787" s="4">
        <v>5</v>
      </c>
      <c r="CG787" t="s">
        <v>7077</v>
      </c>
      <c r="CH787" t="s">
        <v>7078</v>
      </c>
    </row>
    <row r="788" spans="1:86" s="4" customFormat="1" x14ac:dyDescent="0.25">
      <c r="A788" t="s">
        <v>7075</v>
      </c>
      <c r="B788" t="s">
        <v>912</v>
      </c>
      <c r="C788" t="s">
        <v>911</v>
      </c>
      <c r="D788" t="str">
        <f t="shared" si="3"/>
        <v>CONTRAINCENDIS|EXTINTOR</v>
      </c>
      <c r="E788" t="s">
        <v>440</v>
      </c>
      <c r="F788"/>
      <c r="G788" s="42"/>
      <c r="H788" s="42"/>
      <c r="I788" s="4" t="s">
        <v>6920</v>
      </c>
      <c r="J788" s="6">
        <v>1</v>
      </c>
      <c r="K788" s="4" t="s">
        <v>7079</v>
      </c>
      <c r="L788" s="4" t="s">
        <v>36</v>
      </c>
      <c r="M788" s="7">
        <v>1</v>
      </c>
      <c r="N788" s="7"/>
      <c r="O788" s="4" t="s">
        <v>36</v>
      </c>
      <c r="P788" s="4" t="s">
        <v>36</v>
      </c>
      <c r="Q788" s="4" t="s">
        <v>36</v>
      </c>
      <c r="R788" s="8"/>
      <c r="S788" s="8"/>
      <c r="T788" s="17"/>
      <c r="U788" s="7"/>
      <c r="AX788" s="4" t="s">
        <v>4678</v>
      </c>
      <c r="AY788" s="4">
        <v>6</v>
      </c>
      <c r="CG788" t="s">
        <v>7077</v>
      </c>
      <c r="CH788" t="s">
        <v>7080</v>
      </c>
    </row>
    <row r="789" spans="1:86" s="4" customFormat="1" x14ac:dyDescent="0.25">
      <c r="A789" t="s">
        <v>7075</v>
      </c>
      <c r="B789" t="s">
        <v>912</v>
      </c>
      <c r="C789" t="s">
        <v>911</v>
      </c>
      <c r="D789" t="str">
        <f t="shared" si="3"/>
        <v>CONTRAINCENDIS|EXTINTOR</v>
      </c>
      <c r="E789" t="s">
        <v>440</v>
      </c>
      <c r="F789"/>
      <c r="G789" s="42"/>
      <c r="H789" s="42"/>
      <c r="I789" s="4" t="s">
        <v>7081</v>
      </c>
      <c r="J789" s="6">
        <v>1</v>
      </c>
      <c r="K789" s="4" t="s">
        <v>7082</v>
      </c>
      <c r="L789" s="4" t="s">
        <v>36</v>
      </c>
      <c r="M789" s="7">
        <v>1</v>
      </c>
      <c r="N789" s="7"/>
      <c r="O789" s="4" t="s">
        <v>36</v>
      </c>
      <c r="P789" s="4" t="s">
        <v>36</v>
      </c>
      <c r="Q789" s="4" t="s">
        <v>36</v>
      </c>
      <c r="R789" s="8"/>
      <c r="S789" s="8"/>
      <c r="T789" s="17"/>
      <c r="U789" s="7"/>
      <c r="AX789" s="4" t="s">
        <v>4678</v>
      </c>
      <c r="AY789" s="4">
        <v>6</v>
      </c>
      <c r="CG789" t="s">
        <v>7077</v>
      </c>
      <c r="CH789" t="s">
        <v>7083</v>
      </c>
    </row>
    <row r="790" spans="1:86" s="4" customFormat="1" x14ac:dyDescent="0.25">
      <c r="A790" t="s">
        <v>7075</v>
      </c>
      <c r="B790" t="s">
        <v>912</v>
      </c>
      <c r="C790" t="s">
        <v>911</v>
      </c>
      <c r="D790" t="str">
        <f t="shared" si="3"/>
        <v>CONTRAINCENDIS|EXTINTOR</v>
      </c>
      <c r="E790" t="s">
        <v>440</v>
      </c>
      <c r="F790"/>
      <c r="G790" s="42"/>
      <c r="H790" s="42"/>
      <c r="I790" s="4" t="s">
        <v>7084</v>
      </c>
      <c r="J790" s="6">
        <v>1</v>
      </c>
      <c r="K790" s="4" t="s">
        <v>7085</v>
      </c>
      <c r="L790" s="4" t="s">
        <v>36</v>
      </c>
      <c r="M790" s="7">
        <v>1</v>
      </c>
      <c r="N790" s="7"/>
      <c r="O790" s="4" t="s">
        <v>36</v>
      </c>
      <c r="P790" s="4" t="s">
        <v>36</v>
      </c>
      <c r="Q790" s="4" t="s">
        <v>36</v>
      </c>
      <c r="R790" s="8"/>
      <c r="S790" s="8"/>
      <c r="T790" s="17"/>
      <c r="U790" s="7"/>
      <c r="AX790" s="4" t="s">
        <v>4678</v>
      </c>
      <c r="AY790" s="4">
        <v>6</v>
      </c>
      <c r="CG790" t="s">
        <v>7077</v>
      </c>
      <c r="CH790" t="s">
        <v>7086</v>
      </c>
    </row>
    <row r="791" spans="1:86" s="4" customFormat="1" x14ac:dyDescent="0.25">
      <c r="A791" t="s">
        <v>7075</v>
      </c>
      <c r="B791" t="s">
        <v>912</v>
      </c>
      <c r="C791" t="s">
        <v>911</v>
      </c>
      <c r="D791" t="str">
        <f t="shared" si="3"/>
        <v>CONTRAINCENDIS|EXTINTOR</v>
      </c>
      <c r="E791" t="s">
        <v>440</v>
      </c>
      <c r="F791"/>
      <c r="G791" s="42"/>
      <c r="H791" s="42"/>
      <c r="I791" s="4" t="s">
        <v>6980</v>
      </c>
      <c r="J791" s="6">
        <v>1</v>
      </c>
      <c r="K791" s="4" t="s">
        <v>7087</v>
      </c>
      <c r="L791" s="4" t="s">
        <v>36</v>
      </c>
      <c r="M791" s="7">
        <v>1</v>
      </c>
      <c r="N791" s="7"/>
      <c r="O791" s="4" t="s">
        <v>36</v>
      </c>
      <c r="P791" s="4" t="s">
        <v>36</v>
      </c>
      <c r="Q791" s="4" t="s">
        <v>36</v>
      </c>
      <c r="R791" s="8"/>
      <c r="S791" s="8"/>
      <c r="T791" s="17"/>
      <c r="U791" s="7"/>
      <c r="AX791" s="4" t="s">
        <v>4678</v>
      </c>
      <c r="AY791" s="4">
        <v>6</v>
      </c>
      <c r="CG791" t="s">
        <v>7077</v>
      </c>
      <c r="CH791" t="s">
        <v>7088</v>
      </c>
    </row>
    <row r="792" spans="1:86" s="4" customFormat="1" x14ac:dyDescent="0.25">
      <c r="A792" t="s">
        <v>7075</v>
      </c>
      <c r="B792" t="s">
        <v>912</v>
      </c>
      <c r="C792" t="s">
        <v>911</v>
      </c>
      <c r="D792" t="str">
        <f t="shared" si="3"/>
        <v>CONTRAINCENDIS|EXTINTOR</v>
      </c>
      <c r="E792" t="s">
        <v>440</v>
      </c>
      <c r="F792"/>
      <c r="G792" s="42"/>
      <c r="H792" s="42"/>
      <c r="I792" s="4" t="s">
        <v>6959</v>
      </c>
      <c r="J792" s="6">
        <v>1</v>
      </c>
      <c r="K792" s="4" t="s">
        <v>7089</v>
      </c>
      <c r="L792" s="4" t="s">
        <v>36</v>
      </c>
      <c r="M792" s="7">
        <v>1</v>
      </c>
      <c r="N792" s="7"/>
      <c r="O792" s="4" t="s">
        <v>36</v>
      </c>
      <c r="P792" s="4" t="s">
        <v>36</v>
      </c>
      <c r="Q792" s="4" t="s">
        <v>36</v>
      </c>
      <c r="R792" s="8"/>
      <c r="S792" s="8"/>
      <c r="T792" s="17"/>
      <c r="U792" s="7"/>
      <c r="AX792" s="4" t="s">
        <v>4886</v>
      </c>
      <c r="AY792" s="4">
        <v>5</v>
      </c>
      <c r="CG792" t="s">
        <v>7077</v>
      </c>
      <c r="CH792" t="s">
        <v>7090</v>
      </c>
    </row>
    <row r="793" spans="1:86" s="4" customFormat="1" x14ac:dyDescent="0.25">
      <c r="A793" t="s">
        <v>7091</v>
      </c>
      <c r="B793" t="s">
        <v>774</v>
      </c>
      <c r="C793" t="s">
        <v>773</v>
      </c>
      <c r="D793" t="str">
        <f t="shared" si="3"/>
        <v>SANEJAMENT|XARXA DE SANEJAMENT</v>
      </c>
      <c r="E793" t="s">
        <v>442</v>
      </c>
      <c r="F793"/>
      <c r="G793" s="42"/>
      <c r="H793" s="42"/>
      <c r="I793" s="4" t="s">
        <v>4145</v>
      </c>
      <c r="J793" s="6">
        <v>1</v>
      </c>
      <c r="K793" s="4" t="s">
        <v>6290</v>
      </c>
      <c r="L793" s="4" t="s">
        <v>36</v>
      </c>
      <c r="M793" s="7">
        <v>1</v>
      </c>
      <c r="N793" s="7"/>
      <c r="O793" s="4" t="s">
        <v>36</v>
      </c>
      <c r="P793" s="4" t="s">
        <v>36</v>
      </c>
      <c r="Q793" s="4" t="s">
        <v>36</v>
      </c>
      <c r="R793" s="8"/>
      <c r="S793" s="8"/>
      <c r="T793" s="17"/>
      <c r="U793" s="7"/>
      <c r="CG793" t="s">
        <v>7092</v>
      </c>
      <c r="CH793" t="s">
        <v>7093</v>
      </c>
    </row>
    <row r="794" spans="1:86" s="4" customFormat="1" x14ac:dyDescent="0.25">
      <c r="A794" t="s">
        <v>7094</v>
      </c>
      <c r="B794" t="s">
        <v>5407</v>
      </c>
      <c r="C794" t="s">
        <v>977</v>
      </c>
      <c r="D794" t="str">
        <f t="shared" si="3"/>
        <v>SEGURETAT|DETECTORS|PRESÈNCIA|BIVOLUMÈTRICS</v>
      </c>
      <c r="E794" t="s">
        <v>444</v>
      </c>
      <c r="F794"/>
      <c r="G794" s="42"/>
      <c r="H794" s="42"/>
      <c r="I794" s="4" t="s">
        <v>4151</v>
      </c>
      <c r="J794" s="6">
        <v>6</v>
      </c>
      <c r="K794" s="4" t="s">
        <v>7095</v>
      </c>
      <c r="L794" s="4" t="s">
        <v>36</v>
      </c>
      <c r="M794" s="7">
        <v>1</v>
      </c>
      <c r="N794" s="7"/>
      <c r="O794" s="4" t="s">
        <v>36</v>
      </c>
      <c r="P794" s="4" t="s">
        <v>36</v>
      </c>
      <c r="Q794" s="4" t="s">
        <v>36</v>
      </c>
      <c r="R794" s="8"/>
      <c r="S794" s="8"/>
      <c r="T794" s="17"/>
      <c r="U794" s="7"/>
      <c r="AZ794" s="4">
        <v>0</v>
      </c>
      <c r="CG794" t="s">
        <v>7096</v>
      </c>
      <c r="CH794" t="s">
        <v>7097</v>
      </c>
    </row>
    <row r="795" spans="1:86" s="4" customFormat="1" x14ac:dyDescent="0.25">
      <c r="A795" t="s">
        <v>7094</v>
      </c>
      <c r="B795" t="s">
        <v>5407</v>
      </c>
      <c r="C795" t="s">
        <v>977</v>
      </c>
      <c r="D795" t="str">
        <f t="shared" si="3"/>
        <v>SEGURETAT|DETECTORS|PRESÈNCIA|BIVOLUMÈTRICS</v>
      </c>
      <c r="E795" t="s">
        <v>444</v>
      </c>
      <c r="F795"/>
      <c r="G795" s="42"/>
      <c r="H795" s="42"/>
      <c r="I795" s="4" t="s">
        <v>4179</v>
      </c>
      <c r="J795" s="6">
        <v>3</v>
      </c>
      <c r="K795" s="4" t="s">
        <v>7098</v>
      </c>
      <c r="L795" s="4" t="s">
        <v>36</v>
      </c>
      <c r="M795" s="7">
        <v>1</v>
      </c>
      <c r="N795" s="7"/>
      <c r="O795" s="4" t="s">
        <v>36</v>
      </c>
      <c r="P795" s="4" t="s">
        <v>36</v>
      </c>
      <c r="Q795" s="4" t="s">
        <v>36</v>
      </c>
      <c r="R795" s="8"/>
      <c r="S795" s="8"/>
      <c r="T795" s="17"/>
      <c r="U795" s="7"/>
      <c r="AZ795" s="4">
        <v>0</v>
      </c>
      <c r="CG795" t="s">
        <v>7096</v>
      </c>
      <c r="CH795" t="s">
        <v>7099</v>
      </c>
    </row>
    <row r="796" spans="1:86" s="4" customFormat="1" x14ac:dyDescent="0.25">
      <c r="A796" t="s">
        <v>7100</v>
      </c>
      <c r="B796" t="s">
        <v>999</v>
      </c>
      <c r="C796" t="s">
        <v>998</v>
      </c>
      <c r="D796" t="str">
        <f t="shared" si="3"/>
        <v>SEGURETAT|CENTRALS DE DETECCIÓ I ALARMA</v>
      </c>
      <c r="E796" t="s">
        <v>444</v>
      </c>
      <c r="F796"/>
      <c r="G796" s="42"/>
      <c r="H796" s="42"/>
      <c r="I796" s="4" t="s">
        <v>6924</v>
      </c>
      <c r="J796" s="6">
        <v>1</v>
      </c>
      <c r="K796" s="4" t="s">
        <v>6302</v>
      </c>
      <c r="L796" s="4" t="s">
        <v>36</v>
      </c>
      <c r="M796" s="7">
        <v>1</v>
      </c>
      <c r="N796" s="7"/>
      <c r="O796" s="4" t="s">
        <v>6746</v>
      </c>
      <c r="P796" s="4" t="s">
        <v>6747</v>
      </c>
      <c r="Q796" s="4" t="s">
        <v>7101</v>
      </c>
      <c r="R796" s="8"/>
      <c r="S796" s="8"/>
      <c r="T796" s="17"/>
      <c r="U796" s="7"/>
      <c r="AZ796" s="4">
        <v>0</v>
      </c>
      <c r="CG796" t="s">
        <v>7102</v>
      </c>
      <c r="CH796" t="s">
        <v>7103</v>
      </c>
    </row>
    <row r="797" spans="1:86" s="4" customFormat="1" x14ac:dyDescent="0.25">
      <c r="A797" t="s">
        <v>7104</v>
      </c>
      <c r="B797" t="s">
        <v>1002</v>
      </c>
      <c r="C797" t="s">
        <v>1001</v>
      </c>
      <c r="D797" t="str">
        <f t="shared" si="3"/>
        <v>SEGURETAT|CONTROL ACCESOS</v>
      </c>
      <c r="E797" t="s">
        <v>444</v>
      </c>
      <c r="F797"/>
      <c r="G797" s="42"/>
      <c r="H797" s="42"/>
      <c r="I797" s="4" t="s">
        <v>4151</v>
      </c>
      <c r="J797" s="6">
        <v>1</v>
      </c>
      <c r="K797" s="4" t="s">
        <v>6531</v>
      </c>
      <c r="L797" s="4" t="s">
        <v>36</v>
      </c>
      <c r="M797" s="7">
        <v>1</v>
      </c>
      <c r="N797" s="7"/>
      <c r="O797" s="4" t="s">
        <v>36</v>
      </c>
      <c r="P797" s="4" t="s">
        <v>36</v>
      </c>
      <c r="Q797" s="4" t="s">
        <v>36</v>
      </c>
      <c r="R797" s="8"/>
      <c r="S797" s="8"/>
      <c r="T797" s="17"/>
      <c r="U797" s="7"/>
      <c r="CG797" t="s">
        <v>7105</v>
      </c>
      <c r="CH797" t="s">
        <v>7106</v>
      </c>
    </row>
    <row r="798" spans="1:86" s="4" customFormat="1" x14ac:dyDescent="0.25">
      <c r="A798" t="s">
        <v>7107</v>
      </c>
      <c r="B798" t="s">
        <v>1005</v>
      </c>
      <c r="C798" t="s">
        <v>1004</v>
      </c>
      <c r="D798" t="str">
        <f t="shared" si="3"/>
        <v>SEGURETAT|SIRENES</v>
      </c>
      <c r="E798" t="s">
        <v>444</v>
      </c>
      <c r="F798"/>
      <c r="G798" s="42"/>
      <c r="H798" s="42"/>
      <c r="I798" s="4" t="s">
        <v>4151</v>
      </c>
      <c r="J798" s="6">
        <v>1</v>
      </c>
      <c r="K798" s="4" t="s">
        <v>7108</v>
      </c>
      <c r="L798" s="4" t="s">
        <v>36</v>
      </c>
      <c r="M798" s="7">
        <v>1</v>
      </c>
      <c r="N798" s="7"/>
      <c r="O798" s="4" t="s">
        <v>36</v>
      </c>
      <c r="P798" s="4" t="s">
        <v>36</v>
      </c>
      <c r="Q798" s="4" t="s">
        <v>36</v>
      </c>
      <c r="R798" s="8"/>
      <c r="S798" s="8"/>
      <c r="T798" s="17"/>
      <c r="U798" s="7"/>
      <c r="AZ798" s="4">
        <v>0</v>
      </c>
      <c r="CG798" t="s">
        <v>7109</v>
      </c>
      <c r="CH798" t="s">
        <v>7110</v>
      </c>
    </row>
    <row r="799" spans="1:86" s="4" customFormat="1" x14ac:dyDescent="0.25">
      <c r="A799" t="s">
        <v>7111</v>
      </c>
      <c r="B799" t="s">
        <v>4551</v>
      </c>
      <c r="C799" t="s">
        <v>1150</v>
      </c>
      <c r="D799" t="str">
        <f t="shared" si="3"/>
        <v>EQUIPS COMUNICACIONS|CIRCUIT TANCAT TELEVISIÓ|CÀMARES</v>
      </c>
      <c r="E799" t="s">
        <v>444</v>
      </c>
      <c r="F799"/>
      <c r="G799" s="42"/>
      <c r="H799" s="42"/>
      <c r="I799" s="4" t="s">
        <v>4151</v>
      </c>
      <c r="J799" s="6">
        <v>2</v>
      </c>
      <c r="K799" s="4" t="s">
        <v>7112</v>
      </c>
      <c r="L799" s="4" t="s">
        <v>36</v>
      </c>
      <c r="M799" s="7">
        <v>1</v>
      </c>
      <c r="N799" s="7"/>
      <c r="O799" s="4" t="s">
        <v>36</v>
      </c>
      <c r="P799" s="4" t="s">
        <v>36</v>
      </c>
      <c r="Q799" s="4" t="s">
        <v>36</v>
      </c>
      <c r="R799" s="8"/>
      <c r="S799" s="8"/>
      <c r="T799" s="17"/>
      <c r="U799" s="7"/>
      <c r="CG799" t="s">
        <v>7113</v>
      </c>
      <c r="CH799" t="s">
        <v>7114</v>
      </c>
    </row>
    <row r="800" spans="1:86" s="4" customFormat="1" x14ac:dyDescent="0.25">
      <c r="A800" t="s">
        <v>7115</v>
      </c>
      <c r="B800" t="s">
        <v>592</v>
      </c>
      <c r="C800" t="s">
        <v>591</v>
      </c>
      <c r="D800" t="str">
        <f t="shared" si="3"/>
        <v>ELEMENTS DE CLIMATITZACIÓ|BOCA EXTRACCIÓ BANY</v>
      </c>
      <c r="E800" t="s">
        <v>456</v>
      </c>
      <c r="F800"/>
      <c r="G800" s="42"/>
      <c r="H800" s="42"/>
      <c r="I800" s="4" t="s">
        <v>4151</v>
      </c>
      <c r="J800" s="6">
        <v>1</v>
      </c>
      <c r="K800" s="4" t="s">
        <v>6766</v>
      </c>
      <c r="L800" s="4" t="s">
        <v>36</v>
      </c>
      <c r="M800" s="7">
        <v>1</v>
      </c>
      <c r="N800" s="7"/>
      <c r="O800" s="4" t="s">
        <v>36</v>
      </c>
      <c r="P800" s="4" t="s">
        <v>36</v>
      </c>
      <c r="Q800" s="4" t="s">
        <v>36</v>
      </c>
      <c r="R800" s="8"/>
      <c r="S800" s="8"/>
      <c r="T800" s="17"/>
      <c r="U800" s="7"/>
      <c r="AJ800" s="4" t="s">
        <v>4704</v>
      </c>
      <c r="CG800" t="s">
        <v>7116</v>
      </c>
      <c r="CH800" t="s">
        <v>7117</v>
      </c>
    </row>
    <row r="801" spans="1:86" s="4" customFormat="1" x14ac:dyDescent="0.25">
      <c r="A801" t="s">
        <v>7118</v>
      </c>
      <c r="B801" t="s">
        <v>4189</v>
      </c>
      <c r="C801" t="s">
        <v>2007</v>
      </c>
      <c r="D801" t="str">
        <f t="shared" si="3"/>
        <v>SISTEMA INFORMACIÓ ENERGÈTICA|ELEMENTS DE CAMP|COMPTADOR ELÈCTRIC</v>
      </c>
      <c r="E801" t="s">
        <v>412</v>
      </c>
      <c r="F801"/>
      <c r="G801" s="42"/>
      <c r="H801" s="42"/>
      <c r="I801" s="4" t="s">
        <v>3398</v>
      </c>
      <c r="J801" s="6">
        <v>1</v>
      </c>
      <c r="K801" s="4" t="s">
        <v>6770</v>
      </c>
      <c r="L801" s="4" t="s">
        <v>36</v>
      </c>
      <c r="M801" s="7">
        <v>1</v>
      </c>
      <c r="N801" s="7"/>
      <c r="O801" s="4" t="s">
        <v>36</v>
      </c>
      <c r="P801" s="4" t="s">
        <v>36</v>
      </c>
      <c r="Q801" s="4" t="s">
        <v>36</v>
      </c>
      <c r="R801" s="8"/>
      <c r="S801" s="8"/>
      <c r="T801" s="17"/>
      <c r="U801" s="7"/>
      <c r="CG801" t="s">
        <v>7119</v>
      </c>
      <c r="CH801" t="s">
        <v>7120</v>
      </c>
    </row>
    <row r="802" spans="1:86" s="4" customFormat="1" x14ac:dyDescent="0.25">
      <c r="A802" t="s">
        <v>7121</v>
      </c>
      <c r="B802" t="s">
        <v>1035</v>
      </c>
      <c r="C802" t="s">
        <v>1034</v>
      </c>
      <c r="D802" t="str">
        <f t="shared" si="3"/>
        <v>EQUIPS DE BAIXA TENSIÓ|QUADRES ELÈCTRICS|QUADRES GENERALS</v>
      </c>
      <c r="E802" t="s">
        <v>412</v>
      </c>
      <c r="F802"/>
      <c r="G802" s="42"/>
      <c r="H802" s="42"/>
      <c r="I802" s="4" t="s">
        <v>7122</v>
      </c>
      <c r="J802" s="6">
        <v>1</v>
      </c>
      <c r="K802" s="4" t="s">
        <v>7123</v>
      </c>
      <c r="L802" s="4" t="s">
        <v>36</v>
      </c>
      <c r="M802" s="7">
        <v>1</v>
      </c>
      <c r="N802" s="7"/>
      <c r="O802" s="4" t="s">
        <v>36</v>
      </c>
      <c r="P802" s="4" t="s">
        <v>36</v>
      </c>
      <c r="Q802" s="4" t="s">
        <v>36</v>
      </c>
      <c r="R802" s="8"/>
      <c r="S802" s="8"/>
      <c r="T802" s="17"/>
      <c r="U802" s="7"/>
      <c r="CG802" t="s">
        <v>7124</v>
      </c>
      <c r="CH802" t="s">
        <v>7125</v>
      </c>
    </row>
    <row r="803" spans="1:86" s="4" customFormat="1" x14ac:dyDescent="0.25">
      <c r="A803" t="s">
        <v>7126</v>
      </c>
      <c r="B803" t="s">
        <v>1049</v>
      </c>
      <c r="C803" t="s">
        <v>1048</v>
      </c>
      <c r="D803" t="str">
        <f t="shared" si="3"/>
        <v>EQUIPS DE BAIXA TENSIÓ|SISTEMES ALIMENTACIÓ ININTERRUMPIDA</v>
      </c>
      <c r="E803" t="s">
        <v>412</v>
      </c>
      <c r="F803"/>
      <c r="G803" s="42"/>
      <c r="H803" s="42"/>
      <c r="I803" s="4" t="s">
        <v>7127</v>
      </c>
      <c r="J803" s="6">
        <v>1</v>
      </c>
      <c r="K803" s="4" t="s">
        <v>6793</v>
      </c>
      <c r="L803" s="4" t="s">
        <v>36</v>
      </c>
      <c r="M803" s="7">
        <v>1</v>
      </c>
      <c r="N803" s="7"/>
      <c r="O803" s="4" t="s">
        <v>5191</v>
      </c>
      <c r="P803" s="4" t="s">
        <v>7128</v>
      </c>
      <c r="Q803" s="4" t="s">
        <v>7129</v>
      </c>
      <c r="R803" s="8"/>
      <c r="S803" s="8"/>
      <c r="T803" s="17"/>
      <c r="U803" s="7"/>
      <c r="AC803" s="4">
        <v>0</v>
      </c>
      <c r="CG803" t="s">
        <v>7130</v>
      </c>
      <c r="CH803" t="s">
        <v>7131</v>
      </c>
    </row>
    <row r="804" spans="1:86" s="4" customFormat="1" x14ac:dyDescent="0.25">
      <c r="A804" t="s">
        <v>7132</v>
      </c>
      <c r="B804" t="s">
        <v>1058</v>
      </c>
      <c r="C804" t="s">
        <v>1057</v>
      </c>
      <c r="D804" t="str">
        <f t="shared" si="3"/>
        <v>EQUIPS DE BAIXA TENSIÓ|ENDOLLS I MECANISMES|ENDOLLS</v>
      </c>
      <c r="E804" t="s">
        <v>412</v>
      </c>
      <c r="F804"/>
      <c r="G804" s="42"/>
      <c r="H804" s="42"/>
      <c r="I804" s="4" t="s">
        <v>3398</v>
      </c>
      <c r="J804" s="6">
        <v>143</v>
      </c>
      <c r="K804" s="4" t="s">
        <v>7133</v>
      </c>
      <c r="L804" s="4" t="s">
        <v>36</v>
      </c>
      <c r="M804" s="7">
        <v>1</v>
      </c>
      <c r="N804" s="7"/>
      <c r="O804" s="4" t="s">
        <v>36</v>
      </c>
      <c r="P804" s="4" t="s">
        <v>36</v>
      </c>
      <c r="Q804" s="4" t="s">
        <v>36</v>
      </c>
      <c r="R804" s="8"/>
      <c r="S804" s="8"/>
      <c r="T804" s="17"/>
      <c r="U804" s="7"/>
      <c r="Z804" s="4" t="s">
        <v>7134</v>
      </c>
      <c r="CG804" t="s">
        <v>7135</v>
      </c>
      <c r="CH804" t="s">
        <v>7136</v>
      </c>
    </row>
    <row r="805" spans="1:86" s="4" customFormat="1" x14ac:dyDescent="0.25">
      <c r="A805" t="s">
        <v>7137</v>
      </c>
      <c r="B805" t="s">
        <v>1061</v>
      </c>
      <c r="C805" t="s">
        <v>1060</v>
      </c>
      <c r="D805" t="str">
        <f t="shared" si="3"/>
        <v>EQUIPS DE BAIXA TENSIÓ|ENDOLLS I MECANISMES|MECANISMES</v>
      </c>
      <c r="E805" t="s">
        <v>412</v>
      </c>
      <c r="F805"/>
      <c r="G805" s="42"/>
      <c r="H805" s="42"/>
      <c r="I805" s="4" t="s">
        <v>3398</v>
      </c>
      <c r="J805" s="6">
        <v>1</v>
      </c>
      <c r="K805" s="4" t="s">
        <v>7138</v>
      </c>
      <c r="L805" s="4" t="s">
        <v>36</v>
      </c>
      <c r="M805" s="7">
        <v>1</v>
      </c>
      <c r="N805" s="7"/>
      <c r="O805" s="4" t="s">
        <v>36</v>
      </c>
      <c r="P805" s="4" t="s">
        <v>36</v>
      </c>
      <c r="Q805" s="4" t="s">
        <v>36</v>
      </c>
      <c r="R805" s="8"/>
      <c r="S805" s="8"/>
      <c r="T805" s="17"/>
      <c r="U805" s="7"/>
      <c r="Z805" s="4" t="s">
        <v>7139</v>
      </c>
      <c r="CG805" t="s">
        <v>7140</v>
      </c>
      <c r="CH805" t="s">
        <v>7141</v>
      </c>
    </row>
    <row r="806" spans="1:86" s="4" customFormat="1" x14ac:dyDescent="0.25">
      <c r="A806" t="s">
        <v>7142</v>
      </c>
      <c r="B806" t="s">
        <v>1079</v>
      </c>
      <c r="C806" t="s">
        <v>1078</v>
      </c>
      <c r="D806" t="str">
        <f t="shared" si="3"/>
        <v>IL·LUMINACIÓ|LLUMINÀRIES</v>
      </c>
      <c r="E806" t="s">
        <v>412</v>
      </c>
      <c r="F806"/>
      <c r="G806" s="42"/>
      <c r="H806" s="42"/>
      <c r="I806" s="4" t="s">
        <v>3398</v>
      </c>
      <c r="J806" s="6">
        <v>63</v>
      </c>
      <c r="K806" s="4" t="s">
        <v>7143</v>
      </c>
      <c r="L806" s="4" t="s">
        <v>36</v>
      </c>
      <c r="M806" s="7">
        <v>1</v>
      </c>
      <c r="N806" s="7"/>
      <c r="O806" s="4" t="s">
        <v>36</v>
      </c>
      <c r="P806" s="4" t="s">
        <v>36</v>
      </c>
      <c r="Q806" s="4" t="s">
        <v>36</v>
      </c>
      <c r="R806" s="8"/>
      <c r="S806" s="8"/>
      <c r="T806" s="17"/>
      <c r="U806" s="7"/>
      <c r="Z806" s="4" t="s">
        <v>7144</v>
      </c>
      <c r="CG806" t="s">
        <v>7145</v>
      </c>
      <c r="CH806" t="s">
        <v>7146</v>
      </c>
    </row>
    <row r="807" spans="1:86" s="4" customFormat="1" x14ac:dyDescent="0.25">
      <c r="A807" t="s">
        <v>7147</v>
      </c>
      <c r="B807" t="s">
        <v>1082</v>
      </c>
      <c r="C807" t="s">
        <v>1081</v>
      </c>
      <c r="D807" t="str">
        <f t="shared" si="3"/>
        <v>IL·LUMINACIÓ|EMERGÈNCIA I SENYALITZACIÓ</v>
      </c>
      <c r="E807" t="s">
        <v>412</v>
      </c>
      <c r="F807"/>
      <c r="G807" s="42"/>
      <c r="H807" s="42"/>
      <c r="I807" s="4" t="s">
        <v>3398</v>
      </c>
      <c r="J807" s="6">
        <v>17</v>
      </c>
      <c r="K807" s="4" t="s">
        <v>7148</v>
      </c>
      <c r="L807" s="4" t="s">
        <v>36</v>
      </c>
      <c r="M807" s="7">
        <v>1</v>
      </c>
      <c r="N807" s="7"/>
      <c r="O807" s="4" t="s">
        <v>36</v>
      </c>
      <c r="P807" s="4" t="s">
        <v>36</v>
      </c>
      <c r="Q807" s="4" t="s">
        <v>36</v>
      </c>
      <c r="R807" s="8"/>
      <c r="S807" s="8"/>
      <c r="T807" s="17"/>
      <c r="U807" s="7"/>
      <c r="Z807" s="4" t="s">
        <v>7149</v>
      </c>
      <c r="CG807" t="s">
        <v>7150</v>
      </c>
      <c r="CH807" t="s">
        <v>7151</v>
      </c>
    </row>
    <row r="808" spans="1:86" s="4" customFormat="1" x14ac:dyDescent="0.25">
      <c r="A808" t="s">
        <v>7152</v>
      </c>
      <c r="B808" t="s">
        <v>1982</v>
      </c>
      <c r="C808" t="s">
        <v>1981</v>
      </c>
      <c r="D808" t="str">
        <f t="shared" si="3"/>
        <v>INSTAL·LACIONS|INSTAL·LACIÓ BAIXA TENSIÓ</v>
      </c>
      <c r="E808" t="s">
        <v>412</v>
      </c>
      <c r="F808"/>
      <c r="G808" s="42"/>
      <c r="H808" s="42"/>
      <c r="I808" s="4" t="s">
        <v>3398</v>
      </c>
      <c r="J808" s="6">
        <v>1</v>
      </c>
      <c r="K808" s="4" t="s">
        <v>7153</v>
      </c>
      <c r="L808" s="4" t="s">
        <v>36</v>
      </c>
      <c r="M808" s="7">
        <v>1</v>
      </c>
      <c r="N808" s="7"/>
      <c r="O808" s="4" t="s">
        <v>36</v>
      </c>
      <c r="P808" s="4" t="s">
        <v>36</v>
      </c>
      <c r="Q808" s="4" t="s">
        <v>36</v>
      </c>
      <c r="R808" s="8"/>
      <c r="S808" s="8"/>
      <c r="T808" s="17"/>
      <c r="U808" s="7"/>
      <c r="CG808" t="s">
        <v>7154</v>
      </c>
      <c r="CH808" t="s">
        <v>7155</v>
      </c>
    </row>
    <row r="809" spans="1:86" s="4" customFormat="1" x14ac:dyDescent="0.25">
      <c r="A809" t="s">
        <v>7156</v>
      </c>
      <c r="B809" t="s">
        <v>475</v>
      </c>
      <c r="C809" t="s">
        <v>474</v>
      </c>
      <c r="D809" t="str">
        <f t="shared" si="3"/>
        <v>GENERADORS D'ENERGIA|APARELLS AUTÒNOMS|A.A. UNITATS INTERIORS</v>
      </c>
      <c r="E809" t="s">
        <v>416</v>
      </c>
      <c r="F809"/>
      <c r="G809" s="42"/>
      <c r="H809" s="42"/>
      <c r="I809" s="4" t="s">
        <v>7157</v>
      </c>
      <c r="J809" s="6">
        <v>1</v>
      </c>
      <c r="K809" s="4" t="s">
        <v>7158</v>
      </c>
      <c r="L809" s="4" t="s">
        <v>36</v>
      </c>
      <c r="M809" s="7">
        <v>1</v>
      </c>
      <c r="N809" s="7"/>
      <c r="O809" s="4" t="s">
        <v>4604</v>
      </c>
      <c r="P809" s="4" t="s">
        <v>7159</v>
      </c>
      <c r="Q809" s="4" t="s">
        <v>7160</v>
      </c>
      <c r="R809" s="8"/>
      <c r="S809" s="8"/>
      <c r="T809" s="17"/>
      <c r="U809" s="7"/>
      <c r="AF809" s="4">
        <v>0</v>
      </c>
      <c r="AG809" s="4">
        <v>50</v>
      </c>
      <c r="AJ809" s="4" t="s">
        <v>4331</v>
      </c>
      <c r="AK809" s="4">
        <v>0</v>
      </c>
      <c r="AL809" s="4">
        <v>4.3</v>
      </c>
      <c r="AM809" s="4">
        <v>4.9000000000000004</v>
      </c>
      <c r="AN809" s="4">
        <v>0</v>
      </c>
      <c r="AO809" s="4">
        <v>5.01</v>
      </c>
      <c r="AP809" s="4">
        <v>0</v>
      </c>
      <c r="AQ809" s="4" t="s">
        <v>5224</v>
      </c>
      <c r="CG809" t="s">
        <v>7161</v>
      </c>
      <c r="CH809" t="s">
        <v>7162</v>
      </c>
    </row>
    <row r="810" spans="1:86" s="4" customFormat="1" x14ac:dyDescent="0.25">
      <c r="A810" t="s">
        <v>7163</v>
      </c>
      <c r="B810" t="s">
        <v>478</v>
      </c>
      <c r="C810" t="s">
        <v>477</v>
      </c>
      <c r="D810" t="str">
        <f t="shared" si="3"/>
        <v>GENERADORS D'ENERGIA|APARELLS AUTÒNOMS|A.A. UNITATS EXTERIORS</v>
      </c>
      <c r="E810" t="s">
        <v>416</v>
      </c>
      <c r="F810"/>
      <c r="G810" s="42"/>
      <c r="H810" s="42"/>
      <c r="I810" s="4" t="s">
        <v>7127</v>
      </c>
      <c r="J810" s="6">
        <v>1</v>
      </c>
      <c r="K810" s="4" t="s">
        <v>7164</v>
      </c>
      <c r="L810" s="4" t="s">
        <v>36</v>
      </c>
      <c r="M810" s="7">
        <v>1</v>
      </c>
      <c r="N810" s="7"/>
      <c r="O810" s="4" t="s">
        <v>4604</v>
      </c>
      <c r="P810" s="4" t="s">
        <v>7165</v>
      </c>
      <c r="Q810" s="4" t="s">
        <v>7166</v>
      </c>
      <c r="R810" s="8"/>
      <c r="S810" s="8"/>
      <c r="T810" s="17"/>
      <c r="U810" s="7"/>
      <c r="AF810" s="4">
        <v>0</v>
      </c>
      <c r="AG810" s="4">
        <v>50</v>
      </c>
      <c r="AJ810" s="4" t="s">
        <v>4331</v>
      </c>
      <c r="AK810" s="4">
        <v>0</v>
      </c>
      <c r="AL810" s="4">
        <v>4.3</v>
      </c>
      <c r="AM810" s="4">
        <v>4.9000000000000004</v>
      </c>
      <c r="AN810" s="4">
        <v>0</v>
      </c>
      <c r="AO810" s="4">
        <v>2</v>
      </c>
      <c r="AP810" s="4">
        <v>0</v>
      </c>
      <c r="AQ810" s="4" t="s">
        <v>7167</v>
      </c>
      <c r="CG810" t="s">
        <v>7168</v>
      </c>
      <c r="CH810" t="s">
        <v>7169</v>
      </c>
    </row>
    <row r="811" spans="1:86" s="4" customFormat="1" x14ac:dyDescent="0.25">
      <c r="A811" t="s">
        <v>7170</v>
      </c>
      <c r="B811" t="s">
        <v>511</v>
      </c>
      <c r="C811" t="s">
        <v>510</v>
      </c>
      <c r="D811" t="str">
        <f t="shared" si="3"/>
        <v>GENERADORS D'ENERGIA|SISTEMA VRV|UNITATS INTERIORS SISTEMA VRV</v>
      </c>
      <c r="E811" t="s">
        <v>416</v>
      </c>
      <c r="F811"/>
      <c r="G811" s="42"/>
      <c r="H811" s="42"/>
      <c r="I811" s="4" t="s">
        <v>7171</v>
      </c>
      <c r="J811" s="6">
        <v>1</v>
      </c>
      <c r="K811" s="4" t="s">
        <v>7172</v>
      </c>
      <c r="L811" s="4" t="s">
        <v>36</v>
      </c>
      <c r="M811" s="7">
        <v>1</v>
      </c>
      <c r="N811" s="7"/>
      <c r="O811" s="4" t="s">
        <v>4604</v>
      </c>
      <c r="P811" s="4" t="s">
        <v>7173</v>
      </c>
      <c r="Q811" s="4" t="s">
        <v>7174</v>
      </c>
      <c r="R811" s="8"/>
      <c r="S811" s="8"/>
      <c r="T811" s="17"/>
      <c r="U811" s="7"/>
      <c r="AJ811" s="4" t="s">
        <v>4331</v>
      </c>
      <c r="AK811" s="4">
        <v>0</v>
      </c>
      <c r="AL811" s="4">
        <v>2.2000000000000002</v>
      </c>
      <c r="AM811" s="4">
        <v>2.5</v>
      </c>
      <c r="AN811" s="4">
        <v>0</v>
      </c>
      <c r="AO811" s="4">
        <v>250</v>
      </c>
      <c r="AQ811" s="4" t="s">
        <v>5239</v>
      </c>
      <c r="CG811" t="s">
        <v>7175</v>
      </c>
      <c r="CH811" t="s">
        <v>7176</v>
      </c>
    </row>
    <row r="812" spans="1:86" s="4" customFormat="1" x14ac:dyDescent="0.25">
      <c r="A812" t="s">
        <v>7170</v>
      </c>
      <c r="B812" t="s">
        <v>511</v>
      </c>
      <c r="C812" t="s">
        <v>510</v>
      </c>
      <c r="D812" t="str">
        <f t="shared" si="3"/>
        <v>GENERADORS D'ENERGIA|SISTEMA VRV|UNITATS INTERIORS SISTEMA VRV</v>
      </c>
      <c r="E812" t="s">
        <v>416</v>
      </c>
      <c r="F812"/>
      <c r="G812" s="42"/>
      <c r="H812" s="42"/>
      <c r="I812" s="4" t="s">
        <v>7171</v>
      </c>
      <c r="J812" s="6">
        <v>1</v>
      </c>
      <c r="K812" s="4" t="s">
        <v>7177</v>
      </c>
      <c r="L812" s="4" t="s">
        <v>36</v>
      </c>
      <c r="M812" s="7">
        <v>1</v>
      </c>
      <c r="N812" s="7"/>
      <c r="O812" s="4" t="s">
        <v>4604</v>
      </c>
      <c r="P812" s="4" t="s">
        <v>7178</v>
      </c>
      <c r="Q812" s="4" t="s">
        <v>7174</v>
      </c>
      <c r="R812" s="8"/>
      <c r="S812" s="8"/>
      <c r="T812" s="17"/>
      <c r="U812" s="7"/>
      <c r="AJ812" s="4" t="s">
        <v>4331</v>
      </c>
      <c r="AK812" s="4">
        <v>0</v>
      </c>
      <c r="AL812" s="4">
        <v>3.6</v>
      </c>
      <c r="AM812" s="4">
        <v>4</v>
      </c>
      <c r="AN812" s="4">
        <v>0</v>
      </c>
      <c r="AO812" s="4">
        <v>250</v>
      </c>
      <c r="AQ812" s="4" t="s">
        <v>5239</v>
      </c>
      <c r="CG812" t="s">
        <v>7175</v>
      </c>
      <c r="CH812" t="s">
        <v>7179</v>
      </c>
    </row>
    <row r="813" spans="1:86" s="4" customFormat="1" x14ac:dyDescent="0.25">
      <c r="A813" t="s">
        <v>7170</v>
      </c>
      <c r="B813" t="s">
        <v>511</v>
      </c>
      <c r="C813" t="s">
        <v>510</v>
      </c>
      <c r="D813" t="str">
        <f t="shared" si="3"/>
        <v>GENERADORS D'ENERGIA|SISTEMA VRV|UNITATS INTERIORS SISTEMA VRV</v>
      </c>
      <c r="E813" t="s">
        <v>416</v>
      </c>
      <c r="F813"/>
      <c r="G813" s="42"/>
      <c r="H813" s="42"/>
      <c r="I813" s="4" t="s">
        <v>7180</v>
      </c>
      <c r="J813" s="6">
        <v>1</v>
      </c>
      <c r="K813" s="4" t="s">
        <v>7181</v>
      </c>
      <c r="L813" s="4" t="s">
        <v>36</v>
      </c>
      <c r="M813" s="7">
        <v>1</v>
      </c>
      <c r="N813" s="7"/>
      <c r="O813" s="4" t="s">
        <v>4604</v>
      </c>
      <c r="P813" s="4" t="s">
        <v>7173</v>
      </c>
      <c r="Q813" s="4" t="s">
        <v>7174</v>
      </c>
      <c r="R813" s="8"/>
      <c r="S813" s="8"/>
      <c r="T813" s="17"/>
      <c r="U813" s="7"/>
      <c r="AJ813" s="4" t="s">
        <v>4331</v>
      </c>
      <c r="AK813" s="4">
        <v>0</v>
      </c>
      <c r="AL813" s="4">
        <v>2.2000000000000002</v>
      </c>
      <c r="AM813" s="4">
        <v>2.5</v>
      </c>
      <c r="AN813" s="4">
        <v>0</v>
      </c>
      <c r="AO813" s="4">
        <v>250</v>
      </c>
      <c r="AQ813" s="4" t="s">
        <v>5239</v>
      </c>
      <c r="CG813" t="s">
        <v>7175</v>
      </c>
      <c r="CH813" t="s">
        <v>7182</v>
      </c>
    </row>
    <row r="814" spans="1:86" s="4" customFormat="1" x14ac:dyDescent="0.25">
      <c r="A814" t="s">
        <v>7170</v>
      </c>
      <c r="B814" t="s">
        <v>511</v>
      </c>
      <c r="C814" t="s">
        <v>510</v>
      </c>
      <c r="D814" t="str">
        <f t="shared" si="3"/>
        <v>GENERADORS D'ENERGIA|SISTEMA VRV|UNITATS INTERIORS SISTEMA VRV</v>
      </c>
      <c r="E814" t="s">
        <v>416</v>
      </c>
      <c r="F814"/>
      <c r="G814" s="42"/>
      <c r="H814" s="42"/>
      <c r="I814" s="4" t="s">
        <v>7183</v>
      </c>
      <c r="J814" s="6">
        <v>1</v>
      </c>
      <c r="K814" s="4" t="s">
        <v>7184</v>
      </c>
      <c r="L814" s="4" t="s">
        <v>36</v>
      </c>
      <c r="M814" s="7">
        <v>1</v>
      </c>
      <c r="N814" s="7"/>
      <c r="O814" s="4" t="s">
        <v>4604</v>
      </c>
      <c r="P814" s="4" t="s">
        <v>7185</v>
      </c>
      <c r="Q814" s="4" t="s">
        <v>7174</v>
      </c>
      <c r="R814" s="8"/>
      <c r="S814" s="8"/>
      <c r="T814" s="17"/>
      <c r="U814" s="7"/>
      <c r="AJ814" s="4" t="s">
        <v>4331</v>
      </c>
      <c r="AK814" s="4">
        <v>0</v>
      </c>
      <c r="AL814" s="4">
        <v>2.8</v>
      </c>
      <c r="AM814" s="4">
        <v>3.2</v>
      </c>
      <c r="AN814" s="4">
        <v>0</v>
      </c>
      <c r="AO814" s="4">
        <v>250</v>
      </c>
      <c r="AQ814" s="4" t="s">
        <v>5239</v>
      </c>
      <c r="CG814" t="s">
        <v>7175</v>
      </c>
      <c r="CH814" t="s">
        <v>7186</v>
      </c>
    </row>
    <row r="815" spans="1:86" s="4" customFormat="1" x14ac:dyDescent="0.25">
      <c r="A815" t="s">
        <v>7170</v>
      </c>
      <c r="B815" t="s">
        <v>511</v>
      </c>
      <c r="C815" t="s">
        <v>510</v>
      </c>
      <c r="D815" t="str">
        <f t="shared" si="3"/>
        <v>GENERADORS D'ENERGIA|SISTEMA VRV|UNITATS INTERIORS SISTEMA VRV</v>
      </c>
      <c r="E815" t="s">
        <v>416</v>
      </c>
      <c r="F815"/>
      <c r="G815" s="42"/>
      <c r="H815" s="42"/>
      <c r="I815" s="4" t="s">
        <v>7183</v>
      </c>
      <c r="J815" s="6">
        <v>1</v>
      </c>
      <c r="K815" s="4" t="s">
        <v>7187</v>
      </c>
      <c r="L815" s="4" t="s">
        <v>36</v>
      </c>
      <c r="M815" s="7">
        <v>1</v>
      </c>
      <c r="N815" s="7"/>
      <c r="O815" s="4" t="s">
        <v>4604</v>
      </c>
      <c r="P815" s="4" t="s">
        <v>7185</v>
      </c>
      <c r="Q815" s="4" t="s">
        <v>7174</v>
      </c>
      <c r="R815" s="8"/>
      <c r="S815" s="8"/>
      <c r="T815" s="17"/>
      <c r="U815" s="7"/>
      <c r="AJ815" s="4" t="s">
        <v>4331</v>
      </c>
      <c r="AK815" s="4">
        <v>0</v>
      </c>
      <c r="AL815" s="4">
        <v>2.8</v>
      </c>
      <c r="AM815" s="4">
        <v>3.2</v>
      </c>
      <c r="AN815" s="4">
        <v>0</v>
      </c>
      <c r="AO815" s="4">
        <v>250</v>
      </c>
      <c r="AQ815" s="4" t="s">
        <v>5239</v>
      </c>
      <c r="CG815" t="s">
        <v>7175</v>
      </c>
      <c r="CH815" t="s">
        <v>7188</v>
      </c>
    </row>
    <row r="816" spans="1:86" s="4" customFormat="1" x14ac:dyDescent="0.25">
      <c r="A816" t="s">
        <v>7170</v>
      </c>
      <c r="B816" t="s">
        <v>511</v>
      </c>
      <c r="C816" t="s">
        <v>510</v>
      </c>
      <c r="D816" t="str">
        <f t="shared" si="3"/>
        <v>GENERADORS D'ENERGIA|SISTEMA VRV|UNITATS INTERIORS SISTEMA VRV</v>
      </c>
      <c r="E816" t="s">
        <v>416</v>
      </c>
      <c r="F816"/>
      <c r="G816" s="42"/>
      <c r="H816" s="42"/>
      <c r="I816" s="4" t="s">
        <v>7189</v>
      </c>
      <c r="J816" s="6">
        <v>1</v>
      </c>
      <c r="K816" s="4" t="s">
        <v>7190</v>
      </c>
      <c r="L816" s="4" t="s">
        <v>36</v>
      </c>
      <c r="M816" s="7">
        <v>1</v>
      </c>
      <c r="N816" s="7"/>
      <c r="O816" s="4" t="s">
        <v>4604</v>
      </c>
      <c r="P816" s="4" t="s">
        <v>7173</v>
      </c>
      <c r="Q816" s="4" t="s">
        <v>7191</v>
      </c>
      <c r="R816" s="8"/>
      <c r="S816" s="8"/>
      <c r="T816" s="17"/>
      <c r="U816" s="7"/>
      <c r="AJ816" s="4" t="s">
        <v>4331</v>
      </c>
      <c r="AK816" s="4">
        <v>0</v>
      </c>
      <c r="AL816" s="4">
        <v>2.2000000000000002</v>
      </c>
      <c r="AM816" s="4">
        <v>2.5</v>
      </c>
      <c r="AN816" s="4">
        <v>0</v>
      </c>
      <c r="AO816" s="4">
        <v>250</v>
      </c>
      <c r="AQ816" s="4" t="s">
        <v>5239</v>
      </c>
      <c r="CG816" t="s">
        <v>7175</v>
      </c>
      <c r="CH816" t="s">
        <v>7192</v>
      </c>
    </row>
    <row r="817" spans="1:86" s="4" customFormat="1" x14ac:dyDescent="0.25">
      <c r="A817" t="s">
        <v>7170</v>
      </c>
      <c r="B817" t="s">
        <v>511</v>
      </c>
      <c r="C817" t="s">
        <v>510</v>
      </c>
      <c r="D817" t="str">
        <f t="shared" si="3"/>
        <v>GENERADORS D'ENERGIA|SISTEMA VRV|UNITATS INTERIORS SISTEMA VRV</v>
      </c>
      <c r="E817" t="s">
        <v>416</v>
      </c>
      <c r="F817"/>
      <c r="G817" s="42"/>
      <c r="H817" s="42"/>
      <c r="I817" s="4" t="s">
        <v>7193</v>
      </c>
      <c r="J817" s="6">
        <v>1</v>
      </c>
      <c r="K817" s="4" t="s">
        <v>7194</v>
      </c>
      <c r="L817" s="4" t="s">
        <v>36</v>
      </c>
      <c r="M817" s="7">
        <v>1</v>
      </c>
      <c r="N817" s="7"/>
      <c r="O817" s="4" t="s">
        <v>4604</v>
      </c>
      <c r="P817" s="4" t="s">
        <v>7173</v>
      </c>
      <c r="Q817" s="4" t="s">
        <v>7174</v>
      </c>
      <c r="R817" s="8"/>
      <c r="S817" s="8"/>
      <c r="T817" s="17"/>
      <c r="U817" s="7"/>
      <c r="AJ817" s="4" t="s">
        <v>4331</v>
      </c>
      <c r="AK817" s="4">
        <v>0</v>
      </c>
      <c r="AL817" s="4">
        <v>2.2000000000000002</v>
      </c>
      <c r="AM817" s="4">
        <v>2.5</v>
      </c>
      <c r="AN817" s="4">
        <v>0</v>
      </c>
      <c r="AO817" s="4">
        <v>250</v>
      </c>
      <c r="AQ817" s="4" t="s">
        <v>5239</v>
      </c>
      <c r="CG817" t="s">
        <v>7175</v>
      </c>
      <c r="CH817" t="s">
        <v>7195</v>
      </c>
    </row>
    <row r="818" spans="1:86" s="4" customFormat="1" x14ac:dyDescent="0.25">
      <c r="A818" t="s">
        <v>7196</v>
      </c>
      <c r="B818" t="s">
        <v>514</v>
      </c>
      <c r="C818" t="s">
        <v>513</v>
      </c>
      <c r="D818" t="str">
        <f t="shared" si="3"/>
        <v>GENERADORS D'ENERGIA|SISTEMA VRV|UNITATS EXTERIORS SISTEMA VRV</v>
      </c>
      <c r="E818" t="s">
        <v>416</v>
      </c>
      <c r="F818"/>
      <c r="G818" s="42"/>
      <c r="H818" s="42"/>
      <c r="I818" s="4" t="s">
        <v>7157</v>
      </c>
      <c r="J818" s="6">
        <v>1</v>
      </c>
      <c r="K818" s="4" t="s">
        <v>7197</v>
      </c>
      <c r="L818" s="4" t="s">
        <v>36</v>
      </c>
      <c r="M818" s="7">
        <v>1</v>
      </c>
      <c r="N818" s="7"/>
      <c r="O818" s="4" t="s">
        <v>4604</v>
      </c>
      <c r="P818" s="4" t="s">
        <v>7198</v>
      </c>
      <c r="Q818" s="4" t="s">
        <v>7199</v>
      </c>
      <c r="R818" s="8"/>
      <c r="S818" s="8"/>
      <c r="T818" s="17"/>
      <c r="U818" s="7"/>
      <c r="AJ818" s="4" t="s">
        <v>4331</v>
      </c>
      <c r="AK818" s="4">
        <v>0</v>
      </c>
      <c r="AL818" s="4">
        <v>14</v>
      </c>
      <c r="AM818" s="4">
        <v>16</v>
      </c>
      <c r="AN818" s="4">
        <v>0</v>
      </c>
      <c r="AO818" s="4">
        <v>250</v>
      </c>
      <c r="AQ818" s="4" t="s">
        <v>5239</v>
      </c>
      <c r="CG818" t="s">
        <v>7200</v>
      </c>
      <c r="CH818" t="s">
        <v>7201</v>
      </c>
    </row>
    <row r="819" spans="1:86" s="4" customFormat="1" x14ac:dyDescent="0.25">
      <c r="A819" t="s">
        <v>7196</v>
      </c>
      <c r="B819" t="s">
        <v>514</v>
      </c>
      <c r="C819" t="s">
        <v>513</v>
      </c>
      <c r="D819" t="str">
        <f t="shared" si="3"/>
        <v>GENERADORS D'ENERGIA|SISTEMA VRV|UNITATS EXTERIORS SISTEMA VRV</v>
      </c>
      <c r="E819" t="s">
        <v>416</v>
      </c>
      <c r="F819"/>
      <c r="G819" s="42"/>
      <c r="H819" s="42"/>
      <c r="I819" s="4" t="s">
        <v>7122</v>
      </c>
      <c r="J819" s="6">
        <v>1</v>
      </c>
      <c r="K819" s="4" t="s">
        <v>7202</v>
      </c>
      <c r="L819" s="4" t="s">
        <v>36</v>
      </c>
      <c r="M819" s="7">
        <v>1</v>
      </c>
      <c r="N819" s="7"/>
      <c r="O819" s="4" t="s">
        <v>4604</v>
      </c>
      <c r="P819" s="4" t="s">
        <v>7203</v>
      </c>
      <c r="Q819" s="4" t="s">
        <v>4517</v>
      </c>
      <c r="R819" s="8"/>
      <c r="S819" s="8"/>
      <c r="T819" s="17"/>
      <c r="U819" s="7"/>
      <c r="AJ819" s="4" t="s">
        <v>4331</v>
      </c>
      <c r="AK819" s="4">
        <v>0</v>
      </c>
      <c r="AL819" s="4">
        <v>12.1</v>
      </c>
      <c r="AM819" s="4">
        <v>12.5</v>
      </c>
      <c r="AN819" s="4">
        <v>0</v>
      </c>
      <c r="AO819" s="4">
        <v>3.76</v>
      </c>
      <c r="AQ819" s="4" t="s">
        <v>5239</v>
      </c>
      <c r="CG819" t="s">
        <v>7200</v>
      </c>
      <c r="CH819" t="s">
        <v>7204</v>
      </c>
    </row>
    <row r="820" spans="1:86" s="4" customFormat="1" x14ac:dyDescent="0.25">
      <c r="A820" t="s">
        <v>7205</v>
      </c>
      <c r="B820" t="s">
        <v>544</v>
      </c>
      <c r="C820" t="s">
        <v>543</v>
      </c>
      <c r="D820" t="str">
        <f t="shared" si="3"/>
        <v>ELEMENTS DE CLIMATITZACIÓ|CONDUCTES AIRE</v>
      </c>
      <c r="E820" t="s">
        <v>416</v>
      </c>
      <c r="F820"/>
      <c r="G820" s="42"/>
      <c r="H820" s="42"/>
      <c r="I820" s="4" t="s">
        <v>3398</v>
      </c>
      <c r="J820" s="6">
        <v>1</v>
      </c>
      <c r="K820" s="4" t="s">
        <v>7206</v>
      </c>
      <c r="L820" s="4" t="s">
        <v>36</v>
      </c>
      <c r="M820" s="7">
        <v>1</v>
      </c>
      <c r="N820" s="7"/>
      <c r="O820" s="4" t="s">
        <v>36</v>
      </c>
      <c r="P820" s="4" t="s">
        <v>36</v>
      </c>
      <c r="Q820" s="4" t="s">
        <v>36</v>
      </c>
      <c r="R820" s="8"/>
      <c r="S820" s="8"/>
      <c r="T820" s="17"/>
      <c r="U820" s="7"/>
      <c r="Z820" s="4" t="s">
        <v>7207</v>
      </c>
      <c r="AJ820" s="4" t="s">
        <v>4331</v>
      </c>
      <c r="BA820" s="4" t="s">
        <v>4790</v>
      </c>
      <c r="CG820" t="s">
        <v>7208</v>
      </c>
      <c r="CH820" t="s">
        <v>7209</v>
      </c>
    </row>
    <row r="821" spans="1:86" s="4" customFormat="1" x14ac:dyDescent="0.25">
      <c r="A821" t="s">
        <v>7210</v>
      </c>
      <c r="B821" t="s">
        <v>547</v>
      </c>
      <c r="C821" t="s">
        <v>546</v>
      </c>
      <c r="D821" t="str">
        <f t="shared" si="3"/>
        <v>ELEMENTS DE CLIMATITZACIÓ|REIXES I DIFUSORS D'AIRE</v>
      </c>
      <c r="E821" t="s">
        <v>416</v>
      </c>
      <c r="F821"/>
      <c r="G821" s="42"/>
      <c r="H821" s="42"/>
      <c r="I821" s="4" t="s">
        <v>3398</v>
      </c>
      <c r="J821" s="6">
        <v>41</v>
      </c>
      <c r="K821" s="4" t="s">
        <v>7211</v>
      </c>
      <c r="L821" s="4" t="s">
        <v>36</v>
      </c>
      <c r="M821" s="7">
        <v>1</v>
      </c>
      <c r="N821" s="7"/>
      <c r="O821" s="4" t="s">
        <v>36</v>
      </c>
      <c r="P821" s="4" t="s">
        <v>36</v>
      </c>
      <c r="Q821" s="4" t="s">
        <v>36</v>
      </c>
      <c r="R821" s="8"/>
      <c r="S821" s="8"/>
      <c r="T821" s="17"/>
      <c r="U821" s="7"/>
      <c r="Z821" s="4" t="s">
        <v>7212</v>
      </c>
      <c r="AJ821" s="4" t="s">
        <v>4331</v>
      </c>
      <c r="CG821" t="s">
        <v>7213</v>
      </c>
      <c r="CH821" t="s">
        <v>7214</v>
      </c>
    </row>
    <row r="822" spans="1:86" s="4" customFormat="1" x14ac:dyDescent="0.25">
      <c r="A822" t="s">
        <v>7215</v>
      </c>
      <c r="B822" t="s">
        <v>5089</v>
      </c>
      <c r="C822" t="s">
        <v>567</v>
      </c>
      <c r="D822" t="str">
        <f t="shared" si="3"/>
        <v>ELEMENTS DE CLIMATITZACIÓ|RECUPERADORS DE CALOR|ESTÀTICS</v>
      </c>
      <c r="E822" t="s">
        <v>416</v>
      </c>
      <c r="F822"/>
      <c r="G822" s="42"/>
      <c r="H822" s="42"/>
      <c r="I822" s="4" t="s">
        <v>7122</v>
      </c>
      <c r="J822" s="6">
        <v>1</v>
      </c>
      <c r="K822" s="4" t="s">
        <v>7216</v>
      </c>
      <c r="L822" s="4" t="s">
        <v>36</v>
      </c>
      <c r="M822" s="7">
        <v>1</v>
      </c>
      <c r="N822" s="7"/>
      <c r="O822" s="4" t="s">
        <v>36</v>
      </c>
      <c r="P822" s="4" t="s">
        <v>36</v>
      </c>
      <c r="Q822" s="4" t="s">
        <v>36</v>
      </c>
      <c r="R822" s="8"/>
      <c r="S822" s="8"/>
      <c r="T822" s="17"/>
      <c r="U822" s="7"/>
      <c r="AJ822" s="4" t="s">
        <v>4331</v>
      </c>
      <c r="CG822" t="s">
        <v>7217</v>
      </c>
      <c r="CH822" t="s">
        <v>7218</v>
      </c>
    </row>
    <row r="823" spans="1:86" s="4" customFormat="1" x14ac:dyDescent="0.25">
      <c r="A823" t="s">
        <v>7219</v>
      </c>
      <c r="B823" t="s">
        <v>571</v>
      </c>
      <c r="C823" t="s">
        <v>570</v>
      </c>
      <c r="D823" t="str">
        <f t="shared" si="3"/>
        <v>ELEMENTS DE CLIMATITZACIÓ|CORTINES D'AIRE</v>
      </c>
      <c r="E823" t="s">
        <v>416</v>
      </c>
      <c r="F823"/>
      <c r="G823" s="42"/>
      <c r="H823" s="42"/>
      <c r="I823" s="4" t="s">
        <v>7189</v>
      </c>
      <c r="J823" s="6">
        <v>1</v>
      </c>
      <c r="K823" s="4" t="s">
        <v>7220</v>
      </c>
      <c r="L823" s="4" t="s">
        <v>36</v>
      </c>
      <c r="M823" s="7">
        <v>1</v>
      </c>
      <c r="N823" s="7"/>
      <c r="O823" s="4" t="s">
        <v>5293</v>
      </c>
      <c r="P823" s="4" t="s">
        <v>7221</v>
      </c>
      <c r="Q823" s="4" t="s">
        <v>7174</v>
      </c>
      <c r="R823" s="8"/>
      <c r="S823" s="8"/>
      <c r="T823" s="17"/>
      <c r="U823" s="7"/>
      <c r="AJ823" s="4" t="s">
        <v>4331</v>
      </c>
      <c r="BB823" s="4" t="s">
        <v>4819</v>
      </c>
      <c r="CG823" t="s">
        <v>7222</v>
      </c>
      <c r="CH823" t="s">
        <v>7223</v>
      </c>
    </row>
    <row r="824" spans="1:86" s="4" customFormat="1" x14ac:dyDescent="0.25">
      <c r="A824" t="s">
        <v>7224</v>
      </c>
      <c r="B824" t="s">
        <v>1949</v>
      </c>
      <c r="C824" t="s">
        <v>1948</v>
      </c>
      <c r="D824" t="str">
        <f t="shared" si="3"/>
        <v>QUALITAT AMBIENTAL EN INTERIORS</v>
      </c>
      <c r="E824" t="s">
        <v>416</v>
      </c>
      <c r="F824"/>
      <c r="G824" s="42"/>
      <c r="H824" s="42"/>
      <c r="I824" s="4" t="s">
        <v>3398</v>
      </c>
      <c r="J824" s="6">
        <v>1</v>
      </c>
      <c r="K824" s="4" t="s">
        <v>7225</v>
      </c>
      <c r="L824" s="4" t="s">
        <v>36</v>
      </c>
      <c r="M824" s="7">
        <v>1</v>
      </c>
      <c r="N824" s="7"/>
      <c r="O824" s="4" t="s">
        <v>36</v>
      </c>
      <c r="P824" s="4" t="s">
        <v>36</v>
      </c>
      <c r="Q824" s="4" t="s">
        <v>36</v>
      </c>
      <c r="R824" s="8"/>
      <c r="S824" s="8"/>
      <c r="T824" s="17"/>
      <c r="U824" s="7"/>
      <c r="AJ824" s="4" t="s">
        <v>4331</v>
      </c>
      <c r="CG824" t="s">
        <v>7226</v>
      </c>
      <c r="CH824" t="s">
        <v>7227</v>
      </c>
    </row>
    <row r="825" spans="1:86" s="4" customFormat="1" x14ac:dyDescent="0.25">
      <c r="A825" t="s">
        <v>7228</v>
      </c>
      <c r="B825" t="s">
        <v>1955</v>
      </c>
      <c r="C825" t="s">
        <v>1954</v>
      </c>
      <c r="D825" t="str">
        <f t="shared" si="3"/>
        <v>INSTAL·LACIONS|INSTAL·LACIÓ CLIMATITZACIÓ</v>
      </c>
      <c r="E825" t="s">
        <v>416</v>
      </c>
      <c r="F825"/>
      <c r="G825" s="42"/>
      <c r="H825" s="42"/>
      <c r="I825" s="4" t="s">
        <v>3398</v>
      </c>
      <c r="J825" s="6">
        <v>1</v>
      </c>
      <c r="K825" s="4" t="s">
        <v>7229</v>
      </c>
      <c r="L825" s="4" t="s">
        <v>36</v>
      </c>
      <c r="M825" s="7">
        <v>1</v>
      </c>
      <c r="N825" s="7"/>
      <c r="O825" s="4" t="s">
        <v>36</v>
      </c>
      <c r="P825" s="4" t="s">
        <v>36</v>
      </c>
      <c r="Q825" s="4" t="s">
        <v>36</v>
      </c>
      <c r="R825" s="8"/>
      <c r="S825" s="8"/>
      <c r="T825" s="17"/>
      <c r="U825" s="7"/>
      <c r="AJ825" s="4" t="s">
        <v>4331</v>
      </c>
      <c r="BD825" s="4" t="s">
        <v>5100</v>
      </c>
      <c r="CG825" t="s">
        <v>7230</v>
      </c>
      <c r="CH825" t="s">
        <v>7231</v>
      </c>
    </row>
    <row r="826" spans="1:86" s="4" customFormat="1" x14ac:dyDescent="0.25">
      <c r="A826" t="s">
        <v>7232</v>
      </c>
      <c r="B826" t="s">
        <v>1127</v>
      </c>
      <c r="C826" t="s">
        <v>1126</v>
      </c>
      <c r="D826" t="str">
        <f t="shared" si="3"/>
        <v>EQUIPS COMUNICACIONS|TELEVISIÓ-FM|TV</v>
      </c>
      <c r="E826" t="s">
        <v>418</v>
      </c>
      <c r="F826"/>
      <c r="G826" s="42"/>
      <c r="H826" s="42"/>
      <c r="I826" s="4" t="s">
        <v>3398</v>
      </c>
      <c r="J826" s="6">
        <v>1</v>
      </c>
      <c r="K826" s="4" t="s">
        <v>7233</v>
      </c>
      <c r="L826" s="4" t="s">
        <v>36</v>
      </c>
      <c r="M826" s="7">
        <v>1</v>
      </c>
      <c r="N826" s="7"/>
      <c r="O826" s="4" t="s">
        <v>36</v>
      </c>
      <c r="P826" s="4" t="s">
        <v>36</v>
      </c>
      <c r="Q826" s="4" t="s">
        <v>36</v>
      </c>
      <c r="R826" s="8"/>
      <c r="S826" s="8"/>
      <c r="T826" s="17"/>
      <c r="U826" s="7"/>
      <c r="CG826" t="s">
        <v>7234</v>
      </c>
      <c r="CH826" t="s">
        <v>7235</v>
      </c>
    </row>
    <row r="827" spans="1:86" s="4" customFormat="1" x14ac:dyDescent="0.25">
      <c r="A827" t="s">
        <v>7236</v>
      </c>
      <c r="B827" t="s">
        <v>4441</v>
      </c>
      <c r="C827" t="s">
        <v>1173</v>
      </c>
      <c r="D827" t="str">
        <f t="shared" si="3"/>
        <v>EQUIPS COMUNICACIONS|VEU I DADES| PRESES</v>
      </c>
      <c r="E827" t="s">
        <v>418</v>
      </c>
      <c r="F827"/>
      <c r="G827" s="42"/>
      <c r="H827" s="42"/>
      <c r="I827" s="4" t="s">
        <v>3398</v>
      </c>
      <c r="J827" s="6">
        <v>1</v>
      </c>
      <c r="K827" s="4" t="s">
        <v>7237</v>
      </c>
      <c r="L827" s="4" t="s">
        <v>36</v>
      </c>
      <c r="M827" s="7">
        <v>1</v>
      </c>
      <c r="N827" s="7"/>
      <c r="O827" s="4" t="s">
        <v>36</v>
      </c>
      <c r="P827" s="4" t="s">
        <v>36</v>
      </c>
      <c r="Q827" s="4" t="s">
        <v>36</v>
      </c>
      <c r="R827" s="8"/>
      <c r="S827" s="8"/>
      <c r="T827" s="17"/>
      <c r="U827" s="7"/>
      <c r="CG827" t="s">
        <v>7238</v>
      </c>
      <c r="CH827" t="s">
        <v>7239</v>
      </c>
    </row>
    <row r="828" spans="1:86" s="4" customFormat="1" x14ac:dyDescent="0.25">
      <c r="A828" t="s">
        <v>7240</v>
      </c>
      <c r="B828" t="s">
        <v>4454</v>
      </c>
      <c r="C828" t="s">
        <v>2016</v>
      </c>
      <c r="D828" t="str">
        <f t="shared" si="3"/>
        <v>SISTEMA INFORMACIÓ ENERGÈTICA|ELEMENTS DE CAMP|COMPTADOR AIGUA</v>
      </c>
      <c r="E828" t="s">
        <v>426</v>
      </c>
      <c r="F828"/>
      <c r="G828" s="42"/>
      <c r="H828" s="42"/>
      <c r="I828" s="4" t="s">
        <v>3398</v>
      </c>
      <c r="J828" s="6">
        <v>1</v>
      </c>
      <c r="K828" s="4" t="s">
        <v>7241</v>
      </c>
      <c r="L828" s="4" t="s">
        <v>36</v>
      </c>
      <c r="M828" s="7">
        <v>1</v>
      </c>
      <c r="N828" s="7"/>
      <c r="O828" s="4" t="s">
        <v>36</v>
      </c>
      <c r="P828" s="4" t="s">
        <v>36</v>
      </c>
      <c r="Q828" s="4" t="s">
        <v>36</v>
      </c>
      <c r="R828" s="8"/>
      <c r="S828" s="8"/>
      <c r="T828" s="17"/>
      <c r="U828" s="7"/>
      <c r="CG828" t="s">
        <v>7242</v>
      </c>
      <c r="CH828" t="s">
        <v>7243</v>
      </c>
    </row>
    <row r="829" spans="1:86" s="4" customFormat="1" x14ac:dyDescent="0.25">
      <c r="A829" t="s">
        <v>7244</v>
      </c>
      <c r="B829" t="s">
        <v>798</v>
      </c>
      <c r="C829" t="s">
        <v>797</v>
      </c>
      <c r="D829" t="str">
        <f t="shared" si="3"/>
        <v>APARELLS SANITARIS I AIXETERIA|APARELLS SANITARIS|AIGÜERES</v>
      </c>
      <c r="E829" t="s">
        <v>426</v>
      </c>
      <c r="F829"/>
      <c r="G829" s="42"/>
      <c r="H829" s="42"/>
      <c r="I829" s="4" t="s">
        <v>3398</v>
      </c>
      <c r="J829" s="6">
        <v>1</v>
      </c>
      <c r="K829" s="4" t="s">
        <v>7245</v>
      </c>
      <c r="L829" s="4" t="s">
        <v>36</v>
      </c>
      <c r="M829" s="7">
        <v>1</v>
      </c>
      <c r="N829" s="7"/>
      <c r="O829" s="4" t="s">
        <v>36</v>
      </c>
      <c r="P829" s="4" t="s">
        <v>36</v>
      </c>
      <c r="Q829" s="4" t="s">
        <v>36</v>
      </c>
      <c r="R829" s="8"/>
      <c r="S829" s="8"/>
      <c r="T829" s="17"/>
      <c r="U829" s="7"/>
      <c r="AS829" s="4">
        <v>0</v>
      </c>
      <c r="CG829" t="s">
        <v>7246</v>
      </c>
      <c r="CH829" t="s">
        <v>7247</v>
      </c>
    </row>
    <row r="830" spans="1:86" s="4" customFormat="1" x14ac:dyDescent="0.25">
      <c r="A830" t="s">
        <v>7248</v>
      </c>
      <c r="B830" t="s">
        <v>807</v>
      </c>
      <c r="C830" t="s">
        <v>806</v>
      </c>
      <c r="D830" t="str">
        <f t="shared" si="3"/>
        <v>APARELLS SANITARIS I AIXETERIA|APARELLS SANITARIS|INODOR</v>
      </c>
      <c r="E830" t="s">
        <v>426</v>
      </c>
      <c r="F830"/>
      <c r="G830" s="42"/>
      <c r="H830" s="42"/>
      <c r="I830" s="4" t="s">
        <v>3398</v>
      </c>
      <c r="J830" s="6">
        <v>3</v>
      </c>
      <c r="K830" s="4" t="s">
        <v>4637</v>
      </c>
      <c r="L830" s="4" t="s">
        <v>36</v>
      </c>
      <c r="M830" s="7">
        <v>1</v>
      </c>
      <c r="N830" s="7"/>
      <c r="O830" s="4" t="s">
        <v>36</v>
      </c>
      <c r="P830" s="4" t="s">
        <v>36</v>
      </c>
      <c r="Q830" s="4" t="s">
        <v>36</v>
      </c>
      <c r="R830" s="8"/>
      <c r="S830" s="8"/>
      <c r="T830" s="17"/>
      <c r="U830" s="7"/>
      <c r="AS830" s="4">
        <v>0</v>
      </c>
      <c r="AT830" s="4" t="s">
        <v>4638</v>
      </c>
      <c r="CG830" t="s">
        <v>7249</v>
      </c>
      <c r="CH830" t="s">
        <v>7250</v>
      </c>
    </row>
    <row r="831" spans="1:86" s="4" customFormat="1" x14ac:dyDescent="0.25">
      <c r="A831" t="s">
        <v>7251</v>
      </c>
      <c r="B831" t="s">
        <v>810</v>
      </c>
      <c r="C831" t="s">
        <v>809</v>
      </c>
      <c r="D831" t="str">
        <f t="shared" si="3"/>
        <v>APARELLS SANITARIS I AIXETERIA|APARELLS SANITARIS|ABOCADOR</v>
      </c>
      <c r="E831" t="s">
        <v>426</v>
      </c>
      <c r="F831"/>
      <c r="G831" s="42"/>
      <c r="H831" s="42"/>
      <c r="I831" s="4" t="s">
        <v>3398</v>
      </c>
      <c r="J831" s="6">
        <v>1</v>
      </c>
      <c r="K831" s="4" t="s">
        <v>7252</v>
      </c>
      <c r="L831" s="4" t="s">
        <v>36</v>
      </c>
      <c r="M831" s="7">
        <v>1</v>
      </c>
      <c r="N831" s="7"/>
      <c r="O831" s="4" t="s">
        <v>36</v>
      </c>
      <c r="P831" s="4" t="s">
        <v>36</v>
      </c>
      <c r="Q831" s="4" t="s">
        <v>36</v>
      </c>
      <c r="R831" s="8"/>
      <c r="S831" s="8"/>
      <c r="T831" s="17"/>
      <c r="U831" s="7"/>
      <c r="AS831" s="4">
        <v>0</v>
      </c>
      <c r="CG831" t="s">
        <v>7253</v>
      </c>
      <c r="CH831" t="s">
        <v>7254</v>
      </c>
    </row>
    <row r="832" spans="1:86" s="4" customFormat="1" x14ac:dyDescent="0.25">
      <c r="A832" t="s">
        <v>7255</v>
      </c>
      <c r="B832" t="s">
        <v>813</v>
      </c>
      <c r="C832" t="s">
        <v>812</v>
      </c>
      <c r="D832" t="str">
        <f t="shared" si="3"/>
        <v>APARELLS SANITARIS I AIXETERIA|APARELLS SANITARIS|LAVABOS</v>
      </c>
      <c r="E832" t="s">
        <v>426</v>
      </c>
      <c r="F832"/>
      <c r="G832" s="42"/>
      <c r="H832" s="42"/>
      <c r="I832" s="4" t="s">
        <v>3398</v>
      </c>
      <c r="J832" s="6">
        <v>3</v>
      </c>
      <c r="K832" s="4" t="s">
        <v>4837</v>
      </c>
      <c r="L832" s="4" t="s">
        <v>36</v>
      </c>
      <c r="M832" s="7">
        <v>1</v>
      </c>
      <c r="N832" s="7"/>
      <c r="O832" s="4" t="s">
        <v>36</v>
      </c>
      <c r="P832" s="4" t="s">
        <v>36</v>
      </c>
      <c r="Q832" s="4" t="s">
        <v>36</v>
      </c>
      <c r="R832" s="8"/>
      <c r="S832" s="8"/>
      <c r="T832" s="17"/>
      <c r="U832" s="7"/>
      <c r="AS832" s="4">
        <v>0</v>
      </c>
      <c r="CG832" t="s">
        <v>7256</v>
      </c>
      <c r="CH832" t="s">
        <v>7257</v>
      </c>
    </row>
    <row r="833" spans="1:86" s="4" customFormat="1" x14ac:dyDescent="0.25">
      <c r="A833" t="s">
        <v>7258</v>
      </c>
      <c r="B833" t="s">
        <v>831</v>
      </c>
      <c r="C833" t="s">
        <v>830</v>
      </c>
      <c r="D833" t="str">
        <f t="shared" si="3"/>
        <v>APARELLS SANITARIS I AIXETERIA|AIXETERIA|AIXETES AFS</v>
      </c>
      <c r="E833" t="s">
        <v>434</v>
      </c>
      <c r="F833"/>
      <c r="G833" s="42"/>
      <c r="H833" s="42"/>
      <c r="I833" s="4" t="s">
        <v>3398</v>
      </c>
      <c r="J833" s="6">
        <v>4</v>
      </c>
      <c r="K833" s="4" t="s">
        <v>4841</v>
      </c>
      <c r="L833" s="4" t="s">
        <v>36</v>
      </c>
      <c r="M833" s="7">
        <v>1</v>
      </c>
      <c r="N833" s="7"/>
      <c r="O833" s="4" t="s">
        <v>36</v>
      </c>
      <c r="P833" s="4" t="s">
        <v>36</v>
      </c>
      <c r="Q833" s="4" t="s">
        <v>36</v>
      </c>
      <c r="R833" s="8"/>
      <c r="S833" s="8"/>
      <c r="T833" s="17"/>
      <c r="U833" s="7"/>
      <c r="V833" s="4" t="s">
        <v>4499</v>
      </c>
      <c r="AS833" s="4">
        <v>0</v>
      </c>
      <c r="AU833" s="4" t="s">
        <v>4647</v>
      </c>
      <c r="CG833" t="s">
        <v>7259</v>
      </c>
      <c r="CH833" t="s">
        <v>7260</v>
      </c>
    </row>
    <row r="834" spans="1:86" s="4" customFormat="1" x14ac:dyDescent="0.25">
      <c r="A834" t="s">
        <v>7261</v>
      </c>
      <c r="B834" t="s">
        <v>1961</v>
      </c>
      <c r="C834" t="s">
        <v>1960</v>
      </c>
      <c r="D834" t="str">
        <f t="shared" si="3"/>
        <v>INSTAL·LACIONS|INSTAL·LACIÓ AFS</v>
      </c>
      <c r="E834" t="s">
        <v>434</v>
      </c>
      <c r="F834"/>
      <c r="G834" s="42"/>
      <c r="H834" s="42"/>
      <c r="I834" s="4" t="s">
        <v>3398</v>
      </c>
      <c r="J834" s="6">
        <v>1</v>
      </c>
      <c r="K834" s="4" t="s">
        <v>4</v>
      </c>
      <c r="L834" s="4" t="s">
        <v>36</v>
      </c>
      <c r="M834" s="7">
        <v>1</v>
      </c>
      <c r="N834" s="7"/>
      <c r="O834" s="4" t="s">
        <v>36</v>
      </c>
      <c r="P834" s="4" t="s">
        <v>36</v>
      </c>
      <c r="Q834" s="4" t="s">
        <v>36</v>
      </c>
      <c r="R834" s="8"/>
      <c r="S834" s="8"/>
      <c r="T834" s="17"/>
      <c r="U834" s="7"/>
      <c r="V834" s="4" t="s">
        <v>2</v>
      </c>
      <c r="CG834" t="s">
        <v>7262</v>
      </c>
      <c r="CH834" t="s">
        <v>7263</v>
      </c>
    </row>
    <row r="835" spans="1:86" s="4" customFormat="1" x14ac:dyDescent="0.25">
      <c r="A835" t="s">
        <v>7264</v>
      </c>
      <c r="B835" t="s">
        <v>1239</v>
      </c>
      <c r="C835" t="s">
        <v>1238</v>
      </c>
      <c r="D835" t="str">
        <f t="shared" si="3"/>
        <v>ACCESOS|PORTES AUTOMÀTIQUES|MECANISMES CORREDISSOS</v>
      </c>
      <c r="E835" t="s">
        <v>438</v>
      </c>
      <c r="F835"/>
      <c r="G835" s="42"/>
      <c r="H835" s="42"/>
      <c r="I835" s="4" t="s">
        <v>7122</v>
      </c>
      <c r="J835" s="6">
        <v>1</v>
      </c>
      <c r="K835" s="4" t="s">
        <v>7265</v>
      </c>
      <c r="L835" s="4" t="s">
        <v>36</v>
      </c>
      <c r="M835" s="7">
        <v>1</v>
      </c>
      <c r="N835" s="7"/>
      <c r="O835" s="4" t="s">
        <v>4849</v>
      </c>
      <c r="P835" s="4" t="s">
        <v>7266</v>
      </c>
      <c r="Q835" s="4" t="s">
        <v>36</v>
      </c>
      <c r="R835" s="8"/>
      <c r="S835" s="8"/>
      <c r="T835" s="17"/>
      <c r="U835" s="7"/>
      <c r="AV835" s="4">
        <v>25</v>
      </c>
      <c r="CG835" t="s">
        <v>7267</v>
      </c>
      <c r="CH835" t="s">
        <v>7268</v>
      </c>
    </row>
    <row r="836" spans="1:86" s="4" customFormat="1" x14ac:dyDescent="0.25">
      <c r="A836" t="s">
        <v>7264</v>
      </c>
      <c r="B836" t="s">
        <v>1239</v>
      </c>
      <c r="C836" t="s">
        <v>1238</v>
      </c>
      <c r="D836" t="str">
        <f t="shared" si="3"/>
        <v>ACCESOS|PORTES AUTOMÀTIQUES|MECANISMES CORREDISSOS</v>
      </c>
      <c r="E836" t="s">
        <v>438</v>
      </c>
      <c r="F836"/>
      <c r="G836" s="42"/>
      <c r="H836" s="42"/>
      <c r="I836" s="4" t="s">
        <v>7189</v>
      </c>
      <c r="J836" s="6">
        <v>1</v>
      </c>
      <c r="K836" s="4" t="s">
        <v>7269</v>
      </c>
      <c r="L836" s="4" t="s">
        <v>36</v>
      </c>
      <c r="M836" s="7">
        <v>1</v>
      </c>
      <c r="N836" s="7"/>
      <c r="O836" s="4" t="s">
        <v>4849</v>
      </c>
      <c r="P836" s="4" t="s">
        <v>7266</v>
      </c>
      <c r="Q836" s="4" t="s">
        <v>36</v>
      </c>
      <c r="R836" s="8"/>
      <c r="S836" s="8"/>
      <c r="T836" s="17"/>
      <c r="U836" s="7"/>
      <c r="AV836" s="4">
        <v>25</v>
      </c>
      <c r="CG836" t="s">
        <v>7267</v>
      </c>
      <c r="CH836" t="s">
        <v>7270</v>
      </c>
    </row>
    <row r="837" spans="1:86" s="4" customFormat="1" x14ac:dyDescent="0.25">
      <c r="A837" t="s">
        <v>7271</v>
      </c>
      <c r="B837" t="s">
        <v>4654</v>
      </c>
      <c r="C837" t="s">
        <v>887</v>
      </c>
      <c r="D837" t="str">
        <f t="shared" si="3"/>
        <v>CONTRAINCENDIS|DETECTORS</v>
      </c>
      <c r="E837" t="s">
        <v>440</v>
      </c>
      <c r="F837"/>
      <c r="G837" s="42"/>
      <c r="H837" s="42"/>
      <c r="I837" s="4" t="s">
        <v>3398</v>
      </c>
      <c r="J837" s="6">
        <v>17</v>
      </c>
      <c r="K837" s="4" t="s">
        <v>4655</v>
      </c>
      <c r="L837" s="4" t="s">
        <v>36</v>
      </c>
      <c r="M837" s="7">
        <v>1</v>
      </c>
      <c r="N837" s="7"/>
      <c r="O837" s="4" t="s">
        <v>36</v>
      </c>
      <c r="P837" s="4" t="s">
        <v>36</v>
      </c>
      <c r="Q837" s="4" t="s">
        <v>36</v>
      </c>
      <c r="R837" s="8"/>
      <c r="S837" s="8"/>
      <c r="T837" s="17"/>
      <c r="U837" s="7"/>
      <c r="AW837" s="4" t="s">
        <v>4656</v>
      </c>
      <c r="CG837" t="s">
        <v>7272</v>
      </c>
      <c r="CH837" t="s">
        <v>7273</v>
      </c>
    </row>
    <row r="838" spans="1:86" s="4" customFormat="1" x14ac:dyDescent="0.25">
      <c r="A838" t="s">
        <v>7274</v>
      </c>
      <c r="B838" t="s">
        <v>4660</v>
      </c>
      <c r="C838" t="s">
        <v>893</v>
      </c>
      <c r="D838" t="str">
        <f t="shared" si="3"/>
        <v>CONTRAINCENDIS|PULSADORS D'ALARMA</v>
      </c>
      <c r="E838" t="s">
        <v>440</v>
      </c>
      <c r="F838"/>
      <c r="G838" s="42"/>
      <c r="H838" s="42"/>
      <c r="I838" s="4" t="s">
        <v>3398</v>
      </c>
      <c r="J838" s="6">
        <v>2</v>
      </c>
      <c r="K838" s="4" t="s">
        <v>7275</v>
      </c>
      <c r="L838" s="4" t="s">
        <v>36</v>
      </c>
      <c r="M838" s="7">
        <v>1</v>
      </c>
      <c r="N838" s="7"/>
      <c r="O838" s="4" t="s">
        <v>36</v>
      </c>
      <c r="P838" s="4" t="s">
        <v>36</v>
      </c>
      <c r="Q838" s="4" t="s">
        <v>36</v>
      </c>
      <c r="R838" s="8"/>
      <c r="S838" s="8"/>
      <c r="T838" s="17"/>
      <c r="U838" s="7"/>
      <c r="CG838" t="s">
        <v>7276</v>
      </c>
      <c r="CH838" t="s">
        <v>7277</v>
      </c>
    </row>
    <row r="839" spans="1:86" s="4" customFormat="1" x14ac:dyDescent="0.25">
      <c r="A839" t="s">
        <v>7278</v>
      </c>
      <c r="B839" t="s">
        <v>4665</v>
      </c>
      <c r="C839" t="s">
        <v>896</v>
      </c>
      <c r="D839" t="str">
        <f t="shared" si="3"/>
        <v>CONTRAINCENDIS|SIRENES ALARMES</v>
      </c>
      <c r="E839" t="s">
        <v>440</v>
      </c>
      <c r="F839"/>
      <c r="G839" s="42"/>
      <c r="H839" s="42"/>
      <c r="I839" s="4" t="s">
        <v>3398</v>
      </c>
      <c r="J839" s="6">
        <v>3</v>
      </c>
      <c r="K839" s="4" t="s">
        <v>7279</v>
      </c>
      <c r="L839" s="4" t="s">
        <v>36</v>
      </c>
      <c r="M839" s="7">
        <v>1</v>
      </c>
      <c r="N839" s="7"/>
      <c r="O839" s="4" t="s">
        <v>36</v>
      </c>
      <c r="P839" s="4" t="s">
        <v>36</v>
      </c>
      <c r="Q839" s="4" t="s">
        <v>36</v>
      </c>
      <c r="R839" s="8"/>
      <c r="S839" s="8"/>
      <c r="T839" s="17"/>
      <c r="U839" s="7"/>
      <c r="CG839" t="s">
        <v>7280</v>
      </c>
      <c r="CH839" t="s">
        <v>7281</v>
      </c>
    </row>
    <row r="840" spans="1:86" s="4" customFormat="1" x14ac:dyDescent="0.25">
      <c r="A840" t="s">
        <v>7282</v>
      </c>
      <c r="B840" t="s">
        <v>4670</v>
      </c>
      <c r="C840" t="s">
        <v>902</v>
      </c>
      <c r="D840" t="str">
        <f t="shared" si="3"/>
        <v>CONTRAINCENDIS|CENTRALS DETECCIÓ</v>
      </c>
      <c r="E840" t="s">
        <v>440</v>
      </c>
      <c r="F840"/>
      <c r="G840" s="42"/>
      <c r="H840" s="42"/>
      <c r="I840" s="4" t="s">
        <v>7127</v>
      </c>
      <c r="J840" s="6">
        <v>1</v>
      </c>
      <c r="K840" s="4" t="s">
        <v>4671</v>
      </c>
      <c r="L840" s="4" t="s">
        <v>36</v>
      </c>
      <c r="M840" s="7">
        <v>1</v>
      </c>
      <c r="N840" s="7"/>
      <c r="O840" s="4" t="s">
        <v>7283</v>
      </c>
      <c r="P840" s="4" t="s">
        <v>7284</v>
      </c>
      <c r="Q840" s="4" t="s">
        <v>7285</v>
      </c>
      <c r="R840" s="8"/>
      <c r="S840" s="8"/>
      <c r="T840" s="17"/>
      <c r="U840" s="7"/>
      <c r="CG840" t="s">
        <v>7286</v>
      </c>
      <c r="CH840" t="s">
        <v>7287</v>
      </c>
    </row>
    <row r="841" spans="1:86" s="4" customFormat="1" x14ac:dyDescent="0.25">
      <c r="A841" t="s">
        <v>7288</v>
      </c>
      <c r="B841" t="s">
        <v>912</v>
      </c>
      <c r="C841" t="s">
        <v>911</v>
      </c>
      <c r="D841" t="str">
        <f t="shared" si="3"/>
        <v>CONTRAINCENDIS|EXTINTOR</v>
      </c>
      <c r="E841" t="s">
        <v>440</v>
      </c>
      <c r="F841"/>
      <c r="G841" s="42"/>
      <c r="H841" s="42"/>
      <c r="I841" s="4" t="s">
        <v>7122</v>
      </c>
      <c r="J841" s="6">
        <v>1</v>
      </c>
      <c r="K841" s="4" t="s">
        <v>7289</v>
      </c>
      <c r="L841" s="4" t="s">
        <v>36</v>
      </c>
      <c r="M841" s="7">
        <v>1</v>
      </c>
      <c r="N841" s="7"/>
      <c r="O841" s="4" t="s">
        <v>36</v>
      </c>
      <c r="P841" s="4" t="s">
        <v>36</v>
      </c>
      <c r="Q841" s="4" t="s">
        <v>36</v>
      </c>
      <c r="R841" s="8"/>
      <c r="S841" s="8"/>
      <c r="T841" s="17"/>
      <c r="U841" s="7"/>
      <c r="AX841" s="4" t="s">
        <v>4678</v>
      </c>
      <c r="AY841" s="4">
        <v>6</v>
      </c>
      <c r="CG841" t="s">
        <v>7290</v>
      </c>
      <c r="CH841" t="s">
        <v>7291</v>
      </c>
    </row>
    <row r="842" spans="1:86" s="4" customFormat="1" x14ac:dyDescent="0.25">
      <c r="A842" t="s">
        <v>7288</v>
      </c>
      <c r="B842" t="s">
        <v>912</v>
      </c>
      <c r="C842" t="s">
        <v>911</v>
      </c>
      <c r="D842" t="str">
        <f t="shared" si="3"/>
        <v>CONTRAINCENDIS|EXTINTOR</v>
      </c>
      <c r="E842" t="s">
        <v>440</v>
      </c>
      <c r="F842"/>
      <c r="G842" s="42"/>
      <c r="H842" s="42"/>
      <c r="I842" s="4" t="s">
        <v>7183</v>
      </c>
      <c r="J842" s="6">
        <v>1</v>
      </c>
      <c r="K842" s="4" t="s">
        <v>7292</v>
      </c>
      <c r="L842" s="4" t="s">
        <v>36</v>
      </c>
      <c r="M842" s="7">
        <v>1</v>
      </c>
      <c r="N842" s="7"/>
      <c r="O842" s="4" t="s">
        <v>36</v>
      </c>
      <c r="P842" s="4" t="s">
        <v>36</v>
      </c>
      <c r="Q842" s="4" t="s">
        <v>36</v>
      </c>
      <c r="R842" s="8"/>
      <c r="S842" s="8"/>
      <c r="T842" s="17"/>
      <c r="U842" s="7"/>
      <c r="AX842" s="4" t="s">
        <v>4678</v>
      </c>
      <c r="AY842" s="4">
        <v>6</v>
      </c>
      <c r="CG842" t="s">
        <v>7290</v>
      </c>
      <c r="CH842" t="s">
        <v>7293</v>
      </c>
    </row>
    <row r="843" spans="1:86" s="4" customFormat="1" x14ac:dyDescent="0.25">
      <c r="A843" t="s">
        <v>7288</v>
      </c>
      <c r="B843" t="s">
        <v>912</v>
      </c>
      <c r="C843" t="s">
        <v>911</v>
      </c>
      <c r="D843" t="str">
        <f t="shared" si="3"/>
        <v>CONTRAINCENDIS|EXTINTOR</v>
      </c>
      <c r="E843" t="s">
        <v>440</v>
      </c>
      <c r="F843"/>
      <c r="G843" s="42"/>
      <c r="H843" s="42"/>
      <c r="I843" s="4" t="s">
        <v>7294</v>
      </c>
      <c r="J843" s="6">
        <v>1</v>
      </c>
      <c r="K843" s="4" t="s">
        <v>7295</v>
      </c>
      <c r="L843" s="4" t="s">
        <v>36</v>
      </c>
      <c r="M843" s="7">
        <v>1</v>
      </c>
      <c r="N843" s="7"/>
      <c r="O843" s="4" t="s">
        <v>36</v>
      </c>
      <c r="P843" s="4" t="s">
        <v>36</v>
      </c>
      <c r="Q843" s="4" t="s">
        <v>36</v>
      </c>
      <c r="R843" s="8"/>
      <c r="S843" s="8"/>
      <c r="T843" s="17"/>
      <c r="U843" s="7"/>
      <c r="AX843" s="4" t="s">
        <v>4678</v>
      </c>
      <c r="AY843" s="4">
        <v>6</v>
      </c>
      <c r="CG843" t="s">
        <v>7290</v>
      </c>
      <c r="CH843" t="s">
        <v>7296</v>
      </c>
    </row>
    <row r="844" spans="1:86" s="4" customFormat="1" x14ac:dyDescent="0.25">
      <c r="A844" t="s">
        <v>7288</v>
      </c>
      <c r="B844" t="s">
        <v>912</v>
      </c>
      <c r="C844" t="s">
        <v>911</v>
      </c>
      <c r="D844" t="str">
        <f t="shared" si="3"/>
        <v>CONTRAINCENDIS|EXTINTOR</v>
      </c>
      <c r="E844" t="s">
        <v>440</v>
      </c>
      <c r="F844"/>
      <c r="G844" s="42"/>
      <c r="H844" s="42"/>
      <c r="I844" s="4" t="s">
        <v>7127</v>
      </c>
      <c r="J844" s="6">
        <v>1</v>
      </c>
      <c r="K844" s="4" t="s">
        <v>7297</v>
      </c>
      <c r="L844" s="4" t="s">
        <v>36</v>
      </c>
      <c r="M844" s="7">
        <v>1</v>
      </c>
      <c r="N844" s="7"/>
      <c r="O844" s="4" t="s">
        <v>36</v>
      </c>
      <c r="P844" s="4" t="s">
        <v>36</v>
      </c>
      <c r="Q844" s="4" t="s">
        <v>36</v>
      </c>
      <c r="R844" s="8"/>
      <c r="S844" s="8"/>
      <c r="T844" s="17"/>
      <c r="U844" s="7"/>
      <c r="AX844" s="4" t="s">
        <v>4886</v>
      </c>
      <c r="AY844" s="4">
        <v>5</v>
      </c>
      <c r="CG844" t="s">
        <v>7290</v>
      </c>
      <c r="CH844" t="s">
        <v>7298</v>
      </c>
    </row>
    <row r="845" spans="1:86" s="4" customFormat="1" x14ac:dyDescent="0.25">
      <c r="A845" t="s">
        <v>7288</v>
      </c>
      <c r="B845" t="s">
        <v>912</v>
      </c>
      <c r="C845" t="s">
        <v>911</v>
      </c>
      <c r="D845" t="str">
        <f t="shared" si="3"/>
        <v>CONTRAINCENDIS|EXTINTOR</v>
      </c>
      <c r="E845" t="s">
        <v>440</v>
      </c>
      <c r="F845"/>
      <c r="G845" s="42"/>
      <c r="H845" s="42"/>
      <c r="I845" s="4" t="s">
        <v>7299</v>
      </c>
      <c r="J845" s="6">
        <v>1</v>
      </c>
      <c r="K845" s="4" t="s">
        <v>7300</v>
      </c>
      <c r="L845" s="4" t="s">
        <v>36</v>
      </c>
      <c r="M845" s="7">
        <v>1</v>
      </c>
      <c r="N845" s="7"/>
      <c r="O845" s="4" t="s">
        <v>36</v>
      </c>
      <c r="P845" s="4" t="s">
        <v>36</v>
      </c>
      <c r="Q845" s="4" t="s">
        <v>36</v>
      </c>
      <c r="R845" s="8"/>
      <c r="S845" s="8"/>
      <c r="T845" s="17"/>
      <c r="U845" s="7"/>
      <c r="AX845" s="4" t="s">
        <v>4678</v>
      </c>
      <c r="AY845" s="4">
        <v>6</v>
      </c>
      <c r="CG845" t="s">
        <v>7290</v>
      </c>
      <c r="CH845" t="s">
        <v>7301</v>
      </c>
    </row>
    <row r="846" spans="1:86" s="4" customFormat="1" x14ac:dyDescent="0.25">
      <c r="A846" t="s">
        <v>7302</v>
      </c>
      <c r="B846" t="s">
        <v>5407</v>
      </c>
      <c r="C846" t="s">
        <v>977</v>
      </c>
      <c r="D846" t="str">
        <f t="shared" si="3"/>
        <v>SEGURETAT|DETECTORS|PRESÈNCIA|BIVOLUMÈTRICS</v>
      </c>
      <c r="E846" t="s">
        <v>444</v>
      </c>
      <c r="F846"/>
      <c r="G846" s="42"/>
      <c r="H846" s="42"/>
      <c r="I846" s="4" t="s">
        <v>3398</v>
      </c>
      <c r="J846" s="6">
        <v>3</v>
      </c>
      <c r="K846" s="4" t="s">
        <v>7303</v>
      </c>
      <c r="L846" s="4" t="s">
        <v>36</v>
      </c>
      <c r="M846" s="7">
        <v>1</v>
      </c>
      <c r="N846" s="7"/>
      <c r="O846" s="4" t="s">
        <v>36</v>
      </c>
      <c r="P846" s="4" t="s">
        <v>36</v>
      </c>
      <c r="Q846" s="4" t="s">
        <v>36</v>
      </c>
      <c r="R846" s="8"/>
      <c r="S846" s="8"/>
      <c r="T846" s="17"/>
      <c r="U846" s="7"/>
      <c r="AZ846" s="4">
        <v>0</v>
      </c>
      <c r="CG846" t="s">
        <v>7304</v>
      </c>
      <c r="CH846" t="s">
        <v>7305</v>
      </c>
    </row>
    <row r="847" spans="1:86" s="4" customFormat="1" x14ac:dyDescent="0.25">
      <c r="A847" t="s">
        <v>7306</v>
      </c>
      <c r="B847" t="s">
        <v>999</v>
      </c>
      <c r="C847" t="s">
        <v>998</v>
      </c>
      <c r="D847" t="str">
        <f t="shared" si="3"/>
        <v>SEGURETAT|CENTRALS DE DETECCIÓ I ALARMA</v>
      </c>
      <c r="E847" t="s">
        <v>444</v>
      </c>
      <c r="F847"/>
      <c r="G847" s="42"/>
      <c r="H847" s="42"/>
      <c r="I847" s="4" t="s">
        <v>7189</v>
      </c>
      <c r="J847" s="6">
        <v>1</v>
      </c>
      <c r="K847" s="4" t="s">
        <v>7307</v>
      </c>
      <c r="L847" s="4" t="s">
        <v>36</v>
      </c>
      <c r="M847" s="7">
        <v>1</v>
      </c>
      <c r="N847" s="7"/>
      <c r="O847" s="4" t="s">
        <v>7283</v>
      </c>
      <c r="P847" s="4" t="s">
        <v>7308</v>
      </c>
      <c r="Q847" s="4" t="s">
        <v>7309</v>
      </c>
      <c r="R847" s="8"/>
      <c r="S847" s="8"/>
      <c r="T847" s="17"/>
      <c r="U847" s="7"/>
      <c r="AZ847" s="4">
        <v>0</v>
      </c>
      <c r="CG847" t="s">
        <v>7310</v>
      </c>
      <c r="CH847" t="s">
        <v>7311</v>
      </c>
    </row>
    <row r="848" spans="1:86" s="4" customFormat="1" x14ac:dyDescent="0.25">
      <c r="A848" t="s">
        <v>7312</v>
      </c>
      <c r="B848" t="s">
        <v>1005</v>
      </c>
      <c r="C848" t="s">
        <v>1004</v>
      </c>
      <c r="D848" t="str">
        <f t="shared" si="3"/>
        <v>SEGURETAT|SIRENES</v>
      </c>
      <c r="E848" t="s">
        <v>444</v>
      </c>
      <c r="F848"/>
      <c r="G848" s="42"/>
      <c r="H848" s="42"/>
      <c r="I848" s="4" t="s">
        <v>3398</v>
      </c>
      <c r="J848" s="6">
        <v>1</v>
      </c>
      <c r="K848" s="4" t="s">
        <v>7313</v>
      </c>
      <c r="L848" s="4" t="s">
        <v>36</v>
      </c>
      <c r="M848" s="7">
        <v>1</v>
      </c>
      <c r="N848" s="7"/>
      <c r="O848" s="4" t="s">
        <v>36</v>
      </c>
      <c r="P848" s="4" t="s">
        <v>36</v>
      </c>
      <c r="Q848" s="4" t="s">
        <v>36</v>
      </c>
      <c r="R848" s="8"/>
      <c r="S848" s="8"/>
      <c r="T848" s="17"/>
      <c r="U848" s="7"/>
      <c r="AZ848" s="4">
        <v>0</v>
      </c>
      <c r="CG848" t="s">
        <v>7314</v>
      </c>
      <c r="CH848" t="s">
        <v>7315</v>
      </c>
    </row>
    <row r="849" spans="1:86" s="4" customFormat="1" x14ac:dyDescent="0.25">
      <c r="A849" t="s">
        <v>7316</v>
      </c>
      <c r="B849" t="s">
        <v>4546</v>
      </c>
      <c r="C849" t="s">
        <v>1147</v>
      </c>
      <c r="D849" t="str">
        <f t="shared" si="3"/>
        <v>EQUIPS COMUNICACIONS|CIRCUIT TANCAT TELEVISIÓ|CONTROL CÀMERES</v>
      </c>
      <c r="E849" t="s">
        <v>444</v>
      </c>
      <c r="F849"/>
      <c r="G849" s="42"/>
      <c r="H849" s="42"/>
      <c r="I849" s="4" t="s">
        <v>7127</v>
      </c>
      <c r="J849" s="6">
        <v>1</v>
      </c>
      <c r="K849" s="4" t="s">
        <v>7317</v>
      </c>
      <c r="L849" s="4" t="s">
        <v>36</v>
      </c>
      <c r="M849" s="7">
        <v>1</v>
      </c>
      <c r="N849" s="7"/>
      <c r="O849" s="4" t="s">
        <v>36</v>
      </c>
      <c r="P849" s="4" t="s">
        <v>36</v>
      </c>
      <c r="Q849" s="4" t="s">
        <v>36</v>
      </c>
      <c r="R849" s="8"/>
      <c r="S849" s="8"/>
      <c r="T849" s="17"/>
      <c r="U849" s="7"/>
      <c r="CG849" t="s">
        <v>7318</v>
      </c>
      <c r="CH849" t="s">
        <v>7319</v>
      </c>
    </row>
    <row r="850" spans="1:86" s="4" customFormat="1" x14ac:dyDescent="0.25">
      <c r="A850" t="s">
        <v>7320</v>
      </c>
      <c r="B850" t="s">
        <v>4551</v>
      </c>
      <c r="C850" t="s">
        <v>1150</v>
      </c>
      <c r="D850" t="str">
        <f t="shared" si="3"/>
        <v>EQUIPS COMUNICACIONS|CIRCUIT TANCAT TELEVISIÓ|CÀMARES</v>
      </c>
      <c r="E850" t="s">
        <v>444</v>
      </c>
      <c r="F850"/>
      <c r="G850" s="42"/>
      <c r="H850" s="42"/>
      <c r="I850" s="4" t="s">
        <v>3398</v>
      </c>
      <c r="J850" s="6">
        <v>2</v>
      </c>
      <c r="K850" s="4" t="s">
        <v>7321</v>
      </c>
      <c r="L850" s="4" t="s">
        <v>36</v>
      </c>
      <c r="M850" s="7">
        <v>1</v>
      </c>
      <c r="N850" s="7"/>
      <c r="O850" s="4" t="s">
        <v>36</v>
      </c>
      <c r="P850" s="4" t="s">
        <v>36</v>
      </c>
      <c r="Q850" s="4" t="s">
        <v>36</v>
      </c>
      <c r="R850" s="8"/>
      <c r="S850" s="8"/>
      <c r="T850" s="17"/>
      <c r="U850" s="7"/>
      <c r="CG850" t="s">
        <v>7322</v>
      </c>
      <c r="CH850" t="s">
        <v>7323</v>
      </c>
    </row>
    <row r="851" spans="1:86" s="4" customFormat="1" x14ac:dyDescent="0.25">
      <c r="A851" t="s">
        <v>7324</v>
      </c>
      <c r="B851" t="s">
        <v>592</v>
      </c>
      <c r="C851" t="s">
        <v>591</v>
      </c>
      <c r="D851" t="str">
        <f t="shared" si="3"/>
        <v>ELEMENTS DE CLIMATITZACIÓ|BOCA EXTRACCIÓ BANY</v>
      </c>
      <c r="E851" t="s">
        <v>456</v>
      </c>
      <c r="F851"/>
      <c r="G851" s="42"/>
      <c r="H851" s="42"/>
      <c r="I851" s="4" t="s">
        <v>3398</v>
      </c>
      <c r="J851" s="6">
        <v>4</v>
      </c>
      <c r="K851" s="4" t="s">
        <v>7325</v>
      </c>
      <c r="L851" s="4" t="s">
        <v>36</v>
      </c>
      <c r="M851" s="7">
        <v>1</v>
      </c>
      <c r="N851" s="7"/>
      <c r="O851" s="4" t="s">
        <v>36</v>
      </c>
      <c r="P851" s="4" t="s">
        <v>36</v>
      </c>
      <c r="Q851" s="4" t="s">
        <v>36</v>
      </c>
      <c r="R851" s="8"/>
      <c r="S851" s="8"/>
      <c r="T851" s="17"/>
      <c r="U851" s="7"/>
      <c r="AJ851" s="4" t="s">
        <v>4704</v>
      </c>
      <c r="CG851" t="s">
        <v>7326</v>
      </c>
      <c r="CH851" t="s">
        <v>7327</v>
      </c>
    </row>
    <row r="852" spans="1:86" s="4" customFormat="1" x14ac:dyDescent="0.25">
      <c r="A852" t="s">
        <v>7328</v>
      </c>
      <c r="B852" t="s">
        <v>4189</v>
      </c>
      <c r="C852" t="s">
        <v>2007</v>
      </c>
      <c r="D852" t="str">
        <f t="shared" si="3"/>
        <v>SISTEMA INFORMACIÓ ENERGÈTICA|ELEMENTS DE CAMP|COMPTADOR ELÈCTRIC</v>
      </c>
      <c r="E852" t="s">
        <v>412</v>
      </c>
      <c r="F852"/>
      <c r="G852" s="42"/>
      <c r="H852" s="42"/>
      <c r="I852" s="4" t="s">
        <v>3444</v>
      </c>
      <c r="J852" s="6">
        <v>1</v>
      </c>
      <c r="K852" s="4" t="s">
        <v>4708</v>
      </c>
      <c r="L852" s="4" t="s">
        <v>36</v>
      </c>
      <c r="M852" s="7">
        <v>1</v>
      </c>
      <c r="N852" s="7"/>
      <c r="O852" s="4" t="s">
        <v>36</v>
      </c>
      <c r="P852" s="4" t="s">
        <v>36</v>
      </c>
      <c r="Q852" s="4" t="s">
        <v>36</v>
      </c>
      <c r="R852" s="8"/>
      <c r="S852" s="8"/>
      <c r="T852" s="17"/>
      <c r="U852" s="7"/>
      <c r="CG852" t="s">
        <v>7329</v>
      </c>
      <c r="CH852" t="s">
        <v>7330</v>
      </c>
    </row>
    <row r="853" spans="1:86" s="4" customFormat="1" x14ac:dyDescent="0.25">
      <c r="A853" t="s">
        <v>7331</v>
      </c>
      <c r="B853" t="s">
        <v>4194</v>
      </c>
      <c r="C853" t="s">
        <v>2187</v>
      </c>
      <c r="D853" t="str">
        <f t="shared" si="3"/>
        <v>SISTEMA DE CONTROL|ELEMENTS DE CAMP|DETECTOR PRESÈNCIA</v>
      </c>
      <c r="E853" t="s">
        <v>412</v>
      </c>
      <c r="F853"/>
      <c r="G853" s="42"/>
      <c r="H853" s="42"/>
      <c r="I853" s="4" t="s">
        <v>3444</v>
      </c>
      <c r="J853" s="6">
        <v>8</v>
      </c>
      <c r="K853" s="4" t="s">
        <v>7332</v>
      </c>
      <c r="L853" s="4" t="s">
        <v>36</v>
      </c>
      <c r="M853" s="7">
        <v>1</v>
      </c>
      <c r="N853" s="7"/>
      <c r="O853" s="4" t="s">
        <v>36</v>
      </c>
      <c r="P853" s="4" t="s">
        <v>36</v>
      </c>
      <c r="Q853" s="4" t="s">
        <v>36</v>
      </c>
      <c r="R853" s="8"/>
      <c r="S853" s="8"/>
      <c r="T853" s="17"/>
      <c r="U853" s="7"/>
      <c r="CG853" t="s">
        <v>7333</v>
      </c>
      <c r="CH853" t="s">
        <v>7334</v>
      </c>
    </row>
    <row r="854" spans="1:86" s="4" customFormat="1" x14ac:dyDescent="0.25">
      <c r="A854" t="s">
        <v>7335</v>
      </c>
      <c r="B854" t="s">
        <v>7336</v>
      </c>
      <c r="C854" t="s">
        <v>2185</v>
      </c>
      <c r="D854" t="str">
        <f t="shared" si="3"/>
        <v>SISTEMA DE CONTROL|ELEMENTS DE CAMP|SENSOR INTENSITAT LUMÍNICA</v>
      </c>
      <c r="E854" t="s">
        <v>412</v>
      </c>
      <c r="F854"/>
      <c r="G854" s="42"/>
      <c r="H854" s="42"/>
      <c r="I854" s="4" t="s">
        <v>3444</v>
      </c>
      <c r="J854" s="6">
        <v>1</v>
      </c>
      <c r="K854" s="4" t="s">
        <v>7337</v>
      </c>
      <c r="L854" s="4" t="s">
        <v>36</v>
      </c>
      <c r="M854" s="7">
        <v>1</v>
      </c>
      <c r="N854" s="7"/>
      <c r="O854" s="4" t="s">
        <v>36</v>
      </c>
      <c r="P854" s="4" t="s">
        <v>36</v>
      </c>
      <c r="Q854" s="4" t="s">
        <v>36</v>
      </c>
      <c r="R854" s="8"/>
      <c r="S854" s="8"/>
      <c r="T854" s="17"/>
      <c r="U854" s="7"/>
      <c r="CG854" t="s">
        <v>7338</v>
      </c>
      <c r="CH854" t="s">
        <v>7339</v>
      </c>
    </row>
    <row r="855" spans="1:86" s="4" customFormat="1" x14ac:dyDescent="0.25">
      <c r="A855" t="s">
        <v>7340</v>
      </c>
      <c r="B855" t="s">
        <v>1035</v>
      </c>
      <c r="C855" t="s">
        <v>1034</v>
      </c>
      <c r="D855" t="str">
        <f t="shared" si="3"/>
        <v>EQUIPS DE BAIXA TENSIÓ|QUADRES ELÈCTRICS|QUADRES GENERALS</v>
      </c>
      <c r="E855" t="s">
        <v>412</v>
      </c>
      <c r="F855"/>
      <c r="G855" s="42"/>
      <c r="H855" s="42"/>
      <c r="I855" s="4" t="s">
        <v>7341</v>
      </c>
      <c r="J855" s="6">
        <v>1</v>
      </c>
      <c r="K855" s="4" t="s">
        <v>7342</v>
      </c>
      <c r="L855" s="4" t="s">
        <v>36</v>
      </c>
      <c r="M855" s="7">
        <v>1</v>
      </c>
      <c r="N855" s="7"/>
      <c r="O855" s="4" t="s">
        <v>36</v>
      </c>
      <c r="P855" s="4" t="s">
        <v>36</v>
      </c>
      <c r="Q855" s="4" t="s">
        <v>36</v>
      </c>
      <c r="R855" s="8"/>
      <c r="S855" s="8"/>
      <c r="T855" s="17"/>
      <c r="U855" s="7"/>
      <c r="CG855" t="s">
        <v>7343</v>
      </c>
      <c r="CH855" t="s">
        <v>7344</v>
      </c>
    </row>
    <row r="856" spans="1:86" s="4" customFormat="1" x14ac:dyDescent="0.25">
      <c r="A856" t="s">
        <v>7345</v>
      </c>
      <c r="B856" t="s">
        <v>1038</v>
      </c>
      <c r="C856" t="s">
        <v>1037</v>
      </c>
      <c r="D856" t="str">
        <f t="shared" si="3"/>
        <v>EQUIPS DE BAIXA TENSIÓ|QUADRES ELÈCTRICS|SUBQUADRES</v>
      </c>
      <c r="E856" t="s">
        <v>412</v>
      </c>
      <c r="F856"/>
      <c r="G856" s="42"/>
      <c r="H856" s="42"/>
      <c r="I856" s="4" t="s">
        <v>7346</v>
      </c>
      <c r="J856" s="6">
        <v>1</v>
      </c>
      <c r="K856" s="4" t="s">
        <v>7347</v>
      </c>
      <c r="L856" s="4" t="s">
        <v>36</v>
      </c>
      <c r="M856" s="7">
        <v>1</v>
      </c>
      <c r="N856" s="7"/>
      <c r="O856" s="4" t="s">
        <v>36</v>
      </c>
      <c r="P856" s="4" t="s">
        <v>36</v>
      </c>
      <c r="Q856" s="4" t="s">
        <v>36</v>
      </c>
      <c r="R856" s="8"/>
      <c r="S856" s="8"/>
      <c r="T856" s="17"/>
      <c r="U856" s="7"/>
      <c r="AA856" s="4" t="s">
        <v>4920</v>
      </c>
      <c r="CG856" t="s">
        <v>7348</v>
      </c>
      <c r="CH856" t="s">
        <v>7349</v>
      </c>
    </row>
    <row r="857" spans="1:86" s="4" customFormat="1" x14ac:dyDescent="0.25">
      <c r="A857" t="s">
        <v>7350</v>
      </c>
      <c r="B857" t="s">
        <v>1049</v>
      </c>
      <c r="C857" t="s">
        <v>1048</v>
      </c>
      <c r="D857" t="str">
        <f t="shared" si="3"/>
        <v>EQUIPS DE BAIXA TENSIÓ|SISTEMES ALIMENTACIÓ ININTERRUMPIDA</v>
      </c>
      <c r="E857" t="s">
        <v>412</v>
      </c>
      <c r="F857"/>
      <c r="G857" s="42"/>
      <c r="H857" s="42"/>
      <c r="I857" s="4" t="s">
        <v>7346</v>
      </c>
      <c r="J857" s="6">
        <v>1</v>
      </c>
      <c r="K857" s="4" t="s">
        <v>7351</v>
      </c>
      <c r="L857" s="4" t="s">
        <v>36</v>
      </c>
      <c r="M857" s="7">
        <v>1</v>
      </c>
      <c r="N857" s="7"/>
      <c r="O857" s="4" t="s">
        <v>5191</v>
      </c>
      <c r="P857" s="4" t="s">
        <v>7128</v>
      </c>
      <c r="Q857" s="4" t="s">
        <v>7352</v>
      </c>
      <c r="R857" s="8"/>
      <c r="S857" s="8"/>
      <c r="T857" s="17"/>
      <c r="U857" s="7"/>
      <c r="AC857" s="4">
        <v>3</v>
      </c>
      <c r="CG857" t="s">
        <v>7353</v>
      </c>
      <c r="CH857" t="s">
        <v>7354</v>
      </c>
    </row>
    <row r="858" spans="1:86" s="4" customFormat="1" x14ac:dyDescent="0.25">
      <c r="A858" t="s">
        <v>7355</v>
      </c>
      <c r="B858" t="s">
        <v>1058</v>
      </c>
      <c r="C858" t="s">
        <v>1057</v>
      </c>
      <c r="D858" t="str">
        <f t="shared" si="3"/>
        <v>EQUIPS DE BAIXA TENSIÓ|ENDOLLS I MECANISMES|ENDOLLS</v>
      </c>
      <c r="E858" t="s">
        <v>412</v>
      </c>
      <c r="F858"/>
      <c r="G858" s="42"/>
      <c r="H858" s="42"/>
      <c r="I858" s="4" t="s">
        <v>3444</v>
      </c>
      <c r="J858" s="6">
        <v>118</v>
      </c>
      <c r="K858" s="4" t="s">
        <v>4281</v>
      </c>
      <c r="L858" s="4" t="s">
        <v>36</v>
      </c>
      <c r="M858" s="7">
        <v>1</v>
      </c>
      <c r="N858" s="7"/>
      <c r="O858" s="4" t="s">
        <v>36</v>
      </c>
      <c r="P858" s="4" t="s">
        <v>36</v>
      </c>
      <c r="Q858" s="4" t="s">
        <v>36</v>
      </c>
      <c r="R858" s="8"/>
      <c r="S858" s="8"/>
      <c r="T858" s="17"/>
      <c r="U858" s="7"/>
      <c r="Z858" s="4" t="s">
        <v>7356</v>
      </c>
      <c r="CG858" t="s">
        <v>7357</v>
      </c>
      <c r="CH858" t="s">
        <v>7358</v>
      </c>
    </row>
    <row r="859" spans="1:86" s="4" customFormat="1" x14ac:dyDescent="0.25">
      <c r="A859" t="s">
        <v>7359</v>
      </c>
      <c r="B859" t="s">
        <v>1061</v>
      </c>
      <c r="C859" t="s">
        <v>1060</v>
      </c>
      <c r="D859" t="str">
        <f t="shared" si="3"/>
        <v>EQUIPS DE BAIXA TENSIÓ|ENDOLLS I MECANISMES|MECANISMES</v>
      </c>
      <c r="E859" t="s">
        <v>412</v>
      </c>
      <c r="F859"/>
      <c r="G859" s="42"/>
      <c r="H859" s="42"/>
      <c r="I859" s="4" t="s">
        <v>3444</v>
      </c>
      <c r="J859" s="6">
        <v>2</v>
      </c>
      <c r="K859" s="4" t="s">
        <v>7360</v>
      </c>
      <c r="L859" s="4" t="s">
        <v>36</v>
      </c>
      <c r="M859" s="7">
        <v>1</v>
      </c>
      <c r="N859" s="7"/>
      <c r="O859" s="4" t="s">
        <v>36</v>
      </c>
      <c r="P859" s="4" t="s">
        <v>36</v>
      </c>
      <c r="Q859" s="4" t="s">
        <v>36</v>
      </c>
      <c r="R859" s="8"/>
      <c r="S859" s="8"/>
      <c r="T859" s="17"/>
      <c r="U859" s="7"/>
      <c r="Z859" s="4" t="s">
        <v>7361</v>
      </c>
      <c r="CG859" t="s">
        <v>7362</v>
      </c>
      <c r="CH859" t="s">
        <v>7363</v>
      </c>
    </row>
    <row r="860" spans="1:86" s="4" customFormat="1" x14ac:dyDescent="0.25">
      <c r="A860" t="s">
        <v>7364</v>
      </c>
      <c r="B860" t="s">
        <v>1079</v>
      </c>
      <c r="C860" t="s">
        <v>1078</v>
      </c>
      <c r="D860" t="str">
        <f t="shared" si="3"/>
        <v>IL·LUMINACIÓ|LLUMINÀRIES</v>
      </c>
      <c r="E860" t="s">
        <v>412</v>
      </c>
      <c r="F860"/>
      <c r="G860" s="42"/>
      <c r="H860" s="42"/>
      <c r="I860" s="4" t="s">
        <v>3444</v>
      </c>
      <c r="J860" s="6">
        <v>75</v>
      </c>
      <c r="K860" s="4" t="s">
        <v>7365</v>
      </c>
      <c r="L860" s="4" t="s">
        <v>36</v>
      </c>
      <c r="M860" s="7">
        <v>1</v>
      </c>
      <c r="N860" s="7"/>
      <c r="O860" s="4" t="s">
        <v>36</v>
      </c>
      <c r="P860" s="4" t="s">
        <v>36</v>
      </c>
      <c r="Q860" s="4" t="s">
        <v>36</v>
      </c>
      <c r="R860" s="8"/>
      <c r="S860" s="8"/>
      <c r="T860" s="17"/>
      <c r="U860" s="7"/>
      <c r="Z860" s="4" t="s">
        <v>7366</v>
      </c>
      <c r="CG860" t="s">
        <v>7367</v>
      </c>
      <c r="CH860" t="s">
        <v>7368</v>
      </c>
    </row>
    <row r="861" spans="1:86" s="4" customFormat="1" x14ac:dyDescent="0.25">
      <c r="A861" t="s">
        <v>7369</v>
      </c>
      <c r="B861" t="s">
        <v>1082</v>
      </c>
      <c r="C861" t="s">
        <v>1081</v>
      </c>
      <c r="D861" t="str">
        <f t="shared" si="3"/>
        <v>IL·LUMINACIÓ|EMERGÈNCIA I SENYALITZACIÓ</v>
      </c>
      <c r="E861" t="s">
        <v>412</v>
      </c>
      <c r="F861"/>
      <c r="G861" s="42"/>
      <c r="H861" s="42"/>
      <c r="I861" s="4" t="s">
        <v>3444</v>
      </c>
      <c r="J861" s="6">
        <v>19</v>
      </c>
      <c r="K861" s="4" t="s">
        <v>7370</v>
      </c>
      <c r="L861" s="4" t="s">
        <v>36</v>
      </c>
      <c r="M861" s="7">
        <v>1</v>
      </c>
      <c r="N861" s="7"/>
      <c r="O861" s="4" t="s">
        <v>36</v>
      </c>
      <c r="P861" s="4" t="s">
        <v>36</v>
      </c>
      <c r="Q861" s="4" t="s">
        <v>36</v>
      </c>
      <c r="R861" s="8"/>
      <c r="S861" s="8"/>
      <c r="T861" s="17"/>
      <c r="U861" s="7"/>
      <c r="Z861" s="4" t="s">
        <v>7371</v>
      </c>
      <c r="CG861" t="s">
        <v>7372</v>
      </c>
      <c r="CH861" t="s">
        <v>7373</v>
      </c>
    </row>
    <row r="862" spans="1:86" s="4" customFormat="1" x14ac:dyDescent="0.25">
      <c r="A862" t="s">
        <v>7374</v>
      </c>
      <c r="B862" t="s">
        <v>1982</v>
      </c>
      <c r="C862" t="s">
        <v>1981</v>
      </c>
      <c r="D862" t="str">
        <f t="shared" si="3"/>
        <v>INSTAL·LACIONS|INSTAL·LACIÓ BAIXA TENSIÓ</v>
      </c>
      <c r="E862" t="s">
        <v>412</v>
      </c>
      <c r="F862"/>
      <c r="G862" s="42"/>
      <c r="H862" s="42"/>
      <c r="I862" s="4" t="s">
        <v>3444</v>
      </c>
      <c r="J862" s="6">
        <v>1</v>
      </c>
      <c r="K862" s="4" t="s">
        <v>7375</v>
      </c>
      <c r="L862" s="4" t="s">
        <v>36</v>
      </c>
      <c r="M862" s="7">
        <v>1</v>
      </c>
      <c r="N862" s="7"/>
      <c r="O862" s="4" t="s">
        <v>36</v>
      </c>
      <c r="P862" s="4" t="s">
        <v>36</v>
      </c>
      <c r="Q862" s="4" t="s">
        <v>36</v>
      </c>
      <c r="R862" s="8"/>
      <c r="S862" s="8"/>
      <c r="T862" s="17"/>
      <c r="U862" s="7"/>
      <c r="CG862" t="s">
        <v>7376</v>
      </c>
      <c r="CH862" t="s">
        <v>7377</v>
      </c>
    </row>
    <row r="863" spans="1:86" s="4" customFormat="1" x14ac:dyDescent="0.25">
      <c r="A863" t="s">
        <v>7378</v>
      </c>
      <c r="B863" t="s">
        <v>475</v>
      </c>
      <c r="C863" t="s">
        <v>474</v>
      </c>
      <c r="D863" t="str">
        <f t="shared" si="3"/>
        <v>GENERADORS D'ENERGIA|APARELLS AUTÒNOMS|A.A. UNITATS INTERIORS</v>
      </c>
      <c r="E863" t="s">
        <v>416</v>
      </c>
      <c r="F863"/>
      <c r="G863" s="42"/>
      <c r="H863" s="42"/>
      <c r="I863" s="4" t="s">
        <v>7346</v>
      </c>
      <c r="J863" s="6">
        <v>1</v>
      </c>
      <c r="K863" s="4" t="s">
        <v>7379</v>
      </c>
      <c r="L863" s="4" t="s">
        <v>36</v>
      </c>
      <c r="M863" s="7">
        <v>1</v>
      </c>
      <c r="N863" s="7"/>
      <c r="O863" s="4" t="s">
        <v>5221</v>
      </c>
      <c r="P863" s="4" t="s">
        <v>7380</v>
      </c>
      <c r="Q863" s="4" t="s">
        <v>7381</v>
      </c>
      <c r="R863" s="8"/>
      <c r="S863" s="8"/>
      <c r="T863" s="17"/>
      <c r="U863" s="7"/>
      <c r="AF863" s="4">
        <v>0</v>
      </c>
      <c r="AG863" s="4">
        <v>50</v>
      </c>
      <c r="AJ863" s="4" t="s">
        <v>4331</v>
      </c>
      <c r="AK863" s="4">
        <v>0</v>
      </c>
      <c r="AL863" s="4">
        <v>2.84</v>
      </c>
      <c r="AM863" s="4">
        <v>3.01</v>
      </c>
      <c r="AN863" s="4">
        <v>0</v>
      </c>
      <c r="AO863" s="4">
        <v>2.13</v>
      </c>
      <c r="AP863" s="4">
        <v>0</v>
      </c>
      <c r="AQ863" s="4" t="s">
        <v>4332</v>
      </c>
      <c r="CG863" t="s">
        <v>7382</v>
      </c>
      <c r="CH863" t="s">
        <v>7383</v>
      </c>
    </row>
    <row r="864" spans="1:86" s="4" customFormat="1" x14ac:dyDescent="0.25">
      <c r="A864" t="s">
        <v>7384</v>
      </c>
      <c r="B864" t="s">
        <v>478</v>
      </c>
      <c r="C864" t="s">
        <v>477</v>
      </c>
      <c r="D864" t="str">
        <f t="shared" si="3"/>
        <v>GENERADORS D'ENERGIA|APARELLS AUTÒNOMS|A.A. UNITATS EXTERIORS</v>
      </c>
      <c r="E864" t="s">
        <v>416</v>
      </c>
      <c r="F864"/>
      <c r="G864" s="42"/>
      <c r="H864" s="42"/>
      <c r="I864" s="4" t="s">
        <v>3444</v>
      </c>
      <c r="J864" s="6">
        <v>1</v>
      </c>
      <c r="K864" s="4" t="s">
        <v>7385</v>
      </c>
      <c r="L864" s="4" t="s">
        <v>36</v>
      </c>
      <c r="M864" s="7">
        <v>1</v>
      </c>
      <c r="N864" s="7"/>
      <c r="O864" s="4" t="s">
        <v>5221</v>
      </c>
      <c r="P864" s="4" t="s">
        <v>7386</v>
      </c>
      <c r="Q864" s="4" t="s">
        <v>7387</v>
      </c>
      <c r="R864" s="8"/>
      <c r="S864" s="8"/>
      <c r="T864" s="17"/>
      <c r="U864" s="7"/>
      <c r="AF864" s="4">
        <v>0</v>
      </c>
      <c r="AG864" s="4">
        <v>50</v>
      </c>
      <c r="AJ864" s="4" t="s">
        <v>4331</v>
      </c>
      <c r="AK864" s="4">
        <v>0</v>
      </c>
      <c r="AL864" s="4">
        <v>11.2</v>
      </c>
      <c r="AM864" s="4">
        <v>12.5</v>
      </c>
      <c r="AN864" s="4">
        <v>0</v>
      </c>
      <c r="AO864" s="4">
        <v>8.4</v>
      </c>
      <c r="AP864" s="4">
        <v>0</v>
      </c>
      <c r="AQ864" s="4" t="s">
        <v>4332</v>
      </c>
      <c r="CG864" t="s">
        <v>7388</v>
      </c>
      <c r="CH864" t="s">
        <v>7389</v>
      </c>
    </row>
    <row r="865" spans="1:86" s="4" customFormat="1" x14ac:dyDescent="0.25">
      <c r="A865" t="s">
        <v>7390</v>
      </c>
      <c r="B865" t="s">
        <v>511</v>
      </c>
      <c r="C865" t="s">
        <v>510</v>
      </c>
      <c r="D865" t="str">
        <f t="shared" si="3"/>
        <v>GENERADORS D'ENERGIA|SISTEMA VRV|UNITATS INTERIORS SISTEMA VRV</v>
      </c>
      <c r="E865" t="s">
        <v>416</v>
      </c>
      <c r="F865"/>
      <c r="G865" s="42"/>
      <c r="H865" s="42"/>
      <c r="I865" s="4" t="s">
        <v>7391</v>
      </c>
      <c r="J865" s="6">
        <v>1</v>
      </c>
      <c r="K865" s="4" t="s">
        <v>7392</v>
      </c>
      <c r="L865" s="4" t="s">
        <v>36</v>
      </c>
      <c r="M865" s="7">
        <v>1</v>
      </c>
      <c r="N865" s="7"/>
      <c r="O865" s="4" t="s">
        <v>7393</v>
      </c>
      <c r="P865" s="4" t="s">
        <v>7394</v>
      </c>
      <c r="Q865" s="4" t="s">
        <v>7395</v>
      </c>
      <c r="R865" s="8"/>
      <c r="S865" s="8"/>
      <c r="T865" s="17"/>
      <c r="U865" s="7"/>
      <c r="AJ865" s="4" t="s">
        <v>4331</v>
      </c>
      <c r="AK865" s="4">
        <v>0</v>
      </c>
      <c r="AL865" s="4">
        <v>27.5</v>
      </c>
      <c r="AM865" s="4">
        <v>27.8</v>
      </c>
      <c r="AN865" s="4">
        <v>0</v>
      </c>
      <c r="AO865" s="4">
        <v>20.62</v>
      </c>
      <c r="AQ865" s="4" t="s">
        <v>4332</v>
      </c>
      <c r="CG865" t="s">
        <v>7396</v>
      </c>
      <c r="CH865" t="s">
        <v>7397</v>
      </c>
    </row>
    <row r="866" spans="1:86" s="4" customFormat="1" x14ac:dyDescent="0.25">
      <c r="A866" t="s">
        <v>7390</v>
      </c>
      <c r="B866" t="s">
        <v>511</v>
      </c>
      <c r="C866" t="s">
        <v>510</v>
      </c>
      <c r="D866" t="str">
        <f t="shared" si="3"/>
        <v>GENERADORS D'ENERGIA|SISTEMA VRV|UNITATS INTERIORS SISTEMA VRV</v>
      </c>
      <c r="E866" t="s">
        <v>416</v>
      </c>
      <c r="F866"/>
      <c r="G866" s="42"/>
      <c r="H866" s="42"/>
      <c r="I866" s="4" t="s">
        <v>7398</v>
      </c>
      <c r="J866" s="6">
        <v>1</v>
      </c>
      <c r="K866" s="4" t="s">
        <v>7399</v>
      </c>
      <c r="L866" s="4" t="s">
        <v>36</v>
      </c>
      <c r="M866" s="7">
        <v>1</v>
      </c>
      <c r="N866" s="7"/>
      <c r="O866" s="4" t="s">
        <v>5221</v>
      </c>
      <c r="P866" s="4" t="s">
        <v>7400</v>
      </c>
      <c r="Q866" s="4" t="s">
        <v>7387</v>
      </c>
      <c r="R866" s="8"/>
      <c r="S866" s="8"/>
      <c r="T866" s="17"/>
      <c r="U866" s="7"/>
      <c r="AJ866" s="4" t="s">
        <v>4331</v>
      </c>
      <c r="AK866" s="4">
        <v>0</v>
      </c>
      <c r="AL866" s="4">
        <v>3.4</v>
      </c>
      <c r="AM866" s="4">
        <v>4</v>
      </c>
      <c r="AN866" s="4">
        <v>0</v>
      </c>
      <c r="AO866" s="4">
        <v>2.5499999999999998</v>
      </c>
      <c r="AQ866" s="4" t="s">
        <v>4332</v>
      </c>
      <c r="CG866" t="s">
        <v>7396</v>
      </c>
      <c r="CH866" t="s">
        <v>7401</v>
      </c>
    </row>
    <row r="867" spans="1:86" s="4" customFormat="1" x14ac:dyDescent="0.25">
      <c r="A867" t="s">
        <v>7390</v>
      </c>
      <c r="B867" t="s">
        <v>511</v>
      </c>
      <c r="C867" t="s">
        <v>510</v>
      </c>
      <c r="D867" t="str">
        <f t="shared" si="3"/>
        <v>GENERADORS D'ENERGIA|SISTEMA VRV|UNITATS INTERIORS SISTEMA VRV</v>
      </c>
      <c r="E867" t="s">
        <v>416</v>
      </c>
      <c r="F867"/>
      <c r="G867" s="42"/>
      <c r="H867" s="42"/>
      <c r="I867" s="4" t="s">
        <v>7398</v>
      </c>
      <c r="J867" s="6">
        <v>1</v>
      </c>
      <c r="K867" s="4" t="s">
        <v>7402</v>
      </c>
      <c r="L867" s="4" t="s">
        <v>36</v>
      </c>
      <c r="M867" s="7">
        <v>1</v>
      </c>
      <c r="N867" s="7"/>
      <c r="O867" s="4" t="s">
        <v>5221</v>
      </c>
      <c r="P867" s="4" t="s">
        <v>7400</v>
      </c>
      <c r="Q867" s="4" t="s">
        <v>7387</v>
      </c>
      <c r="R867" s="8"/>
      <c r="S867" s="8"/>
      <c r="T867" s="17"/>
      <c r="U867" s="7"/>
      <c r="AJ867" s="4" t="s">
        <v>4331</v>
      </c>
      <c r="AK867" s="4">
        <v>0</v>
      </c>
      <c r="AL867" s="4">
        <v>5</v>
      </c>
      <c r="AM867" s="4">
        <v>5.5</v>
      </c>
      <c r="AN867" s="4">
        <v>0</v>
      </c>
      <c r="AO867" s="4">
        <v>3.75</v>
      </c>
      <c r="AQ867" s="4" t="s">
        <v>4332</v>
      </c>
      <c r="CG867" t="s">
        <v>7396</v>
      </c>
      <c r="CH867" t="s">
        <v>7403</v>
      </c>
    </row>
    <row r="868" spans="1:86" s="4" customFormat="1" x14ac:dyDescent="0.25">
      <c r="A868" t="s">
        <v>7404</v>
      </c>
      <c r="B868" t="s">
        <v>514</v>
      </c>
      <c r="C868" t="s">
        <v>513</v>
      </c>
      <c r="D868" t="str">
        <f t="shared" si="3"/>
        <v>GENERADORS D'ENERGIA|SISTEMA VRV|UNITATS EXTERIORS SISTEMA VRV</v>
      </c>
      <c r="E868" t="s">
        <v>416</v>
      </c>
      <c r="F868"/>
      <c r="G868" s="42"/>
      <c r="H868" s="42"/>
      <c r="I868" s="4" t="s">
        <v>3444</v>
      </c>
      <c r="J868" s="6">
        <v>1</v>
      </c>
      <c r="K868" s="4" t="s">
        <v>7405</v>
      </c>
      <c r="L868" s="4" t="s">
        <v>36</v>
      </c>
      <c r="M868" s="7">
        <v>1</v>
      </c>
      <c r="N868" s="7"/>
      <c r="O868" s="4" t="s">
        <v>5221</v>
      </c>
      <c r="P868" s="4" t="s">
        <v>7406</v>
      </c>
      <c r="Q868" s="4" t="s">
        <v>7387</v>
      </c>
      <c r="R868" s="8"/>
      <c r="S868" s="8"/>
      <c r="T868" s="17"/>
      <c r="U868" s="7"/>
      <c r="AJ868" s="4" t="s">
        <v>4331</v>
      </c>
      <c r="AK868" s="4">
        <v>0</v>
      </c>
      <c r="AL868" s="4">
        <v>9.6</v>
      </c>
      <c r="AM868" s="4">
        <v>11.1</v>
      </c>
      <c r="AN868" s="4">
        <v>0</v>
      </c>
      <c r="AO868" s="4">
        <v>6.2</v>
      </c>
      <c r="AQ868" s="4" t="s">
        <v>4332</v>
      </c>
      <c r="CG868" t="s">
        <v>7407</v>
      </c>
      <c r="CH868" t="s">
        <v>7408</v>
      </c>
    </row>
    <row r="869" spans="1:86" s="4" customFormat="1" x14ac:dyDescent="0.25">
      <c r="A869" t="s">
        <v>7404</v>
      </c>
      <c r="B869" t="s">
        <v>514</v>
      </c>
      <c r="C869" t="s">
        <v>513</v>
      </c>
      <c r="D869" t="str">
        <f t="shared" si="3"/>
        <v>GENERADORS D'ENERGIA|SISTEMA VRV|UNITATS EXTERIORS SISTEMA VRV</v>
      </c>
      <c r="E869" t="s">
        <v>416</v>
      </c>
      <c r="F869"/>
      <c r="G869" s="42"/>
      <c r="H869" s="42"/>
      <c r="I869" s="4" t="s">
        <v>3444</v>
      </c>
      <c r="J869" s="6">
        <v>1</v>
      </c>
      <c r="K869" s="4" t="s">
        <v>7409</v>
      </c>
      <c r="L869" s="4" t="s">
        <v>36</v>
      </c>
      <c r="M869" s="7">
        <v>1</v>
      </c>
      <c r="N869" s="7"/>
      <c r="O869" s="4" t="s">
        <v>5221</v>
      </c>
      <c r="P869" s="4" t="s">
        <v>7410</v>
      </c>
      <c r="Q869" s="4" t="s">
        <v>7387</v>
      </c>
      <c r="R869" s="8"/>
      <c r="S869" s="8"/>
      <c r="T869" s="17"/>
      <c r="U869" s="7"/>
      <c r="AJ869" s="4" t="s">
        <v>4331</v>
      </c>
      <c r="AK869" s="4">
        <v>0</v>
      </c>
      <c r="AL869" s="4">
        <v>4</v>
      </c>
      <c r="AM869" s="4">
        <v>4.8</v>
      </c>
      <c r="AN869" s="4">
        <v>0</v>
      </c>
      <c r="AO869" s="4">
        <v>3</v>
      </c>
      <c r="AQ869" s="4" t="s">
        <v>4332</v>
      </c>
      <c r="CG869" t="s">
        <v>7407</v>
      </c>
      <c r="CH869" t="s">
        <v>7411</v>
      </c>
    </row>
    <row r="870" spans="1:86" s="4" customFormat="1" x14ac:dyDescent="0.25">
      <c r="A870" t="s">
        <v>7412</v>
      </c>
      <c r="B870" t="s">
        <v>544</v>
      </c>
      <c r="C870" t="s">
        <v>543</v>
      </c>
      <c r="D870" t="str">
        <f t="shared" si="3"/>
        <v>ELEMENTS DE CLIMATITZACIÓ|CONDUCTES AIRE</v>
      </c>
      <c r="E870" t="s">
        <v>416</v>
      </c>
      <c r="F870"/>
      <c r="G870" s="42"/>
      <c r="H870" s="42"/>
      <c r="I870" s="4" t="s">
        <v>3444</v>
      </c>
      <c r="J870" s="6">
        <v>1</v>
      </c>
      <c r="K870" s="4" t="s">
        <v>4789</v>
      </c>
      <c r="L870" s="4" t="s">
        <v>36</v>
      </c>
      <c r="M870" s="7">
        <v>1</v>
      </c>
      <c r="N870" s="7"/>
      <c r="O870" s="4" t="s">
        <v>36</v>
      </c>
      <c r="P870" s="4" t="s">
        <v>36</v>
      </c>
      <c r="Q870" s="4" t="s">
        <v>36</v>
      </c>
      <c r="R870" s="8"/>
      <c r="S870" s="8"/>
      <c r="T870" s="17"/>
      <c r="U870" s="7"/>
      <c r="Z870" s="4" t="s">
        <v>7413</v>
      </c>
      <c r="AJ870" s="4" t="s">
        <v>4331</v>
      </c>
      <c r="BA870" s="4" t="s">
        <v>4790</v>
      </c>
      <c r="CG870" t="s">
        <v>7414</v>
      </c>
      <c r="CH870" t="s">
        <v>7415</v>
      </c>
    </row>
    <row r="871" spans="1:86" s="4" customFormat="1" x14ac:dyDescent="0.25">
      <c r="A871" t="s">
        <v>7416</v>
      </c>
      <c r="B871" t="s">
        <v>547</v>
      </c>
      <c r="C871" t="s">
        <v>546</v>
      </c>
      <c r="D871" t="str">
        <f t="shared" si="3"/>
        <v>ELEMENTS DE CLIMATITZACIÓ|REIXES I DIFUSORS D'AIRE</v>
      </c>
      <c r="E871" t="s">
        <v>416</v>
      </c>
      <c r="F871"/>
      <c r="G871" s="42"/>
      <c r="H871" s="42"/>
      <c r="I871" s="4" t="s">
        <v>3444</v>
      </c>
      <c r="J871" s="6">
        <v>93</v>
      </c>
      <c r="K871" s="4" t="s">
        <v>7417</v>
      </c>
      <c r="L871" s="4" t="s">
        <v>36</v>
      </c>
      <c r="M871" s="7">
        <v>1</v>
      </c>
      <c r="N871" s="7"/>
      <c r="O871" s="4" t="s">
        <v>36</v>
      </c>
      <c r="P871" s="4" t="s">
        <v>36</v>
      </c>
      <c r="Q871" s="4" t="s">
        <v>36</v>
      </c>
      <c r="R871" s="8"/>
      <c r="S871" s="8"/>
      <c r="T871" s="17"/>
      <c r="U871" s="7"/>
      <c r="Z871" s="4" t="s">
        <v>7418</v>
      </c>
      <c r="AJ871" s="4" t="s">
        <v>4331</v>
      </c>
      <c r="CG871" t="s">
        <v>7419</v>
      </c>
      <c r="CH871" t="s">
        <v>7420</v>
      </c>
    </row>
    <row r="872" spans="1:86" s="4" customFormat="1" x14ac:dyDescent="0.25">
      <c r="A872" t="s">
        <v>7421</v>
      </c>
      <c r="B872" t="s">
        <v>4808</v>
      </c>
      <c r="C872" t="s">
        <v>564</v>
      </c>
      <c r="D872" t="str">
        <f t="shared" si="3"/>
        <v>ELEMENTS DE CLIMATITZACIÓ|RECUPERADORS DE CALOR|ROTATIUS</v>
      </c>
      <c r="E872" t="s">
        <v>416</v>
      </c>
      <c r="F872"/>
      <c r="G872" s="42"/>
      <c r="H872" s="42"/>
      <c r="I872" s="4" t="s">
        <v>7422</v>
      </c>
      <c r="J872" s="6">
        <v>1</v>
      </c>
      <c r="K872" s="4" t="s">
        <v>7423</v>
      </c>
      <c r="L872" s="4" t="s">
        <v>36</v>
      </c>
      <c r="M872" s="7">
        <v>1</v>
      </c>
      <c r="N872" s="7"/>
      <c r="O872" s="4" t="s">
        <v>36</v>
      </c>
      <c r="P872" s="4" t="s">
        <v>36</v>
      </c>
      <c r="Q872" s="4" t="s">
        <v>36</v>
      </c>
      <c r="R872" s="8"/>
      <c r="S872" s="8"/>
      <c r="T872" s="17"/>
      <c r="U872" s="7"/>
      <c r="AJ872" s="4" t="s">
        <v>4331</v>
      </c>
      <c r="CG872" t="s">
        <v>7424</v>
      </c>
      <c r="CH872" t="s">
        <v>7425</v>
      </c>
    </row>
    <row r="873" spans="1:86" s="4" customFormat="1" x14ac:dyDescent="0.25">
      <c r="A873" t="s">
        <v>7426</v>
      </c>
      <c r="B873" t="s">
        <v>571</v>
      </c>
      <c r="C873" t="s">
        <v>570</v>
      </c>
      <c r="D873" t="str">
        <f t="shared" si="3"/>
        <v>ELEMENTS DE CLIMATITZACIÓ|CORTINES D'AIRE</v>
      </c>
      <c r="E873" t="s">
        <v>416</v>
      </c>
      <c r="F873"/>
      <c r="G873" s="42"/>
      <c r="H873" s="42"/>
      <c r="I873" s="4" t="s">
        <v>7427</v>
      </c>
      <c r="J873" s="6">
        <v>1</v>
      </c>
      <c r="K873" s="4" t="s">
        <v>7428</v>
      </c>
      <c r="L873" s="4" t="s">
        <v>36</v>
      </c>
      <c r="M873" s="7">
        <v>1</v>
      </c>
      <c r="N873" s="7"/>
      <c r="O873" s="4" t="s">
        <v>7429</v>
      </c>
      <c r="P873" s="4" t="s">
        <v>7430</v>
      </c>
      <c r="Q873" s="4" t="s">
        <v>7387</v>
      </c>
      <c r="R873" s="8"/>
      <c r="S873" s="8"/>
      <c r="T873" s="17"/>
      <c r="U873" s="7"/>
      <c r="AJ873" s="4" t="s">
        <v>4331</v>
      </c>
      <c r="BB873" s="4" t="s">
        <v>4819</v>
      </c>
      <c r="CG873" t="s">
        <v>7431</v>
      </c>
      <c r="CH873" t="s">
        <v>7432</v>
      </c>
    </row>
    <row r="874" spans="1:86" s="4" customFormat="1" x14ac:dyDescent="0.25">
      <c r="A874" t="s">
        <v>7433</v>
      </c>
      <c r="B874" t="s">
        <v>1949</v>
      </c>
      <c r="C874" t="s">
        <v>1948</v>
      </c>
      <c r="D874" t="str">
        <f t="shared" si="3"/>
        <v>QUALITAT AMBIENTAL EN INTERIORS</v>
      </c>
      <c r="E874" t="s">
        <v>416</v>
      </c>
      <c r="F874"/>
      <c r="G874" s="42"/>
      <c r="H874" s="42"/>
      <c r="I874" s="4" t="s">
        <v>3444</v>
      </c>
      <c r="J874" s="6">
        <v>1</v>
      </c>
      <c r="K874" s="4" t="s">
        <v>5729</v>
      </c>
      <c r="L874" s="4" t="s">
        <v>36</v>
      </c>
      <c r="M874" s="7">
        <v>1</v>
      </c>
      <c r="N874" s="7"/>
      <c r="O874" s="4" t="s">
        <v>36</v>
      </c>
      <c r="P874" s="4" t="s">
        <v>36</v>
      </c>
      <c r="Q874" s="4" t="s">
        <v>36</v>
      </c>
      <c r="R874" s="8"/>
      <c r="S874" s="8"/>
      <c r="T874" s="17"/>
      <c r="U874" s="7"/>
      <c r="AJ874" s="4" t="s">
        <v>4331</v>
      </c>
      <c r="CG874" t="s">
        <v>7434</v>
      </c>
      <c r="CH874" t="s">
        <v>7435</v>
      </c>
    </row>
    <row r="875" spans="1:86" s="4" customFormat="1" x14ac:dyDescent="0.25">
      <c r="A875" t="s">
        <v>7436</v>
      </c>
      <c r="B875" t="s">
        <v>1955</v>
      </c>
      <c r="C875" t="s">
        <v>1954</v>
      </c>
      <c r="D875" t="str">
        <f t="shared" si="3"/>
        <v>INSTAL·LACIONS|INSTAL·LACIÓ CLIMATITZACIÓ</v>
      </c>
      <c r="E875" t="s">
        <v>416</v>
      </c>
      <c r="F875"/>
      <c r="G875" s="42"/>
      <c r="H875" s="42"/>
      <c r="I875" s="4" t="s">
        <v>3444</v>
      </c>
      <c r="J875" s="6">
        <v>1</v>
      </c>
      <c r="K875" s="4" t="s">
        <v>5099</v>
      </c>
      <c r="L875" s="4" t="s">
        <v>36</v>
      </c>
      <c r="M875" s="7">
        <v>1</v>
      </c>
      <c r="N875" s="7"/>
      <c r="O875" s="4" t="s">
        <v>36</v>
      </c>
      <c r="P875" s="4" t="s">
        <v>36</v>
      </c>
      <c r="Q875" s="4" t="s">
        <v>36</v>
      </c>
      <c r="R875" s="8"/>
      <c r="S875" s="8"/>
      <c r="T875" s="17"/>
      <c r="U875" s="7"/>
      <c r="AJ875" s="4" t="s">
        <v>4331</v>
      </c>
      <c r="BD875" s="4" t="s">
        <v>5100</v>
      </c>
      <c r="CG875" t="s">
        <v>7437</v>
      </c>
      <c r="CH875" t="s">
        <v>7438</v>
      </c>
    </row>
    <row r="876" spans="1:86" s="4" customFormat="1" x14ac:dyDescent="0.25">
      <c r="A876" t="s">
        <v>7439</v>
      </c>
      <c r="B876" t="s">
        <v>1127</v>
      </c>
      <c r="C876" t="s">
        <v>1126</v>
      </c>
      <c r="D876" t="str">
        <f t="shared" si="3"/>
        <v>EQUIPS COMUNICACIONS|TELEVISIÓ-FM|TV</v>
      </c>
      <c r="E876" t="s">
        <v>418</v>
      </c>
      <c r="F876"/>
      <c r="G876" s="42"/>
      <c r="H876" s="42"/>
      <c r="I876" s="4" t="s">
        <v>3444</v>
      </c>
      <c r="J876" s="6">
        <v>1</v>
      </c>
      <c r="K876" s="4" t="s">
        <v>1127</v>
      </c>
      <c r="L876" s="4" t="s">
        <v>36</v>
      </c>
      <c r="M876" s="7">
        <v>1</v>
      </c>
      <c r="N876" s="7"/>
      <c r="O876" s="4" t="s">
        <v>36</v>
      </c>
      <c r="P876" s="4" t="s">
        <v>36</v>
      </c>
      <c r="Q876" s="4" t="s">
        <v>36</v>
      </c>
      <c r="R876" s="8"/>
      <c r="S876" s="8"/>
      <c r="T876" s="17"/>
      <c r="U876" s="7"/>
      <c r="CG876" t="s">
        <v>7440</v>
      </c>
      <c r="CH876" t="s">
        <v>7441</v>
      </c>
    </row>
    <row r="877" spans="1:86" s="4" customFormat="1" x14ac:dyDescent="0.25">
      <c r="A877" t="s">
        <v>7442</v>
      </c>
      <c r="B877" t="s">
        <v>1154</v>
      </c>
      <c r="C877" t="s">
        <v>1153</v>
      </c>
      <c r="D877" t="str">
        <f t="shared" si="3"/>
        <v>EQUIPS COMUNICACIONS|PORTERS I AVISOS</v>
      </c>
      <c r="E877" t="s">
        <v>418</v>
      </c>
      <c r="F877"/>
      <c r="G877" s="42"/>
      <c r="H877" s="42"/>
      <c r="I877" s="4" t="s">
        <v>7427</v>
      </c>
      <c r="J877" s="6">
        <v>1</v>
      </c>
      <c r="K877" s="4" t="s">
        <v>7443</v>
      </c>
      <c r="L877" s="4" t="s">
        <v>36</v>
      </c>
      <c r="M877" s="7">
        <v>1</v>
      </c>
      <c r="N877" s="7"/>
      <c r="O877" s="4" t="s">
        <v>36</v>
      </c>
      <c r="P877" s="4" t="s">
        <v>36</v>
      </c>
      <c r="Q877" s="4" t="s">
        <v>36</v>
      </c>
      <c r="R877" s="8"/>
      <c r="S877" s="8"/>
      <c r="T877" s="17"/>
      <c r="U877" s="7"/>
      <c r="CG877" t="s">
        <v>7444</v>
      </c>
      <c r="CH877" t="s">
        <v>7445</v>
      </c>
    </row>
    <row r="878" spans="1:86" s="4" customFormat="1" x14ac:dyDescent="0.25">
      <c r="A878" t="s">
        <v>7446</v>
      </c>
      <c r="B878" t="s">
        <v>4441</v>
      </c>
      <c r="C878" t="s">
        <v>1173</v>
      </c>
      <c r="D878" t="str">
        <f t="shared" si="3"/>
        <v>EQUIPS COMUNICACIONS|VEU I DADES| PRESES</v>
      </c>
      <c r="E878" t="s">
        <v>418</v>
      </c>
      <c r="F878"/>
      <c r="G878" s="42"/>
      <c r="H878" s="42"/>
      <c r="I878" s="4" t="s">
        <v>3444</v>
      </c>
      <c r="J878" s="6">
        <v>77</v>
      </c>
      <c r="K878" s="4" t="s">
        <v>4629</v>
      </c>
      <c r="L878" s="4" t="s">
        <v>36</v>
      </c>
      <c r="M878" s="7">
        <v>1</v>
      </c>
      <c r="N878" s="7"/>
      <c r="O878" s="4" t="s">
        <v>36</v>
      </c>
      <c r="P878" s="4" t="s">
        <v>36</v>
      </c>
      <c r="Q878" s="4" t="s">
        <v>36</v>
      </c>
      <c r="R878" s="8"/>
      <c r="S878" s="8"/>
      <c r="T878" s="17"/>
      <c r="U878" s="7"/>
      <c r="CG878" t="s">
        <v>7447</v>
      </c>
      <c r="CH878" t="s">
        <v>7448</v>
      </c>
    </row>
    <row r="879" spans="1:86" s="4" customFormat="1" x14ac:dyDescent="0.25">
      <c r="A879" t="s">
        <v>7449</v>
      </c>
      <c r="B879" t="s">
        <v>4454</v>
      </c>
      <c r="C879" t="s">
        <v>2016</v>
      </c>
      <c r="D879" t="str">
        <f t="shared" si="3"/>
        <v>SISTEMA INFORMACIÓ ENERGÈTICA|ELEMENTS DE CAMP|COMPTADOR AIGUA</v>
      </c>
      <c r="E879" t="s">
        <v>426</v>
      </c>
      <c r="F879"/>
      <c r="G879" s="42"/>
      <c r="H879" s="42"/>
      <c r="I879" s="4" t="s">
        <v>3444</v>
      </c>
      <c r="J879" s="6">
        <v>1</v>
      </c>
      <c r="K879" s="4" t="s">
        <v>4456</v>
      </c>
      <c r="L879" s="4" t="s">
        <v>36</v>
      </c>
      <c r="M879" s="7">
        <v>1</v>
      </c>
      <c r="N879" s="7"/>
      <c r="O879" s="4" t="s">
        <v>36</v>
      </c>
      <c r="P879" s="4" t="s">
        <v>36</v>
      </c>
      <c r="Q879" s="4" t="s">
        <v>36</v>
      </c>
      <c r="R879" s="8"/>
      <c r="S879" s="8"/>
      <c r="T879" s="17"/>
      <c r="U879" s="7"/>
      <c r="CG879" t="s">
        <v>7450</v>
      </c>
      <c r="CH879" t="s">
        <v>7451</v>
      </c>
    </row>
    <row r="880" spans="1:86" s="4" customFormat="1" x14ac:dyDescent="0.25">
      <c r="A880" t="s">
        <v>7452</v>
      </c>
      <c r="B880" t="s">
        <v>807</v>
      </c>
      <c r="C880" t="s">
        <v>806</v>
      </c>
      <c r="D880" t="str">
        <f t="shared" si="3"/>
        <v>APARELLS SANITARIS I AIXETERIA|APARELLS SANITARIS|INODOR</v>
      </c>
      <c r="E880" t="s">
        <v>426</v>
      </c>
      <c r="F880"/>
      <c r="G880" s="42"/>
      <c r="H880" s="42"/>
      <c r="I880" s="4" t="s">
        <v>3444</v>
      </c>
      <c r="J880" s="6">
        <v>3</v>
      </c>
      <c r="K880" s="4" t="s">
        <v>7453</v>
      </c>
      <c r="L880" s="4" t="s">
        <v>36</v>
      </c>
      <c r="M880" s="7">
        <v>1</v>
      </c>
      <c r="N880" s="7"/>
      <c r="O880" s="4" t="s">
        <v>36</v>
      </c>
      <c r="P880" s="4" t="s">
        <v>36</v>
      </c>
      <c r="Q880" s="4" t="s">
        <v>36</v>
      </c>
      <c r="R880" s="8"/>
      <c r="S880" s="8"/>
      <c r="T880" s="17"/>
      <c r="U880" s="7"/>
      <c r="AS880" s="4">
        <v>0</v>
      </c>
      <c r="AT880" s="4" t="s">
        <v>4638</v>
      </c>
      <c r="CG880" t="s">
        <v>7454</v>
      </c>
      <c r="CH880" t="s">
        <v>7455</v>
      </c>
    </row>
    <row r="881" spans="1:86" s="4" customFormat="1" x14ac:dyDescent="0.25">
      <c r="A881" t="s">
        <v>7456</v>
      </c>
      <c r="B881" t="s">
        <v>810</v>
      </c>
      <c r="C881" t="s">
        <v>809</v>
      </c>
      <c r="D881" t="str">
        <f t="shared" si="3"/>
        <v>APARELLS SANITARIS I AIXETERIA|APARELLS SANITARIS|ABOCADOR</v>
      </c>
      <c r="E881" t="s">
        <v>426</v>
      </c>
      <c r="F881"/>
      <c r="G881" s="42"/>
      <c r="H881" s="42"/>
      <c r="I881" s="4" t="s">
        <v>3444</v>
      </c>
      <c r="J881" s="6">
        <v>1</v>
      </c>
      <c r="K881" s="4" t="s">
        <v>7457</v>
      </c>
      <c r="L881" s="4" t="s">
        <v>36</v>
      </c>
      <c r="M881" s="7">
        <v>1</v>
      </c>
      <c r="N881" s="7"/>
      <c r="O881" s="4" t="s">
        <v>36</v>
      </c>
      <c r="P881" s="4" t="s">
        <v>36</v>
      </c>
      <c r="Q881" s="4" t="s">
        <v>36</v>
      </c>
      <c r="R881" s="8"/>
      <c r="S881" s="8"/>
      <c r="T881" s="17"/>
      <c r="U881" s="7"/>
      <c r="AS881" s="4">
        <v>0</v>
      </c>
      <c r="CG881" t="s">
        <v>7458</v>
      </c>
      <c r="CH881" t="s">
        <v>7459</v>
      </c>
    </row>
    <row r="882" spans="1:86" s="4" customFormat="1" x14ac:dyDescent="0.25">
      <c r="A882" t="s">
        <v>7460</v>
      </c>
      <c r="B882" t="s">
        <v>813</v>
      </c>
      <c r="C882" t="s">
        <v>812</v>
      </c>
      <c r="D882" t="str">
        <f t="shared" si="3"/>
        <v>APARELLS SANITARIS I AIXETERIA|APARELLS SANITARIS|LAVABOS</v>
      </c>
      <c r="E882" t="s">
        <v>426</v>
      </c>
      <c r="F882"/>
      <c r="G882" s="42"/>
      <c r="H882" s="42"/>
      <c r="I882" s="4" t="s">
        <v>3444</v>
      </c>
      <c r="J882" s="6">
        <v>1</v>
      </c>
      <c r="K882" s="4" t="s">
        <v>7461</v>
      </c>
      <c r="L882" s="4" t="s">
        <v>36</v>
      </c>
      <c r="M882" s="7">
        <v>1</v>
      </c>
      <c r="N882" s="7"/>
      <c r="O882" s="4" t="s">
        <v>36</v>
      </c>
      <c r="P882" s="4" t="s">
        <v>36</v>
      </c>
      <c r="Q882" s="4" t="s">
        <v>36</v>
      </c>
      <c r="R882" s="8"/>
      <c r="S882" s="8"/>
      <c r="T882" s="17"/>
      <c r="U882" s="7"/>
      <c r="AS882" s="4">
        <v>0</v>
      </c>
      <c r="CG882" t="s">
        <v>7462</v>
      </c>
      <c r="CH882" t="s">
        <v>7463</v>
      </c>
    </row>
    <row r="883" spans="1:86" s="4" customFormat="1" x14ac:dyDescent="0.25">
      <c r="A883" t="s">
        <v>7464</v>
      </c>
      <c r="B883" t="s">
        <v>831</v>
      </c>
      <c r="C883" t="s">
        <v>830</v>
      </c>
      <c r="D883" t="str">
        <f t="shared" si="3"/>
        <v>APARELLS SANITARIS I AIXETERIA|AIXETERIA|AIXETES AFS</v>
      </c>
      <c r="E883" t="s">
        <v>434</v>
      </c>
      <c r="F883"/>
      <c r="G883" s="42"/>
      <c r="H883" s="42"/>
      <c r="I883" s="4" t="s">
        <v>3444</v>
      </c>
      <c r="J883" s="6">
        <v>5</v>
      </c>
      <c r="K883" s="4" t="s">
        <v>6852</v>
      </c>
      <c r="L883" s="4" t="s">
        <v>36</v>
      </c>
      <c r="M883" s="7">
        <v>1</v>
      </c>
      <c r="N883" s="7"/>
      <c r="O883" s="4" t="s">
        <v>36</v>
      </c>
      <c r="P883" s="4" t="s">
        <v>36</v>
      </c>
      <c r="Q883" s="4" t="s">
        <v>36</v>
      </c>
      <c r="R883" s="8"/>
      <c r="S883" s="8"/>
      <c r="T883" s="17"/>
      <c r="U883" s="7"/>
      <c r="V883" s="4" t="s">
        <v>4499</v>
      </c>
      <c r="AS883" s="4">
        <v>0</v>
      </c>
      <c r="AU883" s="4" t="s">
        <v>4647</v>
      </c>
      <c r="CG883" t="s">
        <v>7465</v>
      </c>
      <c r="CH883" t="s">
        <v>7466</v>
      </c>
    </row>
    <row r="884" spans="1:86" s="4" customFormat="1" x14ac:dyDescent="0.25">
      <c r="A884" t="s">
        <v>7467</v>
      </c>
      <c r="B884" t="s">
        <v>1961</v>
      </c>
      <c r="C884" t="s">
        <v>1960</v>
      </c>
      <c r="D884" t="str">
        <f t="shared" si="3"/>
        <v>INSTAL·LACIONS|INSTAL·LACIÓ AFS</v>
      </c>
      <c r="E884" t="s">
        <v>434</v>
      </c>
      <c r="F884"/>
      <c r="G884" s="42"/>
      <c r="H884" s="42"/>
      <c r="I884" s="4" t="s">
        <v>3444</v>
      </c>
      <c r="J884" s="6">
        <v>1</v>
      </c>
      <c r="K884" s="4" t="s">
        <v>7468</v>
      </c>
      <c r="L884" s="4" t="s">
        <v>36</v>
      </c>
      <c r="M884" s="7">
        <v>1</v>
      </c>
      <c r="N884" s="7"/>
      <c r="O884" s="4" t="s">
        <v>36</v>
      </c>
      <c r="P884" s="4" t="s">
        <v>36</v>
      </c>
      <c r="Q884" s="4" t="s">
        <v>36</v>
      </c>
      <c r="R884" s="8"/>
      <c r="S884" s="8"/>
      <c r="T884" s="17"/>
      <c r="U884" s="7"/>
      <c r="V884" s="4" t="s">
        <v>2</v>
      </c>
      <c r="CG884" t="s">
        <v>7469</v>
      </c>
      <c r="CH884" t="s">
        <v>7470</v>
      </c>
    </row>
    <row r="885" spans="1:86" s="4" customFormat="1" x14ac:dyDescent="0.25">
      <c r="A885" t="s">
        <v>7471</v>
      </c>
      <c r="B885" t="s">
        <v>1239</v>
      </c>
      <c r="C885" t="s">
        <v>1238</v>
      </c>
      <c r="D885" t="str">
        <f t="shared" si="3"/>
        <v>ACCESOS|PORTES AUTOMÀTIQUES|MECANISMES CORREDISSOS</v>
      </c>
      <c r="E885" t="s">
        <v>438</v>
      </c>
      <c r="F885"/>
      <c r="G885" s="42"/>
      <c r="H885" s="42"/>
      <c r="I885" s="4" t="s">
        <v>7427</v>
      </c>
      <c r="J885" s="6">
        <v>1</v>
      </c>
      <c r="K885" s="4" t="s">
        <v>7472</v>
      </c>
      <c r="L885" s="4" t="s">
        <v>36</v>
      </c>
      <c r="M885" s="7">
        <v>1</v>
      </c>
      <c r="N885" s="7"/>
      <c r="O885" s="4" t="s">
        <v>6488</v>
      </c>
      <c r="P885" s="4" t="s">
        <v>7473</v>
      </c>
      <c r="Q885" s="4" t="s">
        <v>36</v>
      </c>
      <c r="R885" s="8"/>
      <c r="S885" s="8"/>
      <c r="T885" s="17"/>
      <c r="U885" s="7"/>
      <c r="AV885" s="4">
        <v>25</v>
      </c>
      <c r="CG885" t="s">
        <v>7474</v>
      </c>
      <c r="CH885" t="s">
        <v>7475</v>
      </c>
    </row>
    <row r="886" spans="1:86" s="4" customFormat="1" x14ac:dyDescent="0.25">
      <c r="A886" t="s">
        <v>7471</v>
      </c>
      <c r="B886" t="s">
        <v>1239</v>
      </c>
      <c r="C886" t="s">
        <v>1238</v>
      </c>
      <c r="D886" t="str">
        <f t="shared" si="3"/>
        <v>ACCESOS|PORTES AUTOMÀTIQUES|MECANISMES CORREDISSOS</v>
      </c>
      <c r="E886" t="s">
        <v>438</v>
      </c>
      <c r="F886"/>
      <c r="G886" s="42"/>
      <c r="H886" s="42"/>
      <c r="I886" s="4" t="s">
        <v>7341</v>
      </c>
      <c r="J886" s="6">
        <v>1</v>
      </c>
      <c r="K886" s="4" t="s">
        <v>7476</v>
      </c>
      <c r="L886" s="4" t="s">
        <v>36</v>
      </c>
      <c r="M886" s="7">
        <v>1</v>
      </c>
      <c r="N886" s="7"/>
      <c r="O886" s="4" t="s">
        <v>6488</v>
      </c>
      <c r="P886" s="4" t="s">
        <v>7473</v>
      </c>
      <c r="Q886" s="4" t="s">
        <v>36</v>
      </c>
      <c r="R886" s="8"/>
      <c r="S886" s="8"/>
      <c r="T886" s="17"/>
      <c r="U886" s="7"/>
      <c r="AV886" s="4">
        <v>25</v>
      </c>
      <c r="CG886" t="s">
        <v>7474</v>
      </c>
      <c r="CH886" t="s">
        <v>7477</v>
      </c>
    </row>
    <row r="887" spans="1:86" s="4" customFormat="1" x14ac:dyDescent="0.25">
      <c r="A887" t="s">
        <v>7478</v>
      </c>
      <c r="B887" t="s">
        <v>4654</v>
      </c>
      <c r="C887" t="s">
        <v>887</v>
      </c>
      <c r="D887" t="str">
        <f t="shared" si="3"/>
        <v>CONTRAINCENDIS|DETECTORS</v>
      </c>
      <c r="E887" t="s">
        <v>440</v>
      </c>
      <c r="F887"/>
      <c r="G887" s="42"/>
      <c r="H887" s="42"/>
      <c r="I887" s="4" t="s">
        <v>3444</v>
      </c>
      <c r="J887" s="6">
        <v>2</v>
      </c>
      <c r="K887" s="4" t="s">
        <v>7479</v>
      </c>
      <c r="L887" s="4" t="s">
        <v>36</v>
      </c>
      <c r="M887" s="7">
        <v>1</v>
      </c>
      <c r="N887" s="7"/>
      <c r="O887" s="4" t="s">
        <v>36</v>
      </c>
      <c r="P887" s="4" t="s">
        <v>36</v>
      </c>
      <c r="Q887" s="4" t="s">
        <v>36</v>
      </c>
      <c r="R887" s="8"/>
      <c r="S887" s="8"/>
      <c r="T887" s="17"/>
      <c r="U887" s="7"/>
      <c r="AW887" s="4" t="s">
        <v>4656</v>
      </c>
      <c r="CG887" t="s">
        <v>7480</v>
      </c>
      <c r="CH887" t="s">
        <v>7481</v>
      </c>
    </row>
    <row r="888" spans="1:86" s="4" customFormat="1" x14ac:dyDescent="0.25">
      <c r="A888" t="s">
        <v>7482</v>
      </c>
      <c r="B888" t="s">
        <v>4660</v>
      </c>
      <c r="C888" t="s">
        <v>893</v>
      </c>
      <c r="D888" t="str">
        <f t="shared" si="3"/>
        <v>CONTRAINCENDIS|PULSADORS D'ALARMA</v>
      </c>
      <c r="E888" t="s">
        <v>440</v>
      </c>
      <c r="F888"/>
      <c r="G888" s="42"/>
      <c r="H888" s="42"/>
      <c r="I888" s="4" t="s">
        <v>3444</v>
      </c>
      <c r="J888" s="6">
        <v>2</v>
      </c>
      <c r="K888" s="4" t="s">
        <v>7483</v>
      </c>
      <c r="L888" s="4" t="s">
        <v>36</v>
      </c>
      <c r="M888" s="7">
        <v>1</v>
      </c>
      <c r="N888" s="7"/>
      <c r="O888" s="4" t="s">
        <v>36</v>
      </c>
      <c r="P888" s="4" t="s">
        <v>36</v>
      </c>
      <c r="Q888" s="4" t="s">
        <v>36</v>
      </c>
      <c r="R888" s="8"/>
      <c r="S888" s="8"/>
      <c r="T888" s="17"/>
      <c r="U888" s="7"/>
      <c r="CG888" t="s">
        <v>7484</v>
      </c>
      <c r="CH888" t="s">
        <v>7485</v>
      </c>
    </row>
    <row r="889" spans="1:86" s="4" customFormat="1" x14ac:dyDescent="0.25">
      <c r="A889" t="s">
        <v>7486</v>
      </c>
      <c r="B889" t="s">
        <v>4665</v>
      </c>
      <c r="C889" t="s">
        <v>896</v>
      </c>
      <c r="D889" t="str">
        <f t="shared" si="3"/>
        <v>CONTRAINCENDIS|SIRENES ALARMES</v>
      </c>
      <c r="E889" t="s">
        <v>440</v>
      </c>
      <c r="F889"/>
      <c r="G889" s="42"/>
      <c r="H889" s="42"/>
      <c r="I889" s="4" t="s">
        <v>3444</v>
      </c>
      <c r="J889" s="6">
        <v>2</v>
      </c>
      <c r="K889" s="4" t="s">
        <v>7487</v>
      </c>
      <c r="L889" s="4" t="s">
        <v>36</v>
      </c>
      <c r="M889" s="7">
        <v>1</v>
      </c>
      <c r="N889" s="7"/>
      <c r="O889" s="4" t="s">
        <v>36</v>
      </c>
      <c r="P889" s="4" t="s">
        <v>36</v>
      </c>
      <c r="Q889" s="4" t="s">
        <v>36</v>
      </c>
      <c r="R889" s="8"/>
      <c r="S889" s="8"/>
      <c r="T889" s="17"/>
      <c r="U889" s="7"/>
      <c r="CG889" t="s">
        <v>7488</v>
      </c>
      <c r="CH889" t="s">
        <v>7489</v>
      </c>
    </row>
    <row r="890" spans="1:86" s="4" customFormat="1" x14ac:dyDescent="0.25">
      <c r="A890" t="s">
        <v>7490</v>
      </c>
      <c r="B890" t="s">
        <v>4670</v>
      </c>
      <c r="C890" t="s">
        <v>902</v>
      </c>
      <c r="D890" t="str">
        <f t="shared" si="3"/>
        <v>CONTRAINCENDIS|CENTRALS DETECCIÓ</v>
      </c>
      <c r="E890" t="s">
        <v>440</v>
      </c>
      <c r="F890"/>
      <c r="G890" s="42"/>
      <c r="H890" s="42"/>
      <c r="I890" s="4" t="s">
        <v>7346</v>
      </c>
      <c r="J890" s="6">
        <v>1</v>
      </c>
      <c r="K890" s="4" t="s">
        <v>7491</v>
      </c>
      <c r="L890" s="4" t="s">
        <v>36</v>
      </c>
      <c r="M890" s="7">
        <v>1</v>
      </c>
      <c r="N890" s="7"/>
      <c r="O890" s="4" t="s">
        <v>7071</v>
      </c>
      <c r="P890" s="4" t="s">
        <v>7492</v>
      </c>
      <c r="Q890" s="4" t="s">
        <v>7387</v>
      </c>
      <c r="R890" s="8"/>
      <c r="S890" s="8"/>
      <c r="T890" s="17"/>
      <c r="U890" s="7"/>
      <c r="CG890" t="s">
        <v>7493</v>
      </c>
      <c r="CH890" t="s">
        <v>7494</v>
      </c>
    </row>
    <row r="891" spans="1:86" s="4" customFormat="1" x14ac:dyDescent="0.25">
      <c r="A891" t="s">
        <v>7495</v>
      </c>
      <c r="B891" t="s">
        <v>912</v>
      </c>
      <c r="C891" t="s">
        <v>911</v>
      </c>
      <c r="D891" t="str">
        <f t="shared" si="3"/>
        <v>CONTRAINCENDIS|EXTINTOR</v>
      </c>
      <c r="E891" t="s">
        <v>440</v>
      </c>
      <c r="F891"/>
      <c r="G891" s="42"/>
      <c r="H891" s="42"/>
      <c r="I891" s="4" t="s">
        <v>7496</v>
      </c>
      <c r="J891" s="6">
        <v>1</v>
      </c>
      <c r="K891" s="4" t="s">
        <v>7497</v>
      </c>
      <c r="L891" s="4" t="s">
        <v>36</v>
      </c>
      <c r="M891" s="7">
        <v>1</v>
      </c>
      <c r="N891" s="7"/>
      <c r="O891" s="4" t="s">
        <v>36</v>
      </c>
      <c r="P891" s="4" t="s">
        <v>36</v>
      </c>
      <c r="Q891" s="4" t="s">
        <v>36</v>
      </c>
      <c r="R891" s="8"/>
      <c r="S891" s="8"/>
      <c r="T891" s="17"/>
      <c r="U891" s="7"/>
      <c r="AX891" s="4" t="s">
        <v>4678</v>
      </c>
      <c r="AY891" s="4">
        <v>6</v>
      </c>
      <c r="CG891" t="s">
        <v>7498</v>
      </c>
      <c r="CH891" t="s">
        <v>7499</v>
      </c>
    </row>
    <row r="892" spans="1:86" s="4" customFormat="1" x14ac:dyDescent="0.25">
      <c r="A892" t="s">
        <v>7495</v>
      </c>
      <c r="B892" t="s">
        <v>912</v>
      </c>
      <c r="C892" t="s">
        <v>911</v>
      </c>
      <c r="D892" t="str">
        <f t="shared" si="3"/>
        <v>CONTRAINCENDIS|EXTINTOR</v>
      </c>
      <c r="E892" t="s">
        <v>440</v>
      </c>
      <c r="F892"/>
      <c r="G892" s="42"/>
      <c r="H892" s="42"/>
      <c r="I892" s="4" t="s">
        <v>7427</v>
      </c>
      <c r="J892" s="6">
        <v>1</v>
      </c>
      <c r="K892" s="4" t="s">
        <v>7500</v>
      </c>
      <c r="L892" s="4" t="s">
        <v>36</v>
      </c>
      <c r="M892" s="7">
        <v>1</v>
      </c>
      <c r="N892" s="7"/>
      <c r="O892" s="4" t="s">
        <v>36</v>
      </c>
      <c r="P892" s="4" t="s">
        <v>36</v>
      </c>
      <c r="Q892" s="4" t="s">
        <v>36</v>
      </c>
      <c r="R892" s="8"/>
      <c r="S892" s="8"/>
      <c r="T892" s="17"/>
      <c r="U892" s="7"/>
      <c r="AX892" s="4" t="s">
        <v>4886</v>
      </c>
      <c r="AY892" s="4">
        <v>5</v>
      </c>
      <c r="CG892" t="s">
        <v>7498</v>
      </c>
      <c r="CH892" t="s">
        <v>7501</v>
      </c>
    </row>
    <row r="893" spans="1:86" s="4" customFormat="1" x14ac:dyDescent="0.25">
      <c r="A893" t="s">
        <v>7495</v>
      </c>
      <c r="B893" t="s">
        <v>912</v>
      </c>
      <c r="C893" t="s">
        <v>911</v>
      </c>
      <c r="D893" t="str">
        <f t="shared" si="3"/>
        <v>CONTRAINCENDIS|EXTINTOR</v>
      </c>
      <c r="E893" t="s">
        <v>440</v>
      </c>
      <c r="F893"/>
      <c r="G893" s="42"/>
      <c r="H893" s="42"/>
      <c r="I893" s="4" t="s">
        <v>7502</v>
      </c>
      <c r="J893" s="6">
        <v>1</v>
      </c>
      <c r="K893" s="4" t="s">
        <v>7503</v>
      </c>
      <c r="L893" s="4" t="s">
        <v>36</v>
      </c>
      <c r="M893" s="7">
        <v>1</v>
      </c>
      <c r="N893" s="7"/>
      <c r="O893" s="4" t="s">
        <v>36</v>
      </c>
      <c r="P893" s="4" t="s">
        <v>36</v>
      </c>
      <c r="Q893" s="4" t="s">
        <v>36</v>
      </c>
      <c r="R893" s="8"/>
      <c r="S893" s="8"/>
      <c r="T893" s="17"/>
      <c r="U893" s="7"/>
      <c r="AX893" s="4" t="s">
        <v>4678</v>
      </c>
      <c r="AY893" s="4">
        <v>6</v>
      </c>
      <c r="CG893" t="s">
        <v>7498</v>
      </c>
      <c r="CH893" t="s">
        <v>7504</v>
      </c>
    </row>
    <row r="894" spans="1:86" s="4" customFormat="1" x14ac:dyDescent="0.25">
      <c r="A894" t="s">
        <v>7495</v>
      </c>
      <c r="B894" t="s">
        <v>912</v>
      </c>
      <c r="C894" t="s">
        <v>911</v>
      </c>
      <c r="D894" t="str">
        <f t="shared" si="3"/>
        <v>CONTRAINCENDIS|EXTINTOR</v>
      </c>
      <c r="E894" t="s">
        <v>440</v>
      </c>
      <c r="F894"/>
      <c r="G894" s="42"/>
      <c r="H894" s="42"/>
      <c r="I894" s="4" t="s">
        <v>7398</v>
      </c>
      <c r="J894" s="6">
        <v>1</v>
      </c>
      <c r="K894" s="4" t="s">
        <v>7505</v>
      </c>
      <c r="L894" s="4" t="s">
        <v>36</v>
      </c>
      <c r="M894" s="7">
        <v>1</v>
      </c>
      <c r="N894" s="7"/>
      <c r="O894" s="4" t="s">
        <v>36</v>
      </c>
      <c r="P894" s="4" t="s">
        <v>36</v>
      </c>
      <c r="Q894" s="4" t="s">
        <v>36</v>
      </c>
      <c r="R894" s="8"/>
      <c r="S894" s="8"/>
      <c r="T894" s="17"/>
      <c r="U894" s="7"/>
      <c r="AX894" s="4" t="s">
        <v>4678</v>
      </c>
      <c r="AY894" s="4">
        <v>6</v>
      </c>
      <c r="CG894" t="s">
        <v>7498</v>
      </c>
      <c r="CH894" t="s">
        <v>7506</v>
      </c>
    </row>
    <row r="895" spans="1:86" s="4" customFormat="1" x14ac:dyDescent="0.25">
      <c r="A895" t="s">
        <v>7495</v>
      </c>
      <c r="B895" t="s">
        <v>912</v>
      </c>
      <c r="C895" t="s">
        <v>911</v>
      </c>
      <c r="D895" t="str">
        <f t="shared" si="3"/>
        <v>CONTRAINCENDIS|EXTINTOR</v>
      </c>
      <c r="E895" t="s">
        <v>440</v>
      </c>
      <c r="F895"/>
      <c r="G895" s="42"/>
      <c r="H895" s="42"/>
      <c r="I895" s="4" t="s">
        <v>7346</v>
      </c>
      <c r="J895" s="6">
        <v>1</v>
      </c>
      <c r="K895" s="4" t="s">
        <v>7507</v>
      </c>
      <c r="L895" s="4" t="s">
        <v>36</v>
      </c>
      <c r="M895" s="7">
        <v>1</v>
      </c>
      <c r="N895" s="7"/>
      <c r="O895" s="4" t="s">
        <v>36</v>
      </c>
      <c r="P895" s="4" t="s">
        <v>36</v>
      </c>
      <c r="Q895" s="4" t="s">
        <v>36</v>
      </c>
      <c r="R895" s="8"/>
      <c r="S895" s="8"/>
      <c r="T895" s="17"/>
      <c r="U895" s="7"/>
      <c r="AX895" s="4" t="s">
        <v>4886</v>
      </c>
      <c r="AY895" s="4">
        <v>5</v>
      </c>
      <c r="CG895" t="s">
        <v>7498</v>
      </c>
      <c r="CH895" t="s">
        <v>7508</v>
      </c>
    </row>
    <row r="896" spans="1:86" s="4" customFormat="1" x14ac:dyDescent="0.25">
      <c r="A896" t="s">
        <v>7509</v>
      </c>
      <c r="B896" t="s">
        <v>4684</v>
      </c>
      <c r="C896" t="s">
        <v>974</v>
      </c>
      <c r="D896" t="str">
        <f t="shared" si="3"/>
        <v>SEGURETAT|DETECTORS|PRESÈNCIA|INFRARROJOS</v>
      </c>
      <c r="E896" t="s">
        <v>444</v>
      </c>
      <c r="F896"/>
      <c r="G896" s="42"/>
      <c r="H896" s="42"/>
      <c r="I896" s="4" t="s">
        <v>3444</v>
      </c>
      <c r="J896" s="6">
        <v>2</v>
      </c>
      <c r="K896" s="4" t="s">
        <v>7510</v>
      </c>
      <c r="L896" s="4" t="s">
        <v>36</v>
      </c>
      <c r="M896" s="7">
        <v>1</v>
      </c>
      <c r="N896" s="7"/>
      <c r="O896" s="4" t="s">
        <v>36</v>
      </c>
      <c r="P896" s="4" t="s">
        <v>36</v>
      </c>
      <c r="Q896" s="4" t="s">
        <v>36</v>
      </c>
      <c r="R896" s="8"/>
      <c r="S896" s="8"/>
      <c r="T896" s="17"/>
      <c r="U896" s="7"/>
      <c r="AZ896" s="4">
        <v>0</v>
      </c>
      <c r="CG896" t="s">
        <v>7511</v>
      </c>
      <c r="CH896" t="s">
        <v>7512</v>
      </c>
    </row>
    <row r="897" spans="1:86" s="4" customFormat="1" x14ac:dyDescent="0.25">
      <c r="A897" t="s">
        <v>7513</v>
      </c>
      <c r="B897" t="s">
        <v>5407</v>
      </c>
      <c r="C897" t="s">
        <v>977</v>
      </c>
      <c r="D897" t="str">
        <f t="shared" si="3"/>
        <v>SEGURETAT|DETECTORS|PRESÈNCIA|BIVOLUMÈTRICS</v>
      </c>
      <c r="E897" t="s">
        <v>444</v>
      </c>
      <c r="F897"/>
      <c r="G897" s="42"/>
      <c r="H897" s="42"/>
      <c r="I897" s="4" t="s">
        <v>3444</v>
      </c>
      <c r="J897" s="6">
        <v>2</v>
      </c>
      <c r="K897" s="4" t="s">
        <v>7514</v>
      </c>
      <c r="L897" s="4" t="s">
        <v>36</v>
      </c>
      <c r="M897" s="7">
        <v>1</v>
      </c>
      <c r="N897" s="7"/>
      <c r="O897" s="4" t="s">
        <v>36</v>
      </c>
      <c r="P897" s="4" t="s">
        <v>36</v>
      </c>
      <c r="Q897" s="4" t="s">
        <v>36</v>
      </c>
      <c r="R897" s="8"/>
      <c r="S897" s="8"/>
      <c r="T897" s="17"/>
      <c r="U897" s="7"/>
      <c r="AZ897" s="4">
        <v>0</v>
      </c>
      <c r="CG897" t="s">
        <v>7515</v>
      </c>
      <c r="CH897" t="s">
        <v>7516</v>
      </c>
    </row>
    <row r="898" spans="1:86" s="4" customFormat="1" x14ac:dyDescent="0.25">
      <c r="A898" t="s">
        <v>7517</v>
      </c>
      <c r="B898" t="s">
        <v>999</v>
      </c>
      <c r="C898" t="s">
        <v>998</v>
      </c>
      <c r="D898" t="str">
        <f t="shared" si="3"/>
        <v>SEGURETAT|CENTRALS DE DETECCIÓ I ALARMA</v>
      </c>
      <c r="E898" t="s">
        <v>444</v>
      </c>
      <c r="F898"/>
      <c r="G898" s="42"/>
      <c r="H898" s="42"/>
      <c r="I898" s="4" t="s">
        <v>7427</v>
      </c>
      <c r="J898" s="6">
        <v>1</v>
      </c>
      <c r="K898" s="4" t="s">
        <v>4689</v>
      </c>
      <c r="L898" s="4" t="s">
        <v>36</v>
      </c>
      <c r="M898" s="7">
        <v>1</v>
      </c>
      <c r="N898" s="7"/>
      <c r="O898" s="4" t="s">
        <v>7518</v>
      </c>
      <c r="P898" s="4" t="s">
        <v>4691</v>
      </c>
      <c r="Q898" s="4" t="s">
        <v>7387</v>
      </c>
      <c r="R898" s="8"/>
      <c r="S898" s="8"/>
      <c r="T898" s="17"/>
      <c r="U898" s="7"/>
      <c r="AZ898" s="4">
        <v>0</v>
      </c>
      <c r="CG898" t="s">
        <v>7519</v>
      </c>
      <c r="CH898" t="s">
        <v>7520</v>
      </c>
    </row>
    <row r="899" spans="1:86" s="4" customFormat="1" x14ac:dyDescent="0.25">
      <c r="A899" t="s">
        <v>7521</v>
      </c>
      <c r="B899" t="s">
        <v>1005</v>
      </c>
      <c r="C899" t="s">
        <v>1004</v>
      </c>
      <c r="D899" t="str">
        <f t="shared" si="3"/>
        <v>SEGURETAT|SIRENES</v>
      </c>
      <c r="E899" t="s">
        <v>444</v>
      </c>
      <c r="F899"/>
      <c r="G899" s="42"/>
      <c r="H899" s="42"/>
      <c r="I899" s="4" t="s">
        <v>3444</v>
      </c>
      <c r="J899" s="6">
        <v>1</v>
      </c>
      <c r="K899" s="4" t="s">
        <v>5793</v>
      </c>
      <c r="L899" s="4" t="s">
        <v>36</v>
      </c>
      <c r="M899" s="7">
        <v>1</v>
      </c>
      <c r="N899" s="7"/>
      <c r="O899" s="4" t="s">
        <v>36</v>
      </c>
      <c r="P899" s="4" t="s">
        <v>36</v>
      </c>
      <c r="Q899" s="4" t="s">
        <v>36</v>
      </c>
      <c r="R899" s="8"/>
      <c r="S899" s="8"/>
      <c r="T899" s="17"/>
      <c r="U899" s="7"/>
      <c r="AZ899" s="4">
        <v>0</v>
      </c>
      <c r="CG899" t="s">
        <v>7522</v>
      </c>
      <c r="CH899" t="s">
        <v>7523</v>
      </c>
    </row>
    <row r="900" spans="1:86" s="4" customFormat="1" x14ac:dyDescent="0.25">
      <c r="A900" t="s">
        <v>7524</v>
      </c>
      <c r="B900" t="s">
        <v>4546</v>
      </c>
      <c r="C900" t="s">
        <v>1147</v>
      </c>
      <c r="D900" t="str">
        <f t="shared" si="3"/>
        <v>EQUIPS COMUNICACIONS|CIRCUIT TANCAT TELEVISIÓ|CONTROL CÀMERES</v>
      </c>
      <c r="E900" t="s">
        <v>444</v>
      </c>
      <c r="F900"/>
      <c r="G900" s="42"/>
      <c r="H900" s="42"/>
      <c r="I900" s="4" t="s">
        <v>7346</v>
      </c>
      <c r="J900" s="6">
        <v>1</v>
      </c>
      <c r="K900" s="4" t="s">
        <v>7525</v>
      </c>
      <c r="L900" s="4" t="s">
        <v>36</v>
      </c>
      <c r="M900" s="7">
        <v>1</v>
      </c>
      <c r="N900" s="7"/>
      <c r="O900" s="4" t="s">
        <v>36</v>
      </c>
      <c r="P900" s="4" t="s">
        <v>36</v>
      </c>
      <c r="Q900" s="4" t="s">
        <v>36</v>
      </c>
      <c r="R900" s="8"/>
      <c r="S900" s="8"/>
      <c r="T900" s="17"/>
      <c r="U900" s="7"/>
      <c r="CG900" t="s">
        <v>7526</v>
      </c>
      <c r="CH900" t="s">
        <v>7527</v>
      </c>
    </row>
    <row r="901" spans="1:86" s="4" customFormat="1" x14ac:dyDescent="0.25">
      <c r="A901" t="s">
        <v>7528</v>
      </c>
      <c r="B901" t="s">
        <v>4551</v>
      </c>
      <c r="C901" t="s">
        <v>1150</v>
      </c>
      <c r="D901" t="str">
        <f t="shared" si="3"/>
        <v>EQUIPS COMUNICACIONS|CIRCUIT TANCAT TELEVISIÓ|CÀMARES</v>
      </c>
      <c r="E901" t="s">
        <v>444</v>
      </c>
      <c r="F901"/>
      <c r="G901" s="42"/>
      <c r="H901" s="42"/>
      <c r="I901" s="4" t="s">
        <v>3444</v>
      </c>
      <c r="J901" s="6">
        <v>3</v>
      </c>
      <c r="K901" s="4" t="s">
        <v>7529</v>
      </c>
      <c r="L901" s="4" t="s">
        <v>36</v>
      </c>
      <c r="M901" s="7">
        <v>1</v>
      </c>
      <c r="N901" s="7"/>
      <c r="O901" s="4" t="s">
        <v>36</v>
      </c>
      <c r="P901" s="4" t="s">
        <v>36</v>
      </c>
      <c r="Q901" s="4" t="s">
        <v>36</v>
      </c>
      <c r="R901" s="8"/>
      <c r="S901" s="8"/>
      <c r="T901" s="17"/>
      <c r="U901" s="7"/>
      <c r="CG901" t="s">
        <v>7530</v>
      </c>
      <c r="CH901" t="s">
        <v>7531</v>
      </c>
    </row>
    <row r="902" spans="1:86" s="4" customFormat="1" x14ac:dyDescent="0.25">
      <c r="A902" t="s">
        <v>7532</v>
      </c>
      <c r="B902" t="s">
        <v>7533</v>
      </c>
      <c r="C902" t="s">
        <v>1211</v>
      </c>
      <c r="D902" t="str">
        <f t="shared" si="3"/>
        <v>TRANSPORT|PLATAFORMES I MUNTACÀRREGUES TRANSPORT OBJECTES</v>
      </c>
      <c r="E902" t="s">
        <v>452</v>
      </c>
      <c r="F902"/>
      <c r="G902" s="42"/>
      <c r="H902" s="42"/>
      <c r="I902" s="4" t="s">
        <v>7398</v>
      </c>
      <c r="J902" s="6">
        <v>1</v>
      </c>
      <c r="K902" s="4" t="s">
        <v>7534</v>
      </c>
      <c r="L902" s="4" t="s">
        <v>36</v>
      </c>
      <c r="M902" s="7">
        <v>1</v>
      </c>
      <c r="N902" s="7"/>
      <c r="O902" s="4" t="s">
        <v>7535</v>
      </c>
      <c r="P902" s="4" t="s">
        <v>7536</v>
      </c>
      <c r="Q902" s="4" t="s">
        <v>7537</v>
      </c>
      <c r="R902" s="8"/>
      <c r="S902" s="8"/>
      <c r="T902" s="17"/>
      <c r="U902" s="7"/>
      <c r="CG902" t="s">
        <v>7538</v>
      </c>
      <c r="CH902" t="s">
        <v>7539</v>
      </c>
    </row>
    <row r="903" spans="1:86" s="4" customFormat="1" x14ac:dyDescent="0.25">
      <c r="A903" t="s">
        <v>7540</v>
      </c>
      <c r="B903" t="s">
        <v>592</v>
      </c>
      <c r="C903" t="s">
        <v>591</v>
      </c>
      <c r="D903" t="str">
        <f t="shared" si="3"/>
        <v>ELEMENTS DE CLIMATITZACIÓ|BOCA EXTRACCIÓ BANY</v>
      </c>
      <c r="E903" t="s">
        <v>456</v>
      </c>
      <c r="F903"/>
      <c r="G903" s="42"/>
      <c r="H903" s="42"/>
      <c r="I903" s="4" t="s">
        <v>3444</v>
      </c>
      <c r="J903" s="6">
        <v>3</v>
      </c>
      <c r="K903" s="4" t="s">
        <v>7541</v>
      </c>
      <c r="L903" s="4" t="s">
        <v>36</v>
      </c>
      <c r="M903" s="7">
        <v>1</v>
      </c>
      <c r="N903" s="7"/>
      <c r="O903" s="4" t="s">
        <v>36</v>
      </c>
      <c r="P903" s="4" t="s">
        <v>36</v>
      </c>
      <c r="Q903" s="4" t="s">
        <v>36</v>
      </c>
      <c r="R903" s="8"/>
      <c r="S903" s="8"/>
      <c r="T903" s="17"/>
      <c r="U903" s="7"/>
      <c r="AJ903" s="4" t="s">
        <v>4704</v>
      </c>
      <c r="CG903" t="s">
        <v>7542</v>
      </c>
      <c r="CH903" t="s">
        <v>7543</v>
      </c>
    </row>
    <row r="904" spans="1:86" s="4" customFormat="1" x14ac:dyDescent="0.25">
      <c r="A904" t="s">
        <v>7544</v>
      </c>
      <c r="B904" t="s">
        <v>4189</v>
      </c>
      <c r="C904" t="s">
        <v>2007</v>
      </c>
      <c r="D904" t="str">
        <f t="shared" si="3"/>
        <v>SISTEMA INFORMACIÓ ENERGÈTICA|ELEMENTS DE CAMP|COMPTADOR ELÈCTRIC</v>
      </c>
      <c r="E904" t="s">
        <v>412</v>
      </c>
      <c r="F904"/>
      <c r="G904" s="42"/>
      <c r="H904" s="42"/>
      <c r="I904" s="4" t="s">
        <v>3472</v>
      </c>
      <c r="J904" s="6">
        <v>1</v>
      </c>
      <c r="K904" s="4" t="s">
        <v>4562</v>
      </c>
      <c r="L904" s="4" t="s">
        <v>36</v>
      </c>
      <c r="M904" s="7">
        <v>1</v>
      </c>
      <c r="N904" s="7"/>
      <c r="O904" s="4" t="s">
        <v>36</v>
      </c>
      <c r="P904" s="4" t="s">
        <v>36</v>
      </c>
      <c r="Q904" s="4" t="s">
        <v>36</v>
      </c>
      <c r="R904" s="8"/>
      <c r="S904" s="8"/>
      <c r="T904" s="17"/>
      <c r="U904" s="7"/>
      <c r="CG904" t="s">
        <v>7545</v>
      </c>
      <c r="CH904" t="s">
        <v>7546</v>
      </c>
    </row>
    <row r="905" spans="1:86" s="4" customFormat="1" x14ac:dyDescent="0.25">
      <c r="A905" t="s">
        <v>7547</v>
      </c>
      <c r="B905" t="s">
        <v>4194</v>
      </c>
      <c r="C905" t="s">
        <v>2187</v>
      </c>
      <c r="D905" t="str">
        <f t="shared" si="3"/>
        <v>SISTEMA DE CONTROL|ELEMENTS DE CAMP|DETECTOR PRESÈNCIA</v>
      </c>
      <c r="E905" t="s">
        <v>412</v>
      </c>
      <c r="F905"/>
      <c r="G905" s="42"/>
      <c r="H905" s="42"/>
      <c r="I905" s="4" t="s">
        <v>3472</v>
      </c>
      <c r="J905" s="6">
        <v>5</v>
      </c>
      <c r="K905" s="4" t="s">
        <v>7548</v>
      </c>
      <c r="L905" s="4" t="s">
        <v>36</v>
      </c>
      <c r="M905" s="7">
        <v>1</v>
      </c>
      <c r="N905" s="7"/>
      <c r="O905" s="4" t="s">
        <v>36</v>
      </c>
      <c r="P905" s="4" t="s">
        <v>36</v>
      </c>
      <c r="Q905" s="4" t="s">
        <v>36</v>
      </c>
      <c r="R905" s="8"/>
      <c r="S905" s="8"/>
      <c r="T905" s="17"/>
      <c r="U905" s="7"/>
      <c r="CG905" t="s">
        <v>7549</v>
      </c>
      <c r="CH905" t="s">
        <v>7550</v>
      </c>
    </row>
    <row r="906" spans="1:86" s="4" customFormat="1" x14ac:dyDescent="0.25">
      <c r="A906" t="s">
        <v>7551</v>
      </c>
      <c r="B906" t="s">
        <v>1035</v>
      </c>
      <c r="C906" t="s">
        <v>1034</v>
      </c>
      <c r="D906" t="str">
        <f t="shared" si="3"/>
        <v>EQUIPS DE BAIXA TENSIÓ|QUADRES ELÈCTRICS|QUADRES GENERALS</v>
      </c>
      <c r="E906" t="s">
        <v>412</v>
      </c>
      <c r="F906"/>
      <c r="G906" s="42"/>
      <c r="H906" s="42"/>
      <c r="I906" s="4" t="s">
        <v>7552</v>
      </c>
      <c r="J906" s="6">
        <v>1</v>
      </c>
      <c r="K906" s="4" t="s">
        <v>7553</v>
      </c>
      <c r="L906" s="4" t="s">
        <v>36</v>
      </c>
      <c r="M906" s="7">
        <v>1</v>
      </c>
      <c r="N906" s="7"/>
      <c r="O906" s="4" t="s">
        <v>36</v>
      </c>
      <c r="P906" s="4" t="s">
        <v>36</v>
      </c>
      <c r="Q906" s="4" t="s">
        <v>36</v>
      </c>
      <c r="R906" s="8"/>
      <c r="S906" s="8"/>
      <c r="T906" s="17"/>
      <c r="U906" s="7"/>
      <c r="CG906" t="s">
        <v>7554</v>
      </c>
      <c r="CH906" t="s">
        <v>7555</v>
      </c>
    </row>
    <row r="907" spans="1:86" s="4" customFormat="1" x14ac:dyDescent="0.25">
      <c r="A907" t="s">
        <v>7556</v>
      </c>
      <c r="B907" t="s">
        <v>1049</v>
      </c>
      <c r="C907" t="s">
        <v>1048</v>
      </c>
      <c r="D907" t="str">
        <f t="shared" si="3"/>
        <v>EQUIPS DE BAIXA TENSIÓ|SISTEMES ALIMENTACIÓ ININTERRUMPIDA</v>
      </c>
      <c r="E907" t="s">
        <v>412</v>
      </c>
      <c r="F907"/>
      <c r="G907" s="42"/>
      <c r="H907" s="42"/>
      <c r="I907" s="4" t="s">
        <v>7557</v>
      </c>
      <c r="J907" s="6">
        <v>1</v>
      </c>
      <c r="K907" s="4" t="s">
        <v>7558</v>
      </c>
      <c r="L907" s="4" t="s">
        <v>36</v>
      </c>
      <c r="M907" s="7">
        <v>1</v>
      </c>
      <c r="N907" s="7"/>
      <c r="O907" s="4" t="s">
        <v>5191</v>
      </c>
      <c r="P907" s="4" t="s">
        <v>7128</v>
      </c>
      <c r="Q907" s="4" t="s">
        <v>7559</v>
      </c>
      <c r="R907" s="8"/>
      <c r="S907" s="8"/>
      <c r="T907" s="17"/>
      <c r="U907" s="7"/>
      <c r="AC907" s="4">
        <v>10</v>
      </c>
      <c r="CG907" t="s">
        <v>7560</v>
      </c>
      <c r="CH907" t="s">
        <v>7561</v>
      </c>
    </row>
    <row r="908" spans="1:86" s="4" customFormat="1" x14ac:dyDescent="0.25">
      <c r="A908" t="s">
        <v>7562</v>
      </c>
      <c r="B908" t="s">
        <v>1058</v>
      </c>
      <c r="C908" t="s">
        <v>1057</v>
      </c>
      <c r="D908" t="str">
        <f t="shared" si="3"/>
        <v>EQUIPS DE BAIXA TENSIÓ|ENDOLLS I MECANISMES|ENDOLLS</v>
      </c>
      <c r="E908" t="s">
        <v>412</v>
      </c>
      <c r="F908"/>
      <c r="G908" s="42"/>
      <c r="H908" s="42"/>
      <c r="I908" s="4" t="s">
        <v>3472</v>
      </c>
      <c r="J908" s="6">
        <v>177</v>
      </c>
      <c r="K908" s="4" t="s">
        <v>4281</v>
      </c>
      <c r="L908" s="4" t="s">
        <v>36</v>
      </c>
      <c r="M908" s="7">
        <v>1</v>
      </c>
      <c r="N908" s="7"/>
      <c r="O908" s="4" t="s">
        <v>36</v>
      </c>
      <c r="P908" s="4" t="s">
        <v>36</v>
      </c>
      <c r="Q908" s="4" t="s">
        <v>36</v>
      </c>
      <c r="R908" s="8"/>
      <c r="S908" s="8"/>
      <c r="T908" s="17"/>
      <c r="U908" s="7"/>
      <c r="CG908" t="s">
        <v>7563</v>
      </c>
      <c r="CH908" t="s">
        <v>7564</v>
      </c>
    </row>
    <row r="909" spans="1:86" s="4" customFormat="1" x14ac:dyDescent="0.25">
      <c r="A909" t="s">
        <v>7565</v>
      </c>
      <c r="B909" t="s">
        <v>1061</v>
      </c>
      <c r="C909" t="s">
        <v>1060</v>
      </c>
      <c r="D909" t="str">
        <f t="shared" si="3"/>
        <v>EQUIPS DE BAIXA TENSIÓ|ENDOLLS I MECANISMES|MECANISMES</v>
      </c>
      <c r="E909" t="s">
        <v>412</v>
      </c>
      <c r="F909"/>
      <c r="G909" s="42"/>
      <c r="H909" s="42"/>
      <c r="I909" s="4" t="s">
        <v>3472</v>
      </c>
      <c r="J909" s="6">
        <v>7</v>
      </c>
      <c r="K909" s="4" t="s">
        <v>7360</v>
      </c>
      <c r="L909" s="4" t="s">
        <v>36</v>
      </c>
      <c r="M909" s="7">
        <v>1</v>
      </c>
      <c r="N909" s="7"/>
      <c r="O909" s="4" t="s">
        <v>36</v>
      </c>
      <c r="P909" s="4" t="s">
        <v>36</v>
      </c>
      <c r="Q909" s="4" t="s">
        <v>36</v>
      </c>
      <c r="R909" s="8"/>
      <c r="S909" s="8"/>
      <c r="T909" s="17"/>
      <c r="U909" s="7"/>
      <c r="CG909" t="s">
        <v>7566</v>
      </c>
      <c r="CH909" t="s">
        <v>7567</v>
      </c>
    </row>
    <row r="910" spans="1:86" s="4" customFormat="1" x14ac:dyDescent="0.25">
      <c r="A910" t="s">
        <v>7568</v>
      </c>
      <c r="B910" t="s">
        <v>1079</v>
      </c>
      <c r="C910" t="s">
        <v>1078</v>
      </c>
      <c r="D910" t="str">
        <f t="shared" si="3"/>
        <v>IL·LUMINACIÓ|LLUMINÀRIES</v>
      </c>
      <c r="E910" t="s">
        <v>412</v>
      </c>
      <c r="F910"/>
      <c r="G910" s="42"/>
      <c r="H910" s="42"/>
      <c r="I910" s="4" t="s">
        <v>3472</v>
      </c>
      <c r="J910" s="6">
        <v>107</v>
      </c>
      <c r="K910" s="4" t="s">
        <v>7569</v>
      </c>
      <c r="L910" s="4" t="s">
        <v>36</v>
      </c>
      <c r="M910" s="7">
        <v>1</v>
      </c>
      <c r="N910" s="7"/>
      <c r="O910" s="4" t="s">
        <v>36</v>
      </c>
      <c r="P910" s="4" t="s">
        <v>36</v>
      </c>
      <c r="Q910" s="4" t="s">
        <v>36</v>
      </c>
      <c r="R910" s="8"/>
      <c r="S910" s="8"/>
      <c r="T910" s="17"/>
      <c r="U910" s="7"/>
      <c r="Z910" s="4" t="s">
        <v>7570</v>
      </c>
      <c r="CG910" t="s">
        <v>7571</v>
      </c>
      <c r="CH910" t="s">
        <v>7572</v>
      </c>
    </row>
    <row r="911" spans="1:86" s="4" customFormat="1" x14ac:dyDescent="0.25">
      <c r="A911" t="s">
        <v>7573</v>
      </c>
      <c r="B911" t="s">
        <v>1082</v>
      </c>
      <c r="C911" t="s">
        <v>1081</v>
      </c>
      <c r="D911" t="str">
        <f t="shared" si="3"/>
        <v>IL·LUMINACIÓ|EMERGÈNCIA I SENYALITZACIÓ</v>
      </c>
      <c r="E911" t="s">
        <v>412</v>
      </c>
      <c r="F911"/>
      <c r="G911" s="42"/>
      <c r="H911" s="42"/>
      <c r="I911" s="4" t="s">
        <v>3472</v>
      </c>
      <c r="J911" s="6">
        <v>22</v>
      </c>
      <c r="K911" s="4" t="s">
        <v>7574</v>
      </c>
      <c r="L911" s="4" t="s">
        <v>36</v>
      </c>
      <c r="M911" s="7">
        <v>1</v>
      </c>
      <c r="N911" s="7"/>
      <c r="O911" s="4" t="s">
        <v>36</v>
      </c>
      <c r="P911" s="4" t="s">
        <v>36</v>
      </c>
      <c r="Q911" s="4" t="s">
        <v>36</v>
      </c>
      <c r="R911" s="8"/>
      <c r="S911" s="8"/>
      <c r="T911" s="17"/>
      <c r="U911" s="7"/>
      <c r="Z911" s="4" t="s">
        <v>7575</v>
      </c>
      <c r="CG911" t="s">
        <v>7576</v>
      </c>
      <c r="CH911" t="s">
        <v>7577</v>
      </c>
    </row>
    <row r="912" spans="1:86" s="4" customFormat="1" x14ac:dyDescent="0.25">
      <c r="A912" t="s">
        <v>7578</v>
      </c>
      <c r="B912" t="s">
        <v>1982</v>
      </c>
      <c r="C912" t="s">
        <v>1981</v>
      </c>
      <c r="D912" t="str">
        <f t="shared" si="3"/>
        <v>INSTAL·LACIONS|INSTAL·LACIÓ BAIXA TENSIÓ</v>
      </c>
      <c r="E912" t="s">
        <v>412</v>
      </c>
      <c r="F912"/>
      <c r="G912" s="42"/>
      <c r="H912" s="42"/>
      <c r="I912" s="4" t="s">
        <v>3472</v>
      </c>
      <c r="J912" s="6">
        <v>1</v>
      </c>
      <c r="K912" s="4" t="s">
        <v>7153</v>
      </c>
      <c r="L912" s="4" t="s">
        <v>36</v>
      </c>
      <c r="M912" s="7">
        <v>1</v>
      </c>
      <c r="N912" s="7"/>
      <c r="O912" s="4" t="s">
        <v>36</v>
      </c>
      <c r="P912" s="4" t="s">
        <v>36</v>
      </c>
      <c r="Q912" s="4" t="s">
        <v>36</v>
      </c>
      <c r="R912" s="8"/>
      <c r="S912" s="8"/>
      <c r="T912" s="17"/>
      <c r="U912" s="7"/>
      <c r="CG912" t="s">
        <v>7579</v>
      </c>
      <c r="CH912" t="s">
        <v>7580</v>
      </c>
    </row>
    <row r="913" spans="1:86" s="4" customFormat="1" x14ac:dyDescent="0.25">
      <c r="A913" t="s">
        <v>7581</v>
      </c>
      <c r="B913" t="s">
        <v>475</v>
      </c>
      <c r="C913" t="s">
        <v>474</v>
      </c>
      <c r="D913" t="str">
        <f t="shared" si="3"/>
        <v>GENERADORS D'ENERGIA|APARELLS AUTÒNOMS|A.A. UNITATS INTERIORS</v>
      </c>
      <c r="E913" t="s">
        <v>416</v>
      </c>
      <c r="F913"/>
      <c r="G913" s="42"/>
      <c r="H913" s="42"/>
      <c r="I913" s="4" t="s">
        <v>7582</v>
      </c>
      <c r="J913" s="6">
        <v>1</v>
      </c>
      <c r="K913" s="4" t="s">
        <v>7583</v>
      </c>
      <c r="L913" s="4" t="s">
        <v>36</v>
      </c>
      <c r="M913" s="7">
        <v>1</v>
      </c>
      <c r="N913" s="7"/>
      <c r="O913" s="4" t="s">
        <v>7584</v>
      </c>
      <c r="P913" s="4" t="s">
        <v>7585</v>
      </c>
      <c r="Q913" s="4" t="s">
        <v>7174</v>
      </c>
      <c r="R913" s="8"/>
      <c r="S913" s="8"/>
      <c r="T913" s="17"/>
      <c r="U913" s="7"/>
      <c r="AF913" s="4">
        <v>0</v>
      </c>
      <c r="AG913" s="4">
        <v>50</v>
      </c>
      <c r="AJ913" s="4" t="s">
        <v>4331</v>
      </c>
      <c r="AK913" s="4">
        <v>0</v>
      </c>
      <c r="AL913" s="4">
        <v>3.5</v>
      </c>
      <c r="AM913" s="4">
        <v>6.3</v>
      </c>
      <c r="AN913" s="4">
        <v>0</v>
      </c>
      <c r="AO913" s="4">
        <v>4.8023999999999996</v>
      </c>
      <c r="AP913" s="4">
        <v>0</v>
      </c>
      <c r="AQ913" s="4" t="s">
        <v>4332</v>
      </c>
      <c r="CG913" t="s">
        <v>7586</v>
      </c>
      <c r="CH913" t="s">
        <v>7587</v>
      </c>
    </row>
    <row r="914" spans="1:86" s="4" customFormat="1" x14ac:dyDescent="0.25">
      <c r="A914" t="s">
        <v>7581</v>
      </c>
      <c r="B914" t="s">
        <v>475</v>
      </c>
      <c r="C914" t="s">
        <v>474</v>
      </c>
      <c r="D914" t="str">
        <f t="shared" si="3"/>
        <v>GENERADORS D'ENERGIA|APARELLS AUTÒNOMS|A.A. UNITATS INTERIORS</v>
      </c>
      <c r="E914" t="s">
        <v>416</v>
      </c>
      <c r="F914"/>
      <c r="G914" s="42"/>
      <c r="H914" s="42"/>
      <c r="I914" s="4" t="s">
        <v>7557</v>
      </c>
      <c r="J914" s="6">
        <v>1</v>
      </c>
      <c r="K914" s="4" t="s">
        <v>7588</v>
      </c>
      <c r="L914" s="4" t="s">
        <v>36</v>
      </c>
      <c r="M914" s="7">
        <v>1</v>
      </c>
      <c r="N914" s="7"/>
      <c r="O914" s="4" t="s">
        <v>7584</v>
      </c>
      <c r="P914" s="4" t="s">
        <v>7585</v>
      </c>
      <c r="Q914" s="4" t="s">
        <v>7174</v>
      </c>
      <c r="R914" s="8"/>
      <c r="S914" s="8"/>
      <c r="T914" s="17"/>
      <c r="U914" s="7"/>
      <c r="AF914" s="4">
        <v>0</v>
      </c>
      <c r="AG914" s="4">
        <v>50</v>
      </c>
      <c r="AJ914" s="4" t="s">
        <v>4331</v>
      </c>
      <c r="AK914" s="4">
        <v>0</v>
      </c>
      <c r="AL914" s="4">
        <v>3.5</v>
      </c>
      <c r="AM914" s="4">
        <v>6.3</v>
      </c>
      <c r="AN914" s="4">
        <v>0</v>
      </c>
      <c r="AO914" s="4">
        <v>4.8023999999999996</v>
      </c>
      <c r="AP914" s="4">
        <v>0</v>
      </c>
      <c r="AQ914" s="4" t="s">
        <v>4332</v>
      </c>
      <c r="CG914" t="s">
        <v>7586</v>
      </c>
      <c r="CH914" t="s">
        <v>7589</v>
      </c>
    </row>
    <row r="915" spans="1:86" s="4" customFormat="1" x14ac:dyDescent="0.25">
      <c r="A915" t="s">
        <v>7590</v>
      </c>
      <c r="B915" t="s">
        <v>478</v>
      </c>
      <c r="C915" t="s">
        <v>477</v>
      </c>
      <c r="D915" t="str">
        <f t="shared" si="3"/>
        <v>GENERADORS D'ENERGIA|APARELLS AUTÒNOMS|A.A. UNITATS EXTERIORS</v>
      </c>
      <c r="E915" t="s">
        <v>416</v>
      </c>
      <c r="F915"/>
      <c r="G915" s="42"/>
      <c r="H915" s="42"/>
      <c r="I915" s="4" t="s">
        <v>7552</v>
      </c>
      <c r="J915" s="6">
        <v>1</v>
      </c>
      <c r="K915" s="4" t="s">
        <v>7591</v>
      </c>
      <c r="L915" s="4" t="s">
        <v>36</v>
      </c>
      <c r="M915" s="7">
        <v>1</v>
      </c>
      <c r="N915" s="7"/>
      <c r="O915" s="4" t="s">
        <v>7592</v>
      </c>
      <c r="P915" s="4" t="s">
        <v>7593</v>
      </c>
      <c r="Q915" s="4" t="s">
        <v>7174</v>
      </c>
      <c r="R915" s="8"/>
      <c r="S915" s="8"/>
      <c r="T915" s="17"/>
      <c r="U915" s="7"/>
      <c r="AF915" s="4">
        <v>0</v>
      </c>
      <c r="AG915" s="4">
        <v>50</v>
      </c>
      <c r="AJ915" s="4" t="s">
        <v>4331</v>
      </c>
      <c r="AK915" s="4">
        <v>0</v>
      </c>
      <c r="AL915" s="4">
        <v>5.6</v>
      </c>
      <c r="AM915" s="4">
        <v>6.3</v>
      </c>
      <c r="AN915" s="4">
        <v>0</v>
      </c>
      <c r="AO915" s="4">
        <v>4.8023999999999996</v>
      </c>
      <c r="AP915" s="4">
        <v>0</v>
      </c>
      <c r="AQ915" s="4" t="s">
        <v>4332</v>
      </c>
      <c r="CG915" t="s">
        <v>7594</v>
      </c>
      <c r="CH915" t="s">
        <v>7595</v>
      </c>
    </row>
    <row r="916" spans="1:86" s="4" customFormat="1" x14ac:dyDescent="0.25">
      <c r="A916" t="s">
        <v>7596</v>
      </c>
      <c r="B916" t="s">
        <v>511</v>
      </c>
      <c r="C916" t="s">
        <v>510</v>
      </c>
      <c r="D916" t="str">
        <f t="shared" si="3"/>
        <v>GENERADORS D'ENERGIA|SISTEMA VRV|UNITATS INTERIORS SISTEMA VRV</v>
      </c>
      <c r="E916" t="s">
        <v>416</v>
      </c>
      <c r="F916"/>
      <c r="G916" s="42"/>
      <c r="H916" s="42"/>
      <c r="I916" s="4" t="s">
        <v>7597</v>
      </c>
      <c r="J916" s="6">
        <v>1</v>
      </c>
      <c r="K916" s="4" t="s">
        <v>7598</v>
      </c>
      <c r="L916" s="4" t="s">
        <v>36</v>
      </c>
      <c r="M916" s="7">
        <v>1</v>
      </c>
      <c r="N916" s="7"/>
      <c r="O916" s="4" t="s">
        <v>7592</v>
      </c>
      <c r="P916" s="4" t="s">
        <v>7599</v>
      </c>
      <c r="Q916" s="4" t="s">
        <v>7174</v>
      </c>
      <c r="R916" s="8"/>
      <c r="S916" s="8"/>
      <c r="T916" s="17"/>
      <c r="U916" s="7"/>
      <c r="AJ916" s="4" t="s">
        <v>4331</v>
      </c>
      <c r="AK916" s="4">
        <v>0</v>
      </c>
      <c r="AL916" s="4">
        <v>5.6</v>
      </c>
      <c r="AM916" s="4">
        <v>6.3</v>
      </c>
      <c r="AN916" s="4">
        <v>1</v>
      </c>
      <c r="AO916" s="4">
        <v>4.8023999999999996</v>
      </c>
      <c r="AQ916" s="4" t="s">
        <v>4332</v>
      </c>
      <c r="CG916" t="s">
        <v>7600</v>
      </c>
      <c r="CH916" t="s">
        <v>7601</v>
      </c>
    </row>
    <row r="917" spans="1:86" s="4" customFormat="1" x14ac:dyDescent="0.25">
      <c r="A917" t="s">
        <v>7596</v>
      </c>
      <c r="B917" t="s">
        <v>511</v>
      </c>
      <c r="C917" t="s">
        <v>510</v>
      </c>
      <c r="D917" t="str">
        <f t="shared" si="3"/>
        <v>GENERADORS D'ENERGIA|SISTEMA VRV|UNITATS INTERIORS SISTEMA VRV</v>
      </c>
      <c r="E917" t="s">
        <v>416</v>
      </c>
      <c r="F917"/>
      <c r="G917" s="42"/>
      <c r="H917" s="42"/>
      <c r="I917" s="4" t="s">
        <v>7602</v>
      </c>
      <c r="J917" s="6">
        <v>1</v>
      </c>
      <c r="K917" s="4" t="s">
        <v>7603</v>
      </c>
      <c r="L917" s="4" t="s">
        <v>36</v>
      </c>
      <c r="M917" s="7">
        <v>1</v>
      </c>
      <c r="N917" s="7"/>
      <c r="O917" s="4" t="s">
        <v>7592</v>
      </c>
      <c r="P917" s="4" t="s">
        <v>7599</v>
      </c>
      <c r="Q917" s="4" t="s">
        <v>7174</v>
      </c>
      <c r="R917" s="8"/>
      <c r="S917" s="8"/>
      <c r="T917" s="17"/>
      <c r="U917" s="7"/>
      <c r="AJ917" s="4" t="s">
        <v>4331</v>
      </c>
      <c r="AK917" s="4">
        <v>0</v>
      </c>
      <c r="AL917" s="4">
        <v>5.6</v>
      </c>
      <c r="AM917" s="4">
        <v>6.3</v>
      </c>
      <c r="AN917" s="4">
        <v>1</v>
      </c>
      <c r="AO917" s="4">
        <v>4.8023999999999996</v>
      </c>
      <c r="AQ917" s="4" t="s">
        <v>4332</v>
      </c>
      <c r="CG917" t="s">
        <v>7600</v>
      </c>
      <c r="CH917" t="s">
        <v>7604</v>
      </c>
    </row>
    <row r="918" spans="1:86" s="4" customFormat="1" x14ac:dyDescent="0.25">
      <c r="A918" t="s">
        <v>7596</v>
      </c>
      <c r="B918" t="s">
        <v>511</v>
      </c>
      <c r="C918" t="s">
        <v>510</v>
      </c>
      <c r="D918" t="str">
        <f t="shared" si="3"/>
        <v>GENERADORS D'ENERGIA|SISTEMA VRV|UNITATS INTERIORS SISTEMA VRV</v>
      </c>
      <c r="E918" t="s">
        <v>416</v>
      </c>
      <c r="F918"/>
      <c r="G918" s="42"/>
      <c r="H918" s="42"/>
      <c r="I918" s="4" t="s">
        <v>7605</v>
      </c>
      <c r="J918" s="6">
        <v>1</v>
      </c>
      <c r="K918" s="4" t="s">
        <v>7606</v>
      </c>
      <c r="L918" s="4" t="s">
        <v>36</v>
      </c>
      <c r="M918" s="7">
        <v>1</v>
      </c>
      <c r="N918" s="7"/>
      <c r="O918" s="4" t="s">
        <v>7592</v>
      </c>
      <c r="P918" s="4" t="s">
        <v>7599</v>
      </c>
      <c r="Q918" s="4" t="s">
        <v>7174</v>
      </c>
      <c r="R918" s="8"/>
      <c r="S918" s="8"/>
      <c r="T918" s="17"/>
      <c r="U918" s="7"/>
      <c r="AJ918" s="4" t="s">
        <v>4331</v>
      </c>
      <c r="AK918" s="4">
        <v>0</v>
      </c>
      <c r="AL918" s="4">
        <v>5.6</v>
      </c>
      <c r="AM918" s="4">
        <v>6.3</v>
      </c>
      <c r="AN918" s="4">
        <v>1</v>
      </c>
      <c r="AO918" s="4">
        <v>4.8023999999999996</v>
      </c>
      <c r="AQ918" s="4" t="s">
        <v>4332</v>
      </c>
      <c r="CG918" t="s">
        <v>7600</v>
      </c>
      <c r="CH918" t="s">
        <v>7607</v>
      </c>
    </row>
    <row r="919" spans="1:86" s="4" customFormat="1" x14ac:dyDescent="0.25">
      <c r="A919" t="s">
        <v>7596</v>
      </c>
      <c r="B919" t="s">
        <v>511</v>
      </c>
      <c r="C919" t="s">
        <v>510</v>
      </c>
      <c r="D919" t="str">
        <f t="shared" si="3"/>
        <v>GENERADORS D'ENERGIA|SISTEMA VRV|UNITATS INTERIORS SISTEMA VRV</v>
      </c>
      <c r="E919" t="s">
        <v>416</v>
      </c>
      <c r="F919"/>
      <c r="G919" s="42"/>
      <c r="H919" s="42"/>
      <c r="I919" s="4" t="s">
        <v>7605</v>
      </c>
      <c r="J919" s="6">
        <v>1</v>
      </c>
      <c r="K919" s="4" t="s">
        <v>7608</v>
      </c>
      <c r="L919" s="4" t="s">
        <v>36</v>
      </c>
      <c r="M919" s="7">
        <v>1</v>
      </c>
      <c r="N919" s="7"/>
      <c r="O919" s="4" t="s">
        <v>7592</v>
      </c>
      <c r="P919" s="4" t="s">
        <v>7599</v>
      </c>
      <c r="Q919" s="4" t="s">
        <v>7174</v>
      </c>
      <c r="R919" s="8"/>
      <c r="S919" s="8"/>
      <c r="T919" s="17"/>
      <c r="U919" s="7"/>
      <c r="AJ919" s="4" t="s">
        <v>4331</v>
      </c>
      <c r="AK919" s="4">
        <v>0</v>
      </c>
      <c r="AL919" s="4">
        <v>5.6</v>
      </c>
      <c r="AM919" s="4">
        <v>6.3</v>
      </c>
      <c r="AN919" s="4">
        <v>1</v>
      </c>
      <c r="AO919" s="4">
        <v>4.8023999999999996</v>
      </c>
      <c r="AQ919" s="4" t="s">
        <v>4332</v>
      </c>
      <c r="CG919" t="s">
        <v>7600</v>
      </c>
      <c r="CH919" t="s">
        <v>7609</v>
      </c>
    </row>
    <row r="920" spans="1:86" s="4" customFormat="1" x14ac:dyDescent="0.25">
      <c r="A920" t="s">
        <v>7610</v>
      </c>
      <c r="B920" t="s">
        <v>514</v>
      </c>
      <c r="C920" t="s">
        <v>513</v>
      </c>
      <c r="D920" t="str">
        <f t="shared" si="3"/>
        <v>GENERADORS D'ENERGIA|SISTEMA VRV|UNITATS EXTERIORS SISTEMA VRV</v>
      </c>
      <c r="E920" t="s">
        <v>416</v>
      </c>
      <c r="F920"/>
      <c r="G920" s="42"/>
      <c r="H920" s="42"/>
      <c r="I920" s="4" t="s">
        <v>7552</v>
      </c>
      <c r="J920" s="6">
        <v>1</v>
      </c>
      <c r="K920" s="4" t="s">
        <v>7611</v>
      </c>
      <c r="L920" s="4" t="s">
        <v>36</v>
      </c>
      <c r="M920" s="7">
        <v>1</v>
      </c>
      <c r="N920" s="7"/>
      <c r="O920" s="4" t="s">
        <v>7592</v>
      </c>
      <c r="P920" s="4" t="s">
        <v>7612</v>
      </c>
      <c r="Q920" s="4" t="s">
        <v>7174</v>
      </c>
      <c r="R920" s="8"/>
      <c r="S920" s="8"/>
      <c r="T920" s="17"/>
      <c r="U920" s="7"/>
      <c r="AJ920" s="4" t="s">
        <v>4331</v>
      </c>
      <c r="AK920" s="4">
        <v>0</v>
      </c>
      <c r="AL920" s="4">
        <v>40</v>
      </c>
      <c r="AM920" s="4">
        <v>45</v>
      </c>
      <c r="AN920" s="4">
        <v>1</v>
      </c>
      <c r="AO920" s="4">
        <v>27.143999999999998</v>
      </c>
      <c r="AQ920" s="4" t="s">
        <v>4332</v>
      </c>
      <c r="CG920" t="s">
        <v>7613</v>
      </c>
      <c r="CH920" t="s">
        <v>7614</v>
      </c>
    </row>
    <row r="921" spans="1:86" s="4" customFormat="1" x14ac:dyDescent="0.25">
      <c r="A921" t="s">
        <v>7615</v>
      </c>
      <c r="B921" t="s">
        <v>544</v>
      </c>
      <c r="C921" t="s">
        <v>543</v>
      </c>
      <c r="D921" t="str">
        <f t="shared" si="3"/>
        <v>ELEMENTS DE CLIMATITZACIÓ|CONDUCTES AIRE</v>
      </c>
      <c r="E921" t="s">
        <v>416</v>
      </c>
      <c r="F921"/>
      <c r="G921" s="42"/>
      <c r="H921" s="42"/>
      <c r="I921" s="4" t="s">
        <v>3472</v>
      </c>
      <c r="J921" s="6">
        <v>1</v>
      </c>
      <c r="K921" s="4" t="s">
        <v>7206</v>
      </c>
      <c r="L921" s="4" t="s">
        <v>36</v>
      </c>
      <c r="M921" s="7">
        <v>1</v>
      </c>
      <c r="N921" s="7"/>
      <c r="O921" s="4" t="s">
        <v>36</v>
      </c>
      <c r="P921" s="4" t="s">
        <v>36</v>
      </c>
      <c r="Q921" s="4" t="s">
        <v>36</v>
      </c>
      <c r="R921" s="8"/>
      <c r="S921" s="8"/>
      <c r="T921" s="17"/>
      <c r="U921" s="7"/>
      <c r="AJ921" s="4" t="s">
        <v>4331</v>
      </c>
      <c r="BA921" s="4" t="s">
        <v>4790</v>
      </c>
      <c r="CG921" t="s">
        <v>7616</v>
      </c>
      <c r="CH921" t="s">
        <v>7617</v>
      </c>
    </row>
    <row r="922" spans="1:86" s="4" customFormat="1" x14ac:dyDescent="0.25">
      <c r="A922" t="s">
        <v>7618</v>
      </c>
      <c r="B922" t="s">
        <v>547</v>
      </c>
      <c r="C922" t="s">
        <v>546</v>
      </c>
      <c r="D922" t="str">
        <f t="shared" si="3"/>
        <v>ELEMENTS DE CLIMATITZACIÓ|REIXES I DIFUSORS D'AIRE</v>
      </c>
      <c r="E922" t="s">
        <v>416</v>
      </c>
      <c r="F922"/>
      <c r="G922" s="42"/>
      <c r="H922" s="42"/>
      <c r="I922" s="4" t="s">
        <v>3472</v>
      </c>
      <c r="J922" s="6">
        <v>49</v>
      </c>
      <c r="K922" s="4" t="s">
        <v>7211</v>
      </c>
      <c r="L922" s="4" t="s">
        <v>36</v>
      </c>
      <c r="M922" s="7">
        <v>1</v>
      </c>
      <c r="N922" s="7"/>
      <c r="O922" s="4" t="s">
        <v>36</v>
      </c>
      <c r="P922" s="4" t="s">
        <v>36</v>
      </c>
      <c r="Q922" s="4" t="s">
        <v>36</v>
      </c>
      <c r="R922" s="8"/>
      <c r="S922" s="8"/>
      <c r="T922" s="17"/>
      <c r="U922" s="7"/>
      <c r="AJ922" s="4" t="s">
        <v>4331</v>
      </c>
      <c r="CG922" t="s">
        <v>7619</v>
      </c>
      <c r="CH922" t="s">
        <v>7620</v>
      </c>
    </row>
    <row r="923" spans="1:86" s="4" customFormat="1" x14ac:dyDescent="0.25">
      <c r="A923" t="s">
        <v>7621</v>
      </c>
      <c r="B923" t="s">
        <v>571</v>
      </c>
      <c r="C923" t="s">
        <v>570</v>
      </c>
      <c r="D923" t="str">
        <f t="shared" si="3"/>
        <v>ELEMENTS DE CLIMATITZACIÓ|CORTINES D'AIRE</v>
      </c>
      <c r="E923" t="s">
        <v>416</v>
      </c>
      <c r="F923"/>
      <c r="G923" s="42"/>
      <c r="H923" s="42"/>
      <c r="I923" s="4" t="s">
        <v>7622</v>
      </c>
      <c r="J923" s="6">
        <v>1</v>
      </c>
      <c r="K923" s="4" t="s">
        <v>7623</v>
      </c>
      <c r="L923" s="4" t="s">
        <v>36</v>
      </c>
      <c r="M923" s="7">
        <v>1</v>
      </c>
      <c r="N923" s="7"/>
      <c r="O923" s="4" t="s">
        <v>7592</v>
      </c>
      <c r="P923" s="4" t="s">
        <v>7624</v>
      </c>
      <c r="Q923" s="4" t="s">
        <v>7174</v>
      </c>
      <c r="R923" s="8"/>
      <c r="S923" s="8"/>
      <c r="T923" s="17"/>
      <c r="U923" s="7"/>
      <c r="AJ923" s="4" t="s">
        <v>4331</v>
      </c>
      <c r="BB923" s="4" t="s">
        <v>4819</v>
      </c>
      <c r="CG923" t="s">
        <v>7625</v>
      </c>
      <c r="CH923" t="s">
        <v>7626</v>
      </c>
    </row>
    <row r="924" spans="1:86" s="4" customFormat="1" x14ac:dyDescent="0.25">
      <c r="A924" t="s">
        <v>7627</v>
      </c>
      <c r="B924" t="s">
        <v>1949</v>
      </c>
      <c r="C924" t="s">
        <v>1948</v>
      </c>
      <c r="D924" t="str">
        <f t="shared" si="3"/>
        <v>QUALITAT AMBIENTAL EN INTERIORS</v>
      </c>
      <c r="E924" t="s">
        <v>416</v>
      </c>
      <c r="F924"/>
      <c r="G924" s="42"/>
      <c r="H924" s="42"/>
      <c r="I924" s="4" t="s">
        <v>3472</v>
      </c>
      <c r="J924" s="6">
        <v>1</v>
      </c>
      <c r="K924" s="4" t="s">
        <v>7628</v>
      </c>
      <c r="L924" s="4" t="s">
        <v>36</v>
      </c>
      <c r="M924" s="7">
        <v>1</v>
      </c>
      <c r="N924" s="7"/>
      <c r="O924" s="4" t="s">
        <v>36</v>
      </c>
      <c r="P924" s="4" t="s">
        <v>36</v>
      </c>
      <c r="Q924" s="4" t="s">
        <v>36</v>
      </c>
      <c r="R924" s="8"/>
      <c r="S924" s="8"/>
      <c r="T924" s="17"/>
      <c r="U924" s="7"/>
      <c r="AJ924" s="4" t="s">
        <v>4331</v>
      </c>
      <c r="CG924" t="s">
        <v>7629</v>
      </c>
      <c r="CH924" t="s">
        <v>7630</v>
      </c>
    </row>
    <row r="925" spans="1:86" s="4" customFormat="1" x14ac:dyDescent="0.25">
      <c r="A925" t="s">
        <v>7631</v>
      </c>
      <c r="B925" t="s">
        <v>1955</v>
      </c>
      <c r="C925" t="s">
        <v>1954</v>
      </c>
      <c r="D925" t="str">
        <f t="shared" si="3"/>
        <v>INSTAL·LACIONS|INSTAL·LACIÓ CLIMATITZACIÓ</v>
      </c>
      <c r="E925" t="s">
        <v>416</v>
      </c>
      <c r="F925"/>
      <c r="G925" s="42"/>
      <c r="H925" s="42"/>
      <c r="I925" s="4" t="s">
        <v>3472</v>
      </c>
      <c r="J925" s="6">
        <v>1</v>
      </c>
      <c r="K925" s="4" t="s">
        <v>7229</v>
      </c>
      <c r="L925" s="4" t="s">
        <v>36</v>
      </c>
      <c r="M925" s="7">
        <v>1</v>
      </c>
      <c r="N925" s="7"/>
      <c r="O925" s="4" t="s">
        <v>36</v>
      </c>
      <c r="P925" s="4" t="s">
        <v>36</v>
      </c>
      <c r="Q925" s="4" t="s">
        <v>36</v>
      </c>
      <c r="R925" s="8"/>
      <c r="S925" s="8"/>
      <c r="T925" s="17"/>
      <c r="U925" s="7"/>
      <c r="AJ925" s="4" t="s">
        <v>4331</v>
      </c>
      <c r="BD925" s="4" t="s">
        <v>5100</v>
      </c>
      <c r="CG925" t="s">
        <v>7632</v>
      </c>
      <c r="CH925" t="s">
        <v>7633</v>
      </c>
    </row>
    <row r="926" spans="1:86" s="4" customFormat="1" x14ac:dyDescent="0.25">
      <c r="A926" t="s">
        <v>7634</v>
      </c>
      <c r="B926" t="s">
        <v>1127</v>
      </c>
      <c r="C926" t="s">
        <v>1126</v>
      </c>
      <c r="D926" t="str">
        <f t="shared" si="3"/>
        <v>EQUIPS COMUNICACIONS|TELEVISIÓ-FM|TV</v>
      </c>
      <c r="E926" t="s">
        <v>418</v>
      </c>
      <c r="F926"/>
      <c r="G926" s="42"/>
      <c r="H926" s="42"/>
      <c r="I926" s="4" t="s">
        <v>3472</v>
      </c>
      <c r="J926" s="6">
        <v>2</v>
      </c>
      <c r="K926" s="4" t="s">
        <v>7635</v>
      </c>
      <c r="L926" s="4" t="s">
        <v>36</v>
      </c>
      <c r="M926" s="7">
        <v>1</v>
      </c>
      <c r="N926" s="7"/>
      <c r="O926" s="4" t="s">
        <v>36</v>
      </c>
      <c r="P926" s="4" t="s">
        <v>36</v>
      </c>
      <c r="Q926" s="4" t="s">
        <v>36</v>
      </c>
      <c r="R926" s="8"/>
      <c r="S926" s="8"/>
      <c r="T926" s="17"/>
      <c r="U926" s="7"/>
      <c r="CG926" t="s">
        <v>7636</v>
      </c>
      <c r="CH926" t="s">
        <v>7637</v>
      </c>
    </row>
    <row r="927" spans="1:86" s="4" customFormat="1" x14ac:dyDescent="0.25">
      <c r="A927" t="s">
        <v>7638</v>
      </c>
      <c r="B927" t="s">
        <v>1154</v>
      </c>
      <c r="C927" t="s">
        <v>1153</v>
      </c>
      <c r="D927" t="str">
        <f t="shared" si="3"/>
        <v>EQUIPS COMUNICACIONS|PORTERS I AVISOS</v>
      </c>
      <c r="E927" t="s">
        <v>418</v>
      </c>
      <c r="F927"/>
      <c r="G927" s="42"/>
      <c r="H927" s="42"/>
      <c r="I927" s="4" t="s">
        <v>3472</v>
      </c>
      <c r="J927" s="6">
        <v>1</v>
      </c>
      <c r="K927" s="4" t="s">
        <v>36</v>
      </c>
      <c r="L927" s="4" t="s">
        <v>36</v>
      </c>
      <c r="M927" s="7">
        <v>1</v>
      </c>
      <c r="N927" s="7"/>
      <c r="O927" s="4" t="s">
        <v>36</v>
      </c>
      <c r="P927" s="4" t="s">
        <v>36</v>
      </c>
      <c r="Q927" s="4" t="s">
        <v>36</v>
      </c>
      <c r="R927" s="8"/>
      <c r="S927" s="8"/>
      <c r="T927" s="17"/>
      <c r="U927" s="7"/>
      <c r="CG927" t="s">
        <v>7639</v>
      </c>
      <c r="CH927" t="s">
        <v>7640</v>
      </c>
    </row>
    <row r="928" spans="1:86" s="4" customFormat="1" x14ac:dyDescent="0.25">
      <c r="A928" t="s">
        <v>7641</v>
      </c>
      <c r="B928" t="s">
        <v>4984</v>
      </c>
      <c r="C928" t="s">
        <v>1171</v>
      </c>
      <c r="D928" t="str">
        <f t="shared" si="3"/>
        <v>EQUIPS COMUNICACIONS|VEU I DADES|RACK</v>
      </c>
      <c r="E928" t="s">
        <v>418</v>
      </c>
      <c r="F928"/>
      <c r="G928" s="42"/>
      <c r="H928" s="42"/>
      <c r="I928" s="4" t="s">
        <v>3472</v>
      </c>
      <c r="J928" s="6">
        <v>1</v>
      </c>
      <c r="K928" s="4" t="s">
        <v>36</v>
      </c>
      <c r="L928" s="4" t="s">
        <v>36</v>
      </c>
      <c r="M928" s="7">
        <v>1</v>
      </c>
      <c r="N928" s="7"/>
      <c r="O928" s="4" t="s">
        <v>36</v>
      </c>
      <c r="P928" s="4" t="s">
        <v>36</v>
      </c>
      <c r="Q928" s="4" t="s">
        <v>36</v>
      </c>
      <c r="R928" s="8"/>
      <c r="S928" s="8"/>
      <c r="T928" s="17"/>
      <c r="U928" s="7"/>
      <c r="CG928" t="s">
        <v>7642</v>
      </c>
      <c r="CH928" t="s">
        <v>7643</v>
      </c>
    </row>
    <row r="929" spans="1:86" s="4" customFormat="1" x14ac:dyDescent="0.25">
      <c r="A929" t="s">
        <v>7644</v>
      </c>
      <c r="B929" t="s">
        <v>4441</v>
      </c>
      <c r="C929" t="s">
        <v>1173</v>
      </c>
      <c r="D929" t="str">
        <f t="shared" si="3"/>
        <v>EQUIPS COMUNICACIONS|VEU I DADES| PRESES</v>
      </c>
      <c r="E929" t="s">
        <v>418</v>
      </c>
      <c r="F929"/>
      <c r="G929" s="42"/>
      <c r="H929" s="42"/>
      <c r="I929" s="4" t="s">
        <v>3472</v>
      </c>
      <c r="J929" s="6">
        <v>72</v>
      </c>
      <c r="K929" s="4" t="s">
        <v>4827</v>
      </c>
      <c r="L929" s="4" t="s">
        <v>36</v>
      </c>
      <c r="M929" s="7">
        <v>1</v>
      </c>
      <c r="N929" s="7"/>
      <c r="O929" s="4" t="s">
        <v>36</v>
      </c>
      <c r="P929" s="4" t="s">
        <v>36</v>
      </c>
      <c r="Q929" s="4" t="s">
        <v>36</v>
      </c>
      <c r="R929" s="8"/>
      <c r="S929" s="8"/>
      <c r="T929" s="17"/>
      <c r="U929" s="7"/>
      <c r="CG929" t="s">
        <v>7645</v>
      </c>
      <c r="CH929" t="s">
        <v>7646</v>
      </c>
    </row>
    <row r="930" spans="1:86" s="4" customFormat="1" x14ac:dyDescent="0.25">
      <c r="A930" t="s">
        <v>7647</v>
      </c>
      <c r="B930" t="s">
        <v>4454</v>
      </c>
      <c r="C930" t="s">
        <v>2016</v>
      </c>
      <c r="D930" t="str">
        <f t="shared" si="3"/>
        <v>SISTEMA INFORMACIÓ ENERGÈTICA|ELEMENTS DE CAMP|COMPTADOR AIGUA</v>
      </c>
      <c r="E930" t="s">
        <v>426</v>
      </c>
      <c r="F930"/>
      <c r="G930" s="42"/>
      <c r="H930" s="42"/>
      <c r="I930" s="4" t="s">
        <v>3472</v>
      </c>
      <c r="J930" s="6">
        <v>1</v>
      </c>
      <c r="K930" s="4" t="s">
        <v>4633</v>
      </c>
      <c r="L930" s="4" t="s">
        <v>36</v>
      </c>
      <c r="M930" s="7">
        <v>1</v>
      </c>
      <c r="N930" s="7"/>
      <c r="O930" s="4" t="s">
        <v>36</v>
      </c>
      <c r="P930" s="4" t="s">
        <v>36</v>
      </c>
      <c r="Q930" s="4" t="s">
        <v>36</v>
      </c>
      <c r="R930" s="8"/>
      <c r="S930" s="8"/>
      <c r="T930" s="17"/>
      <c r="U930" s="7"/>
      <c r="CG930" t="s">
        <v>7648</v>
      </c>
      <c r="CH930" t="s">
        <v>7649</v>
      </c>
    </row>
    <row r="931" spans="1:86" s="4" customFormat="1" x14ac:dyDescent="0.25">
      <c r="A931" t="s">
        <v>7650</v>
      </c>
      <c r="B931" t="s">
        <v>798</v>
      </c>
      <c r="C931" t="s">
        <v>797</v>
      </c>
      <c r="D931" t="str">
        <f t="shared" si="3"/>
        <v>APARELLS SANITARIS I AIXETERIA|APARELLS SANITARIS|AIGÜERES</v>
      </c>
      <c r="E931" t="s">
        <v>426</v>
      </c>
      <c r="F931"/>
      <c r="G931" s="42"/>
      <c r="H931" s="42"/>
      <c r="I931" s="4" t="s">
        <v>3472</v>
      </c>
      <c r="J931" s="6">
        <v>1</v>
      </c>
      <c r="K931" s="4" t="s">
        <v>7245</v>
      </c>
      <c r="L931" s="4" t="s">
        <v>36</v>
      </c>
      <c r="M931" s="7">
        <v>1</v>
      </c>
      <c r="N931" s="7"/>
      <c r="O931" s="4" t="s">
        <v>36</v>
      </c>
      <c r="P931" s="4" t="s">
        <v>36</v>
      </c>
      <c r="Q931" s="4" t="s">
        <v>36</v>
      </c>
      <c r="R931" s="8"/>
      <c r="S931" s="8"/>
      <c r="T931" s="17"/>
      <c r="U931" s="7"/>
      <c r="AS931" s="4">
        <v>0</v>
      </c>
      <c r="CG931" t="s">
        <v>7651</v>
      </c>
      <c r="CH931" t="s">
        <v>7652</v>
      </c>
    </row>
    <row r="932" spans="1:86" s="4" customFormat="1" x14ac:dyDescent="0.25">
      <c r="A932" t="s">
        <v>7653</v>
      </c>
      <c r="B932" t="s">
        <v>807</v>
      </c>
      <c r="C932" t="s">
        <v>806</v>
      </c>
      <c r="D932" t="str">
        <f t="shared" si="3"/>
        <v>APARELLS SANITARIS I AIXETERIA|APARELLS SANITARIS|INODOR</v>
      </c>
      <c r="E932" t="s">
        <v>426</v>
      </c>
      <c r="F932"/>
      <c r="G932" s="42"/>
      <c r="H932" s="42"/>
      <c r="I932" s="4" t="s">
        <v>3472</v>
      </c>
      <c r="J932" s="6">
        <v>4</v>
      </c>
      <c r="K932" s="4" t="s">
        <v>4637</v>
      </c>
      <c r="L932" s="4" t="s">
        <v>36</v>
      </c>
      <c r="M932" s="7">
        <v>1</v>
      </c>
      <c r="N932" s="7"/>
      <c r="O932" s="4" t="s">
        <v>36</v>
      </c>
      <c r="P932" s="4" t="s">
        <v>36</v>
      </c>
      <c r="Q932" s="4" t="s">
        <v>36</v>
      </c>
      <c r="R932" s="8"/>
      <c r="S932" s="8"/>
      <c r="T932" s="17"/>
      <c r="U932" s="7"/>
      <c r="AS932" s="4">
        <v>0</v>
      </c>
      <c r="AT932" s="4" t="s">
        <v>4638</v>
      </c>
      <c r="CG932" t="s">
        <v>7654</v>
      </c>
      <c r="CH932" t="s">
        <v>7655</v>
      </c>
    </row>
    <row r="933" spans="1:86" s="4" customFormat="1" x14ac:dyDescent="0.25">
      <c r="A933" t="s">
        <v>7656</v>
      </c>
      <c r="B933" t="s">
        <v>810</v>
      </c>
      <c r="C933" t="s">
        <v>809</v>
      </c>
      <c r="D933" t="str">
        <f t="shared" si="3"/>
        <v>APARELLS SANITARIS I AIXETERIA|APARELLS SANITARIS|ABOCADOR</v>
      </c>
      <c r="E933" t="s">
        <v>426</v>
      </c>
      <c r="F933"/>
      <c r="G933" s="42"/>
      <c r="H933" s="42"/>
      <c r="I933" s="4" t="s">
        <v>3472</v>
      </c>
      <c r="J933" s="6">
        <v>1</v>
      </c>
      <c r="K933" s="4" t="s">
        <v>7252</v>
      </c>
      <c r="L933" s="4" t="s">
        <v>36</v>
      </c>
      <c r="M933" s="7">
        <v>1</v>
      </c>
      <c r="N933" s="7"/>
      <c r="O933" s="4" t="s">
        <v>36</v>
      </c>
      <c r="P933" s="4" t="s">
        <v>36</v>
      </c>
      <c r="Q933" s="4" t="s">
        <v>36</v>
      </c>
      <c r="R933" s="8"/>
      <c r="S933" s="8"/>
      <c r="T933" s="17"/>
      <c r="U933" s="7"/>
      <c r="AS933" s="4">
        <v>0</v>
      </c>
      <c r="CG933" t="s">
        <v>7657</v>
      </c>
      <c r="CH933" t="s">
        <v>7658</v>
      </c>
    </row>
    <row r="934" spans="1:86" s="4" customFormat="1" x14ac:dyDescent="0.25">
      <c r="A934" t="s">
        <v>7659</v>
      </c>
      <c r="B934" t="s">
        <v>813</v>
      </c>
      <c r="C934" t="s">
        <v>812</v>
      </c>
      <c r="D934" t="str">
        <f t="shared" si="3"/>
        <v>APARELLS SANITARIS I AIXETERIA|APARELLS SANITARIS|LAVABOS</v>
      </c>
      <c r="E934" t="s">
        <v>426</v>
      </c>
      <c r="F934"/>
      <c r="G934" s="42"/>
      <c r="H934" s="42"/>
      <c r="I934" s="4" t="s">
        <v>3472</v>
      </c>
      <c r="J934" s="6">
        <v>3</v>
      </c>
      <c r="K934" s="4" t="s">
        <v>4837</v>
      </c>
      <c r="L934" s="4" t="s">
        <v>36</v>
      </c>
      <c r="M934" s="7">
        <v>1</v>
      </c>
      <c r="N934" s="7"/>
      <c r="O934" s="4" t="s">
        <v>36</v>
      </c>
      <c r="P934" s="4" t="s">
        <v>36</v>
      </c>
      <c r="Q934" s="4" t="s">
        <v>36</v>
      </c>
      <c r="R934" s="8"/>
      <c r="S934" s="8"/>
      <c r="T934" s="17"/>
      <c r="U934" s="7"/>
      <c r="AS934" s="4">
        <v>0</v>
      </c>
      <c r="CG934" t="s">
        <v>7660</v>
      </c>
      <c r="CH934" t="s">
        <v>7661</v>
      </c>
    </row>
    <row r="935" spans="1:86" s="4" customFormat="1" x14ac:dyDescent="0.25">
      <c r="A935" t="s">
        <v>7662</v>
      </c>
      <c r="B935" t="s">
        <v>831</v>
      </c>
      <c r="C935" t="s">
        <v>830</v>
      </c>
      <c r="D935" t="str">
        <f t="shared" si="3"/>
        <v>APARELLS SANITARIS I AIXETERIA|AIXETERIA|AIXETES AFS</v>
      </c>
      <c r="E935" t="s">
        <v>434</v>
      </c>
      <c r="F935"/>
      <c r="G935" s="42"/>
      <c r="H935" s="42"/>
      <c r="I935" s="4" t="s">
        <v>3472</v>
      </c>
      <c r="J935" s="6">
        <v>5</v>
      </c>
      <c r="K935" s="4" t="s">
        <v>4646</v>
      </c>
      <c r="L935" s="4" t="s">
        <v>36</v>
      </c>
      <c r="M935" s="7">
        <v>1</v>
      </c>
      <c r="N935" s="7"/>
      <c r="O935" s="4" t="s">
        <v>36</v>
      </c>
      <c r="P935" s="4" t="s">
        <v>36</v>
      </c>
      <c r="Q935" s="4" t="s">
        <v>36</v>
      </c>
      <c r="R935" s="8"/>
      <c r="S935" s="8"/>
      <c r="T935" s="17"/>
      <c r="U935" s="7"/>
      <c r="V935" s="4" t="s">
        <v>4499</v>
      </c>
      <c r="AS935" s="4">
        <v>0</v>
      </c>
      <c r="AU935" s="4" t="s">
        <v>4647</v>
      </c>
      <c r="CG935" t="s">
        <v>7663</v>
      </c>
      <c r="CH935" t="s">
        <v>7664</v>
      </c>
    </row>
    <row r="936" spans="1:86" s="4" customFormat="1" x14ac:dyDescent="0.25">
      <c r="A936" t="s">
        <v>7665</v>
      </c>
      <c r="B936" t="s">
        <v>1961</v>
      </c>
      <c r="C936" t="s">
        <v>1960</v>
      </c>
      <c r="D936" t="str">
        <f t="shared" si="3"/>
        <v>INSTAL·LACIONS|INSTAL·LACIÓ AFS</v>
      </c>
      <c r="E936" t="s">
        <v>434</v>
      </c>
      <c r="F936"/>
      <c r="G936" s="42"/>
      <c r="H936" s="42"/>
      <c r="I936" s="4" t="s">
        <v>3472</v>
      </c>
      <c r="J936" s="6">
        <v>1</v>
      </c>
      <c r="K936" s="4" t="s">
        <v>4</v>
      </c>
      <c r="L936" s="4" t="s">
        <v>36</v>
      </c>
      <c r="M936" s="7">
        <v>1</v>
      </c>
      <c r="N936" s="7"/>
      <c r="O936" s="4" t="s">
        <v>36</v>
      </c>
      <c r="P936" s="4" t="s">
        <v>36</v>
      </c>
      <c r="Q936" s="4" t="s">
        <v>36</v>
      </c>
      <c r="R936" s="8"/>
      <c r="S936" s="8"/>
      <c r="T936" s="17"/>
      <c r="U936" s="7"/>
      <c r="V936" s="4" t="s">
        <v>2</v>
      </c>
      <c r="CG936" t="s">
        <v>7666</v>
      </c>
      <c r="CH936" t="s">
        <v>7667</v>
      </c>
    </row>
    <row r="937" spans="1:86" s="4" customFormat="1" x14ac:dyDescent="0.25">
      <c r="A937" t="s">
        <v>7668</v>
      </c>
      <c r="B937" t="s">
        <v>1239</v>
      </c>
      <c r="C937" t="s">
        <v>1238</v>
      </c>
      <c r="D937" t="str">
        <f t="shared" si="3"/>
        <v>ACCESOS|PORTES AUTOMÀTIQUES|MECANISMES CORREDISSOS</v>
      </c>
      <c r="E937" t="s">
        <v>438</v>
      </c>
      <c r="F937"/>
      <c r="G937" s="42"/>
      <c r="H937" s="42"/>
      <c r="I937" s="4" t="s">
        <v>7622</v>
      </c>
      <c r="J937" s="6">
        <v>1</v>
      </c>
      <c r="K937" s="4" t="s">
        <v>7669</v>
      </c>
      <c r="L937" s="4" t="s">
        <v>36</v>
      </c>
      <c r="M937" s="7">
        <v>1</v>
      </c>
      <c r="N937" s="7"/>
      <c r="O937" s="4" t="s">
        <v>4849</v>
      </c>
      <c r="P937" s="4" t="s">
        <v>7670</v>
      </c>
      <c r="Q937" s="4" t="s">
        <v>36</v>
      </c>
      <c r="R937" s="8"/>
      <c r="S937" s="8"/>
      <c r="T937" s="17"/>
      <c r="U937" s="7"/>
      <c r="AV937" s="4">
        <v>25</v>
      </c>
      <c r="CG937" t="s">
        <v>7671</v>
      </c>
      <c r="CH937" t="s">
        <v>7672</v>
      </c>
    </row>
    <row r="938" spans="1:86" s="4" customFormat="1" x14ac:dyDescent="0.25">
      <c r="A938" t="s">
        <v>7668</v>
      </c>
      <c r="B938" t="s">
        <v>1239</v>
      </c>
      <c r="C938" t="s">
        <v>1238</v>
      </c>
      <c r="D938" t="str">
        <f t="shared" si="3"/>
        <v>ACCESOS|PORTES AUTOMÀTIQUES|MECANISMES CORREDISSOS</v>
      </c>
      <c r="E938" t="s">
        <v>438</v>
      </c>
      <c r="F938"/>
      <c r="G938" s="42"/>
      <c r="H938" s="42"/>
      <c r="I938" s="4" t="s">
        <v>7622</v>
      </c>
      <c r="J938" s="6">
        <v>1</v>
      </c>
      <c r="K938" s="4" t="s">
        <v>7673</v>
      </c>
      <c r="L938" s="4" t="s">
        <v>36</v>
      </c>
      <c r="M938" s="7">
        <v>1</v>
      </c>
      <c r="N938" s="7"/>
      <c r="O938" s="4" t="s">
        <v>4849</v>
      </c>
      <c r="P938" s="4" t="s">
        <v>7670</v>
      </c>
      <c r="Q938" s="4" t="s">
        <v>36</v>
      </c>
      <c r="R938" s="8"/>
      <c r="S938" s="8"/>
      <c r="T938" s="17"/>
      <c r="U938" s="7"/>
      <c r="AV938" s="4">
        <v>25</v>
      </c>
      <c r="CG938" t="s">
        <v>7671</v>
      </c>
      <c r="CH938" t="s">
        <v>7674</v>
      </c>
    </row>
    <row r="939" spans="1:86" s="4" customFormat="1" x14ac:dyDescent="0.25">
      <c r="A939" t="s">
        <v>7675</v>
      </c>
      <c r="B939" t="s">
        <v>4654</v>
      </c>
      <c r="C939" t="s">
        <v>887</v>
      </c>
      <c r="D939" t="str">
        <f t="shared" si="3"/>
        <v>CONTRAINCENDIS|DETECTORS</v>
      </c>
      <c r="E939" t="s">
        <v>440</v>
      </c>
      <c r="F939"/>
      <c r="G939" s="42"/>
      <c r="H939" s="42"/>
      <c r="I939" s="4" t="s">
        <v>3472</v>
      </c>
      <c r="J939" s="6">
        <v>18</v>
      </c>
      <c r="K939" s="4" t="s">
        <v>4655</v>
      </c>
      <c r="L939" s="4" t="s">
        <v>36</v>
      </c>
      <c r="M939" s="7">
        <v>1</v>
      </c>
      <c r="N939" s="7"/>
      <c r="O939" s="4" t="s">
        <v>36</v>
      </c>
      <c r="P939" s="4" t="s">
        <v>36</v>
      </c>
      <c r="Q939" s="4" t="s">
        <v>36</v>
      </c>
      <c r="R939" s="8"/>
      <c r="S939" s="8"/>
      <c r="T939" s="17"/>
      <c r="U939" s="7"/>
      <c r="AW939" s="4" t="s">
        <v>4656</v>
      </c>
      <c r="CG939" t="s">
        <v>7676</v>
      </c>
      <c r="CH939" t="s">
        <v>7677</v>
      </c>
    </row>
    <row r="940" spans="1:86" s="4" customFormat="1" x14ac:dyDescent="0.25">
      <c r="A940" t="s">
        <v>7678</v>
      </c>
      <c r="B940" t="s">
        <v>4660</v>
      </c>
      <c r="C940" t="s">
        <v>893</v>
      </c>
      <c r="D940" t="str">
        <f t="shared" si="3"/>
        <v>CONTRAINCENDIS|PULSADORS D'ALARMA</v>
      </c>
      <c r="E940" t="s">
        <v>440</v>
      </c>
      <c r="F940"/>
      <c r="G940" s="42"/>
      <c r="H940" s="42"/>
      <c r="I940" s="4" t="s">
        <v>3472</v>
      </c>
      <c r="J940" s="6">
        <v>3</v>
      </c>
      <c r="K940" s="4" t="s">
        <v>7679</v>
      </c>
      <c r="L940" s="4" t="s">
        <v>36</v>
      </c>
      <c r="M940" s="7">
        <v>1</v>
      </c>
      <c r="N940" s="7"/>
      <c r="O940" s="4" t="s">
        <v>36</v>
      </c>
      <c r="P940" s="4" t="s">
        <v>36</v>
      </c>
      <c r="Q940" s="4" t="s">
        <v>36</v>
      </c>
      <c r="R940" s="8"/>
      <c r="S940" s="8"/>
      <c r="T940" s="17"/>
      <c r="U940" s="7"/>
      <c r="CG940" t="s">
        <v>7680</v>
      </c>
      <c r="CH940" t="s">
        <v>7681</v>
      </c>
    </row>
    <row r="941" spans="1:86" s="4" customFormat="1" x14ac:dyDescent="0.25">
      <c r="A941" t="s">
        <v>7682</v>
      </c>
      <c r="B941" t="s">
        <v>4665</v>
      </c>
      <c r="C941" t="s">
        <v>896</v>
      </c>
      <c r="D941" t="str">
        <f t="shared" si="3"/>
        <v>CONTRAINCENDIS|SIRENES ALARMES</v>
      </c>
      <c r="E941" t="s">
        <v>440</v>
      </c>
      <c r="F941"/>
      <c r="G941" s="42"/>
      <c r="H941" s="42"/>
      <c r="I941" s="4" t="s">
        <v>3472</v>
      </c>
      <c r="J941" s="6">
        <v>3</v>
      </c>
      <c r="K941" s="4" t="s">
        <v>4862</v>
      </c>
      <c r="L941" s="4" t="s">
        <v>36</v>
      </c>
      <c r="M941" s="7">
        <v>1</v>
      </c>
      <c r="N941" s="7"/>
      <c r="O941" s="4" t="s">
        <v>36</v>
      </c>
      <c r="P941" s="4" t="s">
        <v>36</v>
      </c>
      <c r="Q941" s="4" t="s">
        <v>36</v>
      </c>
      <c r="R941" s="8"/>
      <c r="S941" s="8"/>
      <c r="T941" s="17"/>
      <c r="U941" s="7"/>
      <c r="CG941" t="s">
        <v>7683</v>
      </c>
      <c r="CH941" t="s">
        <v>7684</v>
      </c>
    </row>
    <row r="942" spans="1:86" s="4" customFormat="1" x14ac:dyDescent="0.25">
      <c r="A942" t="s">
        <v>7685</v>
      </c>
      <c r="B942" t="s">
        <v>4670</v>
      </c>
      <c r="C942" t="s">
        <v>902</v>
      </c>
      <c r="D942" t="str">
        <f t="shared" si="3"/>
        <v>CONTRAINCENDIS|CENTRALS DETECCIÓ</v>
      </c>
      <c r="E942" t="s">
        <v>440</v>
      </c>
      <c r="F942"/>
      <c r="G942" s="42"/>
      <c r="H942" s="42"/>
      <c r="I942" s="4" t="s">
        <v>7557</v>
      </c>
      <c r="J942" s="6">
        <v>1</v>
      </c>
      <c r="K942" s="4" t="s">
        <v>4671</v>
      </c>
      <c r="L942" s="4" t="s">
        <v>36</v>
      </c>
      <c r="M942" s="7">
        <v>1</v>
      </c>
      <c r="N942" s="7"/>
      <c r="O942" s="4" t="s">
        <v>7686</v>
      </c>
      <c r="P942" s="4" t="s">
        <v>7687</v>
      </c>
      <c r="Q942" s="4" t="s">
        <v>7688</v>
      </c>
      <c r="R942" s="8"/>
      <c r="S942" s="8"/>
      <c r="T942" s="17"/>
      <c r="U942" s="7"/>
      <c r="CG942" t="s">
        <v>7689</v>
      </c>
      <c r="CH942" t="s">
        <v>7690</v>
      </c>
    </row>
    <row r="943" spans="1:86" s="4" customFormat="1" x14ac:dyDescent="0.25">
      <c r="A943" t="s">
        <v>7691</v>
      </c>
      <c r="B943" t="s">
        <v>912</v>
      </c>
      <c r="C943" t="s">
        <v>911</v>
      </c>
      <c r="D943" t="str">
        <f t="shared" si="3"/>
        <v>CONTRAINCENDIS|EXTINTOR</v>
      </c>
      <c r="E943" t="s">
        <v>440</v>
      </c>
      <c r="F943"/>
      <c r="G943" s="42"/>
      <c r="H943" s="42"/>
      <c r="I943" s="4" t="s">
        <v>7597</v>
      </c>
      <c r="J943" s="6">
        <v>1</v>
      </c>
      <c r="K943" s="4" t="s">
        <v>7692</v>
      </c>
      <c r="L943" s="4" t="s">
        <v>36</v>
      </c>
      <c r="M943" s="7">
        <v>1</v>
      </c>
      <c r="N943" s="7"/>
      <c r="O943" s="4" t="s">
        <v>36</v>
      </c>
      <c r="P943" s="4" t="s">
        <v>36</v>
      </c>
      <c r="Q943" s="4" t="s">
        <v>36</v>
      </c>
      <c r="R943" s="8"/>
      <c r="S943" s="8"/>
      <c r="T943" s="17"/>
      <c r="U943" s="7"/>
      <c r="AX943" s="4" t="s">
        <v>4678</v>
      </c>
      <c r="AY943" s="4">
        <v>6</v>
      </c>
      <c r="CG943" t="s">
        <v>7693</v>
      </c>
      <c r="CH943" t="s">
        <v>7694</v>
      </c>
    </row>
    <row r="944" spans="1:86" s="4" customFormat="1" x14ac:dyDescent="0.25">
      <c r="A944" t="s">
        <v>7691</v>
      </c>
      <c r="B944" t="s">
        <v>912</v>
      </c>
      <c r="C944" t="s">
        <v>911</v>
      </c>
      <c r="D944" t="str">
        <f t="shared" si="3"/>
        <v>CONTRAINCENDIS|EXTINTOR</v>
      </c>
      <c r="E944" t="s">
        <v>440</v>
      </c>
      <c r="F944"/>
      <c r="G944" s="42"/>
      <c r="H944" s="42"/>
      <c r="I944" s="4" t="s">
        <v>7597</v>
      </c>
      <c r="J944" s="6">
        <v>1</v>
      </c>
      <c r="K944" s="4" t="s">
        <v>7695</v>
      </c>
      <c r="L944" s="4" t="s">
        <v>36</v>
      </c>
      <c r="M944" s="7">
        <v>1</v>
      </c>
      <c r="N944" s="7"/>
      <c r="O944" s="4" t="s">
        <v>36</v>
      </c>
      <c r="P944" s="4" t="s">
        <v>36</v>
      </c>
      <c r="Q944" s="4" t="s">
        <v>36</v>
      </c>
      <c r="R944" s="8"/>
      <c r="S944" s="8"/>
      <c r="T944" s="17"/>
      <c r="U944" s="7"/>
      <c r="AX944" s="4" t="s">
        <v>4886</v>
      </c>
      <c r="AY944" s="4">
        <v>5</v>
      </c>
      <c r="CG944" t="s">
        <v>7693</v>
      </c>
      <c r="CH944" t="s">
        <v>7696</v>
      </c>
    </row>
    <row r="945" spans="1:86" s="4" customFormat="1" x14ac:dyDescent="0.25">
      <c r="A945" t="s">
        <v>7691</v>
      </c>
      <c r="B945" t="s">
        <v>912</v>
      </c>
      <c r="C945" t="s">
        <v>911</v>
      </c>
      <c r="D945" t="str">
        <f t="shared" si="3"/>
        <v>CONTRAINCENDIS|EXTINTOR</v>
      </c>
      <c r="E945" t="s">
        <v>440</v>
      </c>
      <c r="F945"/>
      <c r="G945" s="42"/>
      <c r="H945" s="42"/>
      <c r="I945" s="4" t="s">
        <v>7602</v>
      </c>
      <c r="J945" s="6">
        <v>1</v>
      </c>
      <c r="K945" s="4" t="s">
        <v>7697</v>
      </c>
      <c r="L945" s="4" t="s">
        <v>36</v>
      </c>
      <c r="M945" s="7">
        <v>1</v>
      </c>
      <c r="N945" s="7"/>
      <c r="O945" s="4" t="s">
        <v>36</v>
      </c>
      <c r="P945" s="4" t="s">
        <v>36</v>
      </c>
      <c r="Q945" s="4" t="s">
        <v>36</v>
      </c>
      <c r="R945" s="8"/>
      <c r="S945" s="8"/>
      <c r="T945" s="17"/>
      <c r="U945" s="7"/>
      <c r="AX945" s="4" t="s">
        <v>4678</v>
      </c>
      <c r="AY945" s="4">
        <v>6</v>
      </c>
      <c r="CG945" t="s">
        <v>7693</v>
      </c>
      <c r="CH945" t="s">
        <v>7698</v>
      </c>
    </row>
    <row r="946" spans="1:86" s="4" customFormat="1" x14ac:dyDescent="0.25">
      <c r="A946" t="s">
        <v>7691</v>
      </c>
      <c r="B946" t="s">
        <v>912</v>
      </c>
      <c r="C946" t="s">
        <v>911</v>
      </c>
      <c r="D946" t="str">
        <f t="shared" si="3"/>
        <v>CONTRAINCENDIS|EXTINTOR</v>
      </c>
      <c r="E946" t="s">
        <v>440</v>
      </c>
      <c r="F946"/>
      <c r="G946" s="42"/>
      <c r="H946" s="42"/>
      <c r="I946" s="4" t="s">
        <v>7622</v>
      </c>
      <c r="J946" s="6">
        <v>1</v>
      </c>
      <c r="K946" s="4" t="s">
        <v>7699</v>
      </c>
      <c r="L946" s="4" t="s">
        <v>36</v>
      </c>
      <c r="M946" s="7">
        <v>1</v>
      </c>
      <c r="N946" s="7"/>
      <c r="O946" s="4" t="s">
        <v>36</v>
      </c>
      <c r="P946" s="4" t="s">
        <v>36</v>
      </c>
      <c r="Q946" s="4" t="s">
        <v>36</v>
      </c>
      <c r="R946" s="8"/>
      <c r="S946" s="8"/>
      <c r="T946" s="17"/>
      <c r="U946" s="7"/>
      <c r="AX946" s="4" t="s">
        <v>4678</v>
      </c>
      <c r="AY946" s="4">
        <v>6</v>
      </c>
      <c r="CG946" t="s">
        <v>7693</v>
      </c>
      <c r="CH946" t="s">
        <v>7700</v>
      </c>
    </row>
    <row r="947" spans="1:86" s="4" customFormat="1" x14ac:dyDescent="0.25">
      <c r="A947" t="s">
        <v>7691</v>
      </c>
      <c r="B947" t="s">
        <v>912</v>
      </c>
      <c r="C947" t="s">
        <v>911</v>
      </c>
      <c r="D947" t="str">
        <f t="shared" si="3"/>
        <v>CONTRAINCENDIS|EXTINTOR</v>
      </c>
      <c r="E947" t="s">
        <v>440</v>
      </c>
      <c r="F947"/>
      <c r="G947" s="42"/>
      <c r="H947" s="42"/>
      <c r="I947" s="4" t="s">
        <v>7701</v>
      </c>
      <c r="J947" s="6">
        <v>1</v>
      </c>
      <c r="K947" s="4" t="s">
        <v>7702</v>
      </c>
      <c r="L947" s="4" t="s">
        <v>36</v>
      </c>
      <c r="M947" s="7">
        <v>1</v>
      </c>
      <c r="N947" s="7"/>
      <c r="O947" s="4" t="s">
        <v>36</v>
      </c>
      <c r="P947" s="4" t="s">
        <v>36</v>
      </c>
      <c r="Q947" s="4" t="s">
        <v>36</v>
      </c>
      <c r="R947" s="8"/>
      <c r="S947" s="8"/>
      <c r="T947" s="17"/>
      <c r="U947" s="7"/>
      <c r="AX947" s="4" t="s">
        <v>4678</v>
      </c>
      <c r="AY947" s="4">
        <v>6</v>
      </c>
      <c r="CG947" t="s">
        <v>7693</v>
      </c>
      <c r="CH947" t="s">
        <v>7703</v>
      </c>
    </row>
    <row r="948" spans="1:86" s="4" customFormat="1" x14ac:dyDescent="0.25">
      <c r="A948" t="s">
        <v>7691</v>
      </c>
      <c r="B948" t="s">
        <v>912</v>
      </c>
      <c r="C948" t="s">
        <v>911</v>
      </c>
      <c r="D948" t="str">
        <f t="shared" si="3"/>
        <v>CONTRAINCENDIS|EXTINTOR</v>
      </c>
      <c r="E948" t="s">
        <v>440</v>
      </c>
      <c r="F948"/>
      <c r="G948" s="42"/>
      <c r="H948" s="42"/>
      <c r="I948" s="4" t="s">
        <v>7582</v>
      </c>
      <c r="J948" s="6">
        <v>1</v>
      </c>
      <c r="K948" s="4" t="s">
        <v>7704</v>
      </c>
      <c r="L948" s="4" t="s">
        <v>36</v>
      </c>
      <c r="M948" s="7">
        <v>1</v>
      </c>
      <c r="N948" s="7"/>
      <c r="O948" s="4" t="s">
        <v>36</v>
      </c>
      <c r="P948" s="4" t="s">
        <v>36</v>
      </c>
      <c r="Q948" s="4" t="s">
        <v>36</v>
      </c>
      <c r="R948" s="8"/>
      <c r="S948" s="8"/>
      <c r="T948" s="17"/>
      <c r="U948" s="7"/>
      <c r="AX948" s="4" t="s">
        <v>4886</v>
      </c>
      <c r="AY948" s="4">
        <v>5</v>
      </c>
      <c r="CG948" t="s">
        <v>7693</v>
      </c>
      <c r="CH948" t="s">
        <v>7705</v>
      </c>
    </row>
    <row r="949" spans="1:86" s="4" customFormat="1" x14ac:dyDescent="0.25">
      <c r="A949" t="s">
        <v>7691</v>
      </c>
      <c r="B949" t="s">
        <v>912</v>
      </c>
      <c r="C949" t="s">
        <v>911</v>
      </c>
      <c r="D949" t="str">
        <f t="shared" si="3"/>
        <v>CONTRAINCENDIS|EXTINTOR</v>
      </c>
      <c r="E949" t="s">
        <v>440</v>
      </c>
      <c r="F949"/>
      <c r="G949" s="42"/>
      <c r="H949" s="42"/>
      <c r="I949" s="4" t="s">
        <v>7582</v>
      </c>
      <c r="J949" s="6">
        <v>1</v>
      </c>
      <c r="K949" s="4" t="s">
        <v>7706</v>
      </c>
      <c r="L949" s="4" t="s">
        <v>36</v>
      </c>
      <c r="M949" s="7">
        <v>1</v>
      </c>
      <c r="N949" s="7"/>
      <c r="O949" s="4" t="s">
        <v>36</v>
      </c>
      <c r="P949" s="4" t="s">
        <v>36</v>
      </c>
      <c r="Q949" s="4" t="s">
        <v>36</v>
      </c>
      <c r="R949" s="8"/>
      <c r="S949" s="8"/>
      <c r="T949" s="17"/>
      <c r="U949" s="7"/>
      <c r="AX949" s="4" t="s">
        <v>4678</v>
      </c>
      <c r="AY949" s="4">
        <v>6</v>
      </c>
      <c r="CG949" t="s">
        <v>7693</v>
      </c>
      <c r="CH949" t="s">
        <v>7707</v>
      </c>
    </row>
    <row r="950" spans="1:86" s="4" customFormat="1" x14ac:dyDescent="0.25">
      <c r="A950" t="s">
        <v>7708</v>
      </c>
      <c r="B950" t="s">
        <v>5407</v>
      </c>
      <c r="C950" t="s">
        <v>977</v>
      </c>
      <c r="D950" t="str">
        <f t="shared" si="3"/>
        <v>SEGURETAT|DETECTORS|PRESÈNCIA|BIVOLUMÈTRICS</v>
      </c>
      <c r="E950" t="s">
        <v>444</v>
      </c>
      <c r="F950"/>
      <c r="G950" s="42"/>
      <c r="H950" s="42"/>
      <c r="I950" s="4" t="s">
        <v>3472</v>
      </c>
      <c r="J950" s="6">
        <v>8</v>
      </c>
      <c r="K950" s="4" t="s">
        <v>7303</v>
      </c>
      <c r="L950" s="4" t="s">
        <v>36</v>
      </c>
      <c r="M950" s="7">
        <v>1</v>
      </c>
      <c r="N950" s="7"/>
      <c r="O950" s="4" t="s">
        <v>36</v>
      </c>
      <c r="P950" s="4" t="s">
        <v>36</v>
      </c>
      <c r="Q950" s="4" t="s">
        <v>36</v>
      </c>
      <c r="R950" s="8"/>
      <c r="S950" s="8"/>
      <c r="T950" s="17"/>
      <c r="U950" s="7"/>
      <c r="AZ950" s="4">
        <v>0</v>
      </c>
      <c r="CG950" t="s">
        <v>7709</v>
      </c>
      <c r="CH950" t="s">
        <v>7710</v>
      </c>
    </row>
    <row r="951" spans="1:86" s="4" customFormat="1" x14ac:dyDescent="0.25">
      <c r="A951" t="s">
        <v>7711</v>
      </c>
      <c r="B951" t="s">
        <v>999</v>
      </c>
      <c r="C951" t="s">
        <v>998</v>
      </c>
      <c r="D951" t="str">
        <f t="shared" si="3"/>
        <v>SEGURETAT|CENTRALS DE DETECCIÓ I ALARMA</v>
      </c>
      <c r="E951" t="s">
        <v>444</v>
      </c>
      <c r="F951"/>
      <c r="G951" s="42"/>
      <c r="H951" s="42"/>
      <c r="I951" s="4" t="s">
        <v>7557</v>
      </c>
      <c r="J951" s="6">
        <v>1</v>
      </c>
      <c r="K951" s="4" t="s">
        <v>7307</v>
      </c>
      <c r="L951" s="4" t="s">
        <v>36</v>
      </c>
      <c r="M951" s="7">
        <v>1</v>
      </c>
      <c r="N951" s="7"/>
      <c r="O951" s="4" t="s">
        <v>7686</v>
      </c>
      <c r="P951" s="4" t="s">
        <v>36</v>
      </c>
      <c r="Q951" s="4" t="s">
        <v>36</v>
      </c>
      <c r="R951" s="8"/>
      <c r="S951" s="8"/>
      <c r="T951" s="17"/>
      <c r="U951" s="7"/>
      <c r="AZ951" s="4">
        <v>0</v>
      </c>
      <c r="CG951" t="s">
        <v>7712</v>
      </c>
      <c r="CH951" t="s">
        <v>7713</v>
      </c>
    </row>
    <row r="952" spans="1:86" s="4" customFormat="1" x14ac:dyDescent="0.25">
      <c r="A952" t="s">
        <v>7714</v>
      </c>
      <c r="B952" t="s">
        <v>1005</v>
      </c>
      <c r="C952" t="s">
        <v>1004</v>
      </c>
      <c r="D952" t="str">
        <f t="shared" si="3"/>
        <v>SEGURETAT|SIRENES</v>
      </c>
      <c r="E952" t="s">
        <v>444</v>
      </c>
      <c r="F952"/>
      <c r="G952" s="42"/>
      <c r="H952" s="42"/>
      <c r="I952" s="4" t="s">
        <v>3472</v>
      </c>
      <c r="J952" s="6">
        <v>1</v>
      </c>
      <c r="K952" s="4" t="s">
        <v>7715</v>
      </c>
      <c r="L952" s="4" t="s">
        <v>36</v>
      </c>
      <c r="M952" s="7">
        <v>1</v>
      </c>
      <c r="N952" s="7"/>
      <c r="O952" s="4" t="s">
        <v>36</v>
      </c>
      <c r="P952" s="4" t="s">
        <v>36</v>
      </c>
      <c r="Q952" s="4" t="s">
        <v>36</v>
      </c>
      <c r="R952" s="8"/>
      <c r="S952" s="8"/>
      <c r="T952" s="17"/>
      <c r="U952" s="7"/>
      <c r="AZ952" s="4">
        <v>0</v>
      </c>
      <c r="CG952" t="s">
        <v>7716</v>
      </c>
      <c r="CH952" t="s">
        <v>7717</v>
      </c>
    </row>
    <row r="953" spans="1:86" s="4" customFormat="1" x14ac:dyDescent="0.25">
      <c r="A953" t="s">
        <v>7718</v>
      </c>
      <c r="B953" t="s">
        <v>4546</v>
      </c>
      <c r="C953" t="s">
        <v>1147</v>
      </c>
      <c r="D953" t="str">
        <f t="shared" si="3"/>
        <v>EQUIPS COMUNICACIONS|CIRCUIT TANCAT TELEVISIÓ|CONTROL CÀMERES</v>
      </c>
      <c r="E953" t="s">
        <v>444</v>
      </c>
      <c r="F953"/>
      <c r="G953" s="42"/>
      <c r="H953" s="42"/>
      <c r="I953" s="4" t="s">
        <v>7557</v>
      </c>
      <c r="J953" s="6">
        <v>1</v>
      </c>
      <c r="K953" s="4" t="s">
        <v>7317</v>
      </c>
      <c r="L953" s="4" t="s">
        <v>36</v>
      </c>
      <c r="M953" s="7">
        <v>1</v>
      </c>
      <c r="N953" s="7"/>
      <c r="O953" s="4" t="s">
        <v>36</v>
      </c>
      <c r="P953" s="4" t="s">
        <v>36</v>
      </c>
      <c r="Q953" s="4" t="s">
        <v>36</v>
      </c>
      <c r="R953" s="8"/>
      <c r="S953" s="8"/>
      <c r="T953" s="17"/>
      <c r="U953" s="7"/>
      <c r="CG953" t="s">
        <v>7719</v>
      </c>
      <c r="CH953" t="s">
        <v>7720</v>
      </c>
    </row>
    <row r="954" spans="1:86" s="4" customFormat="1" x14ac:dyDescent="0.25">
      <c r="A954" t="s">
        <v>7721</v>
      </c>
      <c r="B954" t="s">
        <v>4551</v>
      </c>
      <c r="C954" t="s">
        <v>1150</v>
      </c>
      <c r="D954" t="str">
        <f t="shared" si="3"/>
        <v>EQUIPS COMUNICACIONS|CIRCUIT TANCAT TELEVISIÓ|CÀMARES</v>
      </c>
      <c r="E954" t="s">
        <v>444</v>
      </c>
      <c r="F954"/>
      <c r="G954" s="42"/>
      <c r="H954" s="42"/>
      <c r="I954" s="4" t="s">
        <v>3472</v>
      </c>
      <c r="J954" s="6">
        <v>3</v>
      </c>
      <c r="K954" s="4" t="s">
        <v>7722</v>
      </c>
      <c r="L954" s="4" t="s">
        <v>36</v>
      </c>
      <c r="M954" s="7">
        <v>1</v>
      </c>
      <c r="N954" s="7"/>
      <c r="O954" s="4" t="s">
        <v>36</v>
      </c>
      <c r="P954" s="4" t="s">
        <v>36</v>
      </c>
      <c r="Q954" s="4" t="s">
        <v>36</v>
      </c>
      <c r="R954" s="8"/>
      <c r="S954" s="8"/>
      <c r="T954" s="17"/>
      <c r="U954" s="7"/>
      <c r="CG954" t="s">
        <v>7723</v>
      </c>
      <c r="CH954" t="s">
        <v>7724</v>
      </c>
    </row>
    <row r="955" spans="1:86" s="4" customFormat="1" x14ac:dyDescent="0.25">
      <c r="A955" t="s">
        <v>7725</v>
      </c>
      <c r="B955" t="s">
        <v>592</v>
      </c>
      <c r="C955" t="s">
        <v>591</v>
      </c>
      <c r="D955" t="str">
        <f t="shared" si="3"/>
        <v>ELEMENTS DE CLIMATITZACIÓ|BOCA EXTRACCIÓ BANY</v>
      </c>
      <c r="E955" t="s">
        <v>456</v>
      </c>
      <c r="F955"/>
      <c r="G955" s="42"/>
      <c r="H955" s="42"/>
      <c r="I955" s="4" t="s">
        <v>3472</v>
      </c>
      <c r="J955" s="6">
        <v>4</v>
      </c>
      <c r="K955" s="4" t="s">
        <v>7726</v>
      </c>
      <c r="L955" s="4" t="s">
        <v>36</v>
      </c>
      <c r="M955" s="7">
        <v>1</v>
      </c>
      <c r="N955" s="7"/>
      <c r="O955" s="4" t="s">
        <v>36</v>
      </c>
      <c r="P955" s="4" t="s">
        <v>36</v>
      </c>
      <c r="Q955" s="4" t="s">
        <v>36</v>
      </c>
      <c r="R955" s="8"/>
      <c r="S955" s="8"/>
      <c r="T955" s="17"/>
      <c r="U955" s="7"/>
      <c r="AJ955" s="4" t="s">
        <v>4704</v>
      </c>
      <c r="CG955" t="s">
        <v>7727</v>
      </c>
      <c r="CH955" t="s">
        <v>7728</v>
      </c>
    </row>
    <row r="956" spans="1:86" s="4" customFormat="1" x14ac:dyDescent="0.25">
      <c r="A956" t="s">
        <v>7729</v>
      </c>
      <c r="B956" t="s">
        <v>4189</v>
      </c>
      <c r="C956" t="s">
        <v>2007</v>
      </c>
      <c r="D956" t="str">
        <f t="shared" si="3"/>
        <v>SISTEMA INFORMACIÓ ENERGÈTICA|ELEMENTS DE CAMP|COMPTADOR ELÈCTRIC</v>
      </c>
      <c r="E956" t="s">
        <v>412</v>
      </c>
      <c r="F956"/>
      <c r="G956" s="42"/>
      <c r="H956" s="42"/>
      <c r="I956" s="4" t="s">
        <v>3495</v>
      </c>
      <c r="J956" s="6">
        <v>1</v>
      </c>
      <c r="K956" s="4" t="s">
        <v>7730</v>
      </c>
      <c r="L956" s="4" t="s">
        <v>36</v>
      </c>
      <c r="M956" s="7">
        <v>1</v>
      </c>
      <c r="N956" s="7"/>
      <c r="O956" s="4" t="s">
        <v>36</v>
      </c>
      <c r="P956" s="4" t="s">
        <v>36</v>
      </c>
      <c r="Q956" s="4" t="s">
        <v>36</v>
      </c>
      <c r="R956" s="8"/>
      <c r="S956" s="8"/>
      <c r="T956" s="17"/>
      <c r="U956" s="7"/>
      <c r="CG956" t="s">
        <v>7731</v>
      </c>
      <c r="CH956" t="s">
        <v>7732</v>
      </c>
    </row>
    <row r="957" spans="1:86" s="4" customFormat="1" x14ac:dyDescent="0.25">
      <c r="A957" t="s">
        <v>7733</v>
      </c>
      <c r="B957" t="s">
        <v>4194</v>
      </c>
      <c r="C957" t="s">
        <v>2187</v>
      </c>
      <c r="D957" t="str">
        <f t="shared" si="3"/>
        <v>SISTEMA DE CONTROL|ELEMENTS DE CAMP|DETECTOR PRESÈNCIA</v>
      </c>
      <c r="E957" t="s">
        <v>412</v>
      </c>
      <c r="F957"/>
      <c r="G957" s="42"/>
      <c r="H957" s="42"/>
      <c r="I957" s="4" t="s">
        <v>3499</v>
      </c>
      <c r="J957" s="6">
        <v>5</v>
      </c>
      <c r="K957" s="4" t="s">
        <v>7734</v>
      </c>
      <c r="L957" s="4" t="s">
        <v>36</v>
      </c>
      <c r="M957" s="7">
        <v>1</v>
      </c>
      <c r="N957" s="7"/>
      <c r="O957" s="4" t="s">
        <v>36</v>
      </c>
      <c r="P957" s="4" t="s">
        <v>36</v>
      </c>
      <c r="Q957" s="4" t="s">
        <v>36</v>
      </c>
      <c r="R957" s="8"/>
      <c r="S957" s="8"/>
      <c r="T957" s="17"/>
      <c r="U957" s="7"/>
      <c r="CG957" t="s">
        <v>7735</v>
      </c>
      <c r="CH957" t="s">
        <v>7736</v>
      </c>
    </row>
    <row r="958" spans="1:86" s="4" customFormat="1" x14ac:dyDescent="0.25">
      <c r="A958" t="s">
        <v>7737</v>
      </c>
      <c r="B958" t="s">
        <v>1035</v>
      </c>
      <c r="C958" t="s">
        <v>1034</v>
      </c>
      <c r="D958" t="str">
        <f t="shared" si="3"/>
        <v>EQUIPS DE BAIXA TENSIÓ|QUADRES ELÈCTRICS|QUADRES GENERALS</v>
      </c>
      <c r="E958" t="s">
        <v>412</v>
      </c>
      <c r="F958"/>
      <c r="G958" s="42"/>
      <c r="H958" s="42"/>
      <c r="I958" s="4" t="s">
        <v>7738</v>
      </c>
      <c r="J958" s="6">
        <v>1</v>
      </c>
      <c r="K958" s="4" t="s">
        <v>7739</v>
      </c>
      <c r="L958" s="4" t="s">
        <v>36</v>
      </c>
      <c r="M958" s="7">
        <v>1</v>
      </c>
      <c r="N958" s="7"/>
      <c r="O958" s="4" t="s">
        <v>36</v>
      </c>
      <c r="P958" s="4" t="s">
        <v>36</v>
      </c>
      <c r="Q958" s="4" t="s">
        <v>36</v>
      </c>
      <c r="R958" s="8"/>
      <c r="S958" s="8"/>
      <c r="T958" s="17"/>
      <c r="U958" s="7"/>
      <c r="CG958" t="s">
        <v>7740</v>
      </c>
      <c r="CH958" t="s">
        <v>7741</v>
      </c>
    </row>
    <row r="959" spans="1:86" s="4" customFormat="1" x14ac:dyDescent="0.25">
      <c r="A959" t="s">
        <v>7742</v>
      </c>
      <c r="B959" t="s">
        <v>7743</v>
      </c>
      <c r="C959" t="s">
        <v>1043</v>
      </c>
      <c r="D959" t="str">
        <f t="shared" si="3"/>
        <v>EQUIPS DE BAIXA TENSIÓ|BATERIES DE CONDENSADORS|DINÀMICS</v>
      </c>
      <c r="E959" t="s">
        <v>412</v>
      </c>
      <c r="F959"/>
      <c r="G959" s="42"/>
      <c r="H959" s="42"/>
      <c r="I959" s="4" t="s">
        <v>7744</v>
      </c>
      <c r="J959" s="6">
        <v>1</v>
      </c>
      <c r="K959" s="4" t="s">
        <v>7745</v>
      </c>
      <c r="L959" s="4" t="s">
        <v>36</v>
      </c>
      <c r="M959" s="7">
        <v>1</v>
      </c>
      <c r="N959" s="7"/>
      <c r="O959" s="4" t="s">
        <v>7746</v>
      </c>
      <c r="P959" s="4" t="s">
        <v>7747</v>
      </c>
      <c r="Q959" s="4" t="s">
        <v>7748</v>
      </c>
      <c r="R959" s="8"/>
      <c r="S959" s="8"/>
      <c r="T959" s="17"/>
      <c r="U959" s="7"/>
      <c r="BR959" s="4">
        <v>0</v>
      </c>
      <c r="CG959" t="s">
        <v>7749</v>
      </c>
      <c r="CH959" t="s">
        <v>7750</v>
      </c>
    </row>
    <row r="960" spans="1:86" s="4" customFormat="1" x14ac:dyDescent="0.25">
      <c r="A960" t="s">
        <v>7742</v>
      </c>
      <c r="B960" t="s">
        <v>7743</v>
      </c>
      <c r="C960" t="s">
        <v>1043</v>
      </c>
      <c r="D960" t="str">
        <f t="shared" si="3"/>
        <v>EQUIPS DE BAIXA TENSIÓ|BATERIES DE CONDENSADORS|DINÀMICS</v>
      </c>
      <c r="E960" t="s">
        <v>412</v>
      </c>
      <c r="F960"/>
      <c r="G960" s="42"/>
      <c r="H960" s="42"/>
      <c r="I960" s="4" t="s">
        <v>7744</v>
      </c>
      <c r="J960" s="6">
        <v>1</v>
      </c>
      <c r="K960" s="4" t="s">
        <v>7751</v>
      </c>
      <c r="L960" s="4" t="s">
        <v>36</v>
      </c>
      <c r="M960" s="7">
        <v>1</v>
      </c>
      <c r="N960" s="7"/>
      <c r="O960" s="4" t="s">
        <v>7746</v>
      </c>
      <c r="P960" s="4" t="s">
        <v>7747</v>
      </c>
      <c r="Q960" s="4" t="s">
        <v>7752</v>
      </c>
      <c r="R960" s="8"/>
      <c r="S960" s="8"/>
      <c r="T960" s="17"/>
      <c r="U960" s="7"/>
      <c r="BR960" s="4">
        <v>0</v>
      </c>
      <c r="CG960" t="s">
        <v>7749</v>
      </c>
      <c r="CH960" t="s">
        <v>7753</v>
      </c>
    </row>
    <row r="961" spans="1:86" s="4" customFormat="1" x14ac:dyDescent="0.25">
      <c r="A961" t="s">
        <v>7754</v>
      </c>
      <c r="B961" t="s">
        <v>1049</v>
      </c>
      <c r="C961" t="s">
        <v>1048</v>
      </c>
      <c r="D961" t="str">
        <f t="shared" si="3"/>
        <v>EQUIPS DE BAIXA TENSIÓ|SISTEMES ALIMENTACIÓ ININTERRUMPIDA</v>
      </c>
      <c r="E961" t="s">
        <v>412</v>
      </c>
      <c r="F961"/>
      <c r="G961" s="42"/>
      <c r="H961" s="42"/>
      <c r="I961" s="4" t="s">
        <v>7744</v>
      </c>
      <c r="J961" s="6">
        <v>1</v>
      </c>
      <c r="K961" s="4" t="s">
        <v>6793</v>
      </c>
      <c r="L961" s="4" t="s">
        <v>36</v>
      </c>
      <c r="M961" s="7">
        <v>1</v>
      </c>
      <c r="N961" s="7"/>
      <c r="O961" s="4" t="s">
        <v>7746</v>
      </c>
      <c r="P961" s="4" t="s">
        <v>7755</v>
      </c>
      <c r="Q961" s="4" t="s">
        <v>7756</v>
      </c>
      <c r="R961" s="8"/>
      <c r="S961" s="8"/>
      <c r="T961" s="17"/>
      <c r="U961" s="7"/>
      <c r="AC961" s="4">
        <v>30</v>
      </c>
      <c r="CG961" t="s">
        <v>7757</v>
      </c>
      <c r="CH961" t="s">
        <v>7758</v>
      </c>
    </row>
    <row r="962" spans="1:86" s="4" customFormat="1" x14ac:dyDescent="0.25">
      <c r="A962" t="s">
        <v>7759</v>
      </c>
      <c r="B962" t="s">
        <v>1058</v>
      </c>
      <c r="C962" t="s">
        <v>1057</v>
      </c>
      <c r="D962" t="str">
        <f t="shared" si="3"/>
        <v>EQUIPS DE BAIXA TENSIÓ|ENDOLLS I MECANISMES|ENDOLLS</v>
      </c>
      <c r="E962" t="s">
        <v>412</v>
      </c>
      <c r="F962"/>
      <c r="G962" s="42"/>
      <c r="H962" s="42"/>
      <c r="I962" s="4" t="s">
        <v>3495</v>
      </c>
      <c r="J962" s="6">
        <v>146</v>
      </c>
      <c r="K962" s="4" t="s">
        <v>7133</v>
      </c>
      <c r="L962" s="4" t="s">
        <v>36</v>
      </c>
      <c r="M962" s="7">
        <v>1</v>
      </c>
      <c r="N962" s="7"/>
      <c r="O962" s="4" t="s">
        <v>36</v>
      </c>
      <c r="P962" s="4" t="s">
        <v>36</v>
      </c>
      <c r="Q962" s="4" t="s">
        <v>36</v>
      </c>
      <c r="R962" s="8"/>
      <c r="S962" s="8"/>
      <c r="T962" s="17"/>
      <c r="U962" s="7"/>
      <c r="Z962" s="4" t="s">
        <v>7760</v>
      </c>
      <c r="CG962" t="s">
        <v>7761</v>
      </c>
      <c r="CH962" t="s">
        <v>7762</v>
      </c>
    </row>
    <row r="963" spans="1:86" s="4" customFormat="1" x14ac:dyDescent="0.25">
      <c r="A963" t="s">
        <v>7763</v>
      </c>
      <c r="B963" t="s">
        <v>1061</v>
      </c>
      <c r="C963" t="s">
        <v>1060</v>
      </c>
      <c r="D963" t="str">
        <f t="shared" si="3"/>
        <v>EQUIPS DE BAIXA TENSIÓ|ENDOLLS I MECANISMES|MECANISMES</v>
      </c>
      <c r="E963" t="s">
        <v>412</v>
      </c>
      <c r="F963"/>
      <c r="G963" s="42"/>
      <c r="H963" s="42"/>
      <c r="I963" s="4" t="s">
        <v>3495</v>
      </c>
      <c r="J963" s="6">
        <v>15</v>
      </c>
      <c r="K963" s="4" t="s">
        <v>7360</v>
      </c>
      <c r="L963" s="4" t="s">
        <v>36</v>
      </c>
      <c r="M963" s="7">
        <v>1</v>
      </c>
      <c r="N963" s="7"/>
      <c r="O963" s="4" t="s">
        <v>36</v>
      </c>
      <c r="P963" s="4" t="s">
        <v>36</v>
      </c>
      <c r="Q963" s="4" t="s">
        <v>36</v>
      </c>
      <c r="R963" s="8"/>
      <c r="S963" s="8"/>
      <c r="T963" s="17"/>
      <c r="U963" s="7"/>
      <c r="Z963" s="4" t="s">
        <v>7360</v>
      </c>
      <c r="CG963" t="s">
        <v>7764</v>
      </c>
      <c r="CH963" t="s">
        <v>7765</v>
      </c>
    </row>
    <row r="964" spans="1:86" s="4" customFormat="1" x14ac:dyDescent="0.25">
      <c r="A964" t="s">
        <v>7766</v>
      </c>
      <c r="B964" t="s">
        <v>1079</v>
      </c>
      <c r="C964" t="s">
        <v>1078</v>
      </c>
      <c r="D964" t="str">
        <f t="shared" si="3"/>
        <v>IL·LUMINACIÓ|LLUMINÀRIES</v>
      </c>
      <c r="E964" t="s">
        <v>412</v>
      </c>
      <c r="F964"/>
      <c r="G964" s="42"/>
      <c r="H964" s="42"/>
      <c r="I964" s="4" t="s">
        <v>3499</v>
      </c>
      <c r="J964" s="6">
        <v>132</v>
      </c>
      <c r="K964" s="4" t="s">
        <v>7143</v>
      </c>
      <c r="L964" s="4" t="s">
        <v>36</v>
      </c>
      <c r="M964" s="7">
        <v>1</v>
      </c>
      <c r="N964" s="7"/>
      <c r="O964" s="4" t="s">
        <v>36</v>
      </c>
      <c r="P964" s="4" t="s">
        <v>36</v>
      </c>
      <c r="Q964" s="4" t="s">
        <v>36</v>
      </c>
      <c r="R964" s="8"/>
      <c r="S964" s="8"/>
      <c r="T964" s="17"/>
      <c r="U964" s="7"/>
      <c r="Z964" s="4" t="s">
        <v>7767</v>
      </c>
      <c r="CG964" t="s">
        <v>7768</v>
      </c>
      <c r="CH964" t="s">
        <v>7769</v>
      </c>
    </row>
    <row r="965" spans="1:86" s="4" customFormat="1" x14ac:dyDescent="0.25">
      <c r="A965" t="s">
        <v>7770</v>
      </c>
      <c r="B965" t="s">
        <v>1082</v>
      </c>
      <c r="C965" t="s">
        <v>1081</v>
      </c>
      <c r="D965" t="str">
        <f t="shared" si="3"/>
        <v>IL·LUMINACIÓ|EMERGÈNCIA I SENYALITZACIÓ</v>
      </c>
      <c r="E965" t="s">
        <v>412</v>
      </c>
      <c r="F965"/>
      <c r="G965" s="42"/>
      <c r="H965" s="42"/>
      <c r="I965" s="4" t="s">
        <v>3499</v>
      </c>
      <c r="J965" s="6">
        <v>26</v>
      </c>
      <c r="K965" s="4" t="s">
        <v>7771</v>
      </c>
      <c r="L965" s="4" t="s">
        <v>36</v>
      </c>
      <c r="M965" s="7">
        <v>1</v>
      </c>
      <c r="N965" s="7"/>
      <c r="O965" s="4" t="s">
        <v>36</v>
      </c>
      <c r="P965" s="4" t="s">
        <v>36</v>
      </c>
      <c r="Q965" s="4" t="s">
        <v>36</v>
      </c>
      <c r="R965" s="8"/>
      <c r="S965" s="8"/>
      <c r="T965" s="17"/>
      <c r="U965" s="7"/>
      <c r="Z965" s="4" t="s">
        <v>7772</v>
      </c>
      <c r="CG965" t="s">
        <v>7773</v>
      </c>
      <c r="CH965" t="s">
        <v>7774</v>
      </c>
    </row>
    <row r="966" spans="1:86" s="4" customFormat="1" x14ac:dyDescent="0.25">
      <c r="A966" t="s">
        <v>7775</v>
      </c>
      <c r="B966" t="s">
        <v>1982</v>
      </c>
      <c r="C966" t="s">
        <v>1981</v>
      </c>
      <c r="D966" t="str">
        <f t="shared" si="3"/>
        <v>INSTAL·LACIONS|INSTAL·LACIÓ BAIXA TENSIÓ</v>
      </c>
      <c r="E966" t="s">
        <v>412</v>
      </c>
      <c r="F966"/>
      <c r="G966" s="42"/>
      <c r="H966" s="42"/>
      <c r="I966" s="4" t="s">
        <v>3495</v>
      </c>
      <c r="J966" s="6">
        <v>1</v>
      </c>
      <c r="K966" s="4" t="s">
        <v>7153</v>
      </c>
      <c r="L966" s="4" t="s">
        <v>36</v>
      </c>
      <c r="M966" s="7">
        <v>1</v>
      </c>
      <c r="N966" s="7"/>
      <c r="O966" s="4" t="s">
        <v>36</v>
      </c>
      <c r="P966" s="4" t="s">
        <v>36</v>
      </c>
      <c r="Q966" s="4" t="s">
        <v>36</v>
      </c>
      <c r="R966" s="8"/>
      <c r="S966" s="8"/>
      <c r="T966" s="17"/>
      <c r="U966" s="7"/>
      <c r="CG966" t="s">
        <v>7776</v>
      </c>
      <c r="CH966" t="s">
        <v>7777</v>
      </c>
    </row>
    <row r="967" spans="1:86" s="4" customFormat="1" x14ac:dyDescent="0.25">
      <c r="A967" t="s">
        <v>7778</v>
      </c>
      <c r="B967" t="s">
        <v>475</v>
      </c>
      <c r="C967" t="s">
        <v>474</v>
      </c>
      <c r="D967" t="str">
        <f t="shared" si="3"/>
        <v>GENERADORS D'ENERGIA|APARELLS AUTÒNOMS|A.A. UNITATS INTERIORS</v>
      </c>
      <c r="E967" t="s">
        <v>416</v>
      </c>
      <c r="F967"/>
      <c r="G967" s="42"/>
      <c r="H967" s="42"/>
      <c r="I967" s="4" t="s">
        <v>7744</v>
      </c>
      <c r="J967" s="6">
        <v>1</v>
      </c>
      <c r="K967" s="4" t="s">
        <v>7779</v>
      </c>
      <c r="L967" s="4" t="s">
        <v>36</v>
      </c>
      <c r="M967" s="7">
        <v>1</v>
      </c>
      <c r="N967" s="7"/>
      <c r="O967" s="4" t="s">
        <v>5936</v>
      </c>
      <c r="P967" s="4" t="s">
        <v>7780</v>
      </c>
      <c r="Q967" s="4" t="s">
        <v>7781</v>
      </c>
      <c r="R967" s="8"/>
      <c r="S967" s="8"/>
      <c r="T967" s="17"/>
      <c r="U967" s="7"/>
      <c r="AF967" s="4">
        <v>0</v>
      </c>
      <c r="AG967" s="4">
        <v>50</v>
      </c>
      <c r="AJ967" s="4" t="s">
        <v>4331</v>
      </c>
      <c r="AK967" s="4">
        <v>0</v>
      </c>
      <c r="AL967" s="4">
        <v>0</v>
      </c>
      <c r="AM967" s="4">
        <v>0</v>
      </c>
      <c r="AN967" s="4">
        <v>0</v>
      </c>
      <c r="AO967" s="4">
        <v>0</v>
      </c>
      <c r="AP967" s="4">
        <v>0</v>
      </c>
      <c r="AQ967" s="4" t="s">
        <v>4517</v>
      </c>
      <c r="CG967" t="s">
        <v>7782</v>
      </c>
      <c r="CH967" t="s">
        <v>7783</v>
      </c>
    </row>
    <row r="968" spans="1:86" s="4" customFormat="1" x14ac:dyDescent="0.25">
      <c r="A968" t="s">
        <v>7784</v>
      </c>
      <c r="B968" t="s">
        <v>478</v>
      </c>
      <c r="C968" t="s">
        <v>477</v>
      </c>
      <c r="D968" t="str">
        <f t="shared" si="3"/>
        <v>GENERADORS D'ENERGIA|APARELLS AUTÒNOMS|A.A. UNITATS EXTERIORS</v>
      </c>
      <c r="E968" t="s">
        <v>416</v>
      </c>
      <c r="F968"/>
      <c r="G968" s="42"/>
      <c r="H968" s="42"/>
      <c r="I968" s="4" t="s">
        <v>7785</v>
      </c>
      <c r="J968" s="6">
        <v>1</v>
      </c>
      <c r="K968" s="4" t="s">
        <v>7786</v>
      </c>
      <c r="L968" s="4" t="s">
        <v>36</v>
      </c>
      <c r="M968" s="7">
        <v>1</v>
      </c>
      <c r="N968" s="7"/>
      <c r="O968" s="4" t="s">
        <v>5936</v>
      </c>
      <c r="P968" s="4" t="s">
        <v>7387</v>
      </c>
      <c r="Q968" s="4" t="s">
        <v>7387</v>
      </c>
      <c r="R968" s="8"/>
      <c r="S968" s="8"/>
      <c r="T968" s="17"/>
      <c r="U968" s="7"/>
      <c r="AF968" s="4">
        <v>0</v>
      </c>
      <c r="AG968" s="4">
        <v>50</v>
      </c>
      <c r="AJ968" s="4" t="s">
        <v>4331</v>
      </c>
      <c r="AK968" s="4">
        <v>0</v>
      </c>
      <c r="AL968" s="4">
        <v>0</v>
      </c>
      <c r="AM968" s="4">
        <v>0</v>
      </c>
      <c r="AN968" s="4">
        <v>0</v>
      </c>
      <c r="AO968" s="4">
        <v>0</v>
      </c>
      <c r="AP968" s="4">
        <v>0</v>
      </c>
      <c r="AQ968" s="4" t="s">
        <v>4517</v>
      </c>
      <c r="CG968" t="s">
        <v>7787</v>
      </c>
      <c r="CH968" t="s">
        <v>7788</v>
      </c>
    </row>
    <row r="969" spans="1:86" s="4" customFormat="1" x14ac:dyDescent="0.25">
      <c r="A969" t="s">
        <v>7789</v>
      </c>
      <c r="B969" t="s">
        <v>511</v>
      </c>
      <c r="C969" t="s">
        <v>510</v>
      </c>
      <c r="D969" t="str">
        <f t="shared" si="3"/>
        <v>GENERADORS D'ENERGIA|SISTEMA VRV|UNITATS INTERIORS SISTEMA VRV</v>
      </c>
      <c r="E969" t="s">
        <v>416</v>
      </c>
      <c r="F969"/>
      <c r="G969" s="42"/>
      <c r="H969" s="42"/>
      <c r="I969" s="4" t="s">
        <v>7790</v>
      </c>
      <c r="J969" s="6">
        <v>1</v>
      </c>
      <c r="K969" s="4" t="s">
        <v>7791</v>
      </c>
      <c r="L969" s="4" t="s">
        <v>36</v>
      </c>
      <c r="M969" s="7">
        <v>1</v>
      </c>
      <c r="N969" s="7"/>
      <c r="O969" s="4" t="s">
        <v>5936</v>
      </c>
      <c r="P969" s="4" t="s">
        <v>7792</v>
      </c>
      <c r="Q969" s="4" t="s">
        <v>7387</v>
      </c>
      <c r="R969" s="8"/>
      <c r="S969" s="8"/>
      <c r="T969" s="17"/>
      <c r="U969" s="7"/>
      <c r="AJ969" s="4" t="s">
        <v>4331</v>
      </c>
      <c r="AK969" s="4">
        <v>0</v>
      </c>
      <c r="AL969" s="4">
        <v>9</v>
      </c>
      <c r="AM969" s="4">
        <v>10</v>
      </c>
      <c r="AN969" s="4">
        <v>0</v>
      </c>
      <c r="AO969" s="4">
        <v>45.936</v>
      </c>
      <c r="AQ969" s="4" t="s">
        <v>7793</v>
      </c>
      <c r="CG969" t="s">
        <v>7794</v>
      </c>
      <c r="CH969" t="s">
        <v>7795</v>
      </c>
    </row>
    <row r="970" spans="1:86" s="4" customFormat="1" x14ac:dyDescent="0.25">
      <c r="A970" t="s">
        <v>7789</v>
      </c>
      <c r="B970" t="s">
        <v>511</v>
      </c>
      <c r="C970" t="s">
        <v>510</v>
      </c>
      <c r="D970" t="str">
        <f t="shared" si="3"/>
        <v>GENERADORS D'ENERGIA|SISTEMA VRV|UNITATS INTERIORS SISTEMA VRV</v>
      </c>
      <c r="E970" t="s">
        <v>416</v>
      </c>
      <c r="F970"/>
      <c r="G970" s="42"/>
      <c r="H970" s="42"/>
      <c r="I970" s="4" t="s">
        <v>7790</v>
      </c>
      <c r="J970" s="6">
        <v>1</v>
      </c>
      <c r="K970" s="4" t="s">
        <v>7796</v>
      </c>
      <c r="L970" s="4" t="s">
        <v>36</v>
      </c>
      <c r="M970" s="7">
        <v>1</v>
      </c>
      <c r="N970" s="7"/>
      <c r="O970" s="4" t="s">
        <v>5936</v>
      </c>
      <c r="P970" s="4" t="s">
        <v>7792</v>
      </c>
      <c r="Q970" s="4" t="s">
        <v>7387</v>
      </c>
      <c r="R970" s="8"/>
      <c r="S970" s="8"/>
      <c r="T970" s="17"/>
      <c r="U970" s="7"/>
      <c r="AJ970" s="4" t="s">
        <v>4331</v>
      </c>
      <c r="AK970" s="4">
        <v>0</v>
      </c>
      <c r="AL970" s="4">
        <v>9</v>
      </c>
      <c r="AM970" s="4">
        <v>10</v>
      </c>
      <c r="AN970" s="4">
        <v>0</v>
      </c>
      <c r="AO970" s="4">
        <v>45.936</v>
      </c>
      <c r="AQ970" s="4" t="s">
        <v>7793</v>
      </c>
      <c r="CG970" t="s">
        <v>7794</v>
      </c>
      <c r="CH970" t="s">
        <v>7797</v>
      </c>
    </row>
    <row r="971" spans="1:86" s="4" customFormat="1" x14ac:dyDescent="0.25">
      <c r="A971" t="s">
        <v>7789</v>
      </c>
      <c r="B971" t="s">
        <v>511</v>
      </c>
      <c r="C971" t="s">
        <v>510</v>
      </c>
      <c r="D971" t="str">
        <f t="shared" si="3"/>
        <v>GENERADORS D'ENERGIA|SISTEMA VRV|UNITATS INTERIORS SISTEMA VRV</v>
      </c>
      <c r="E971" t="s">
        <v>416</v>
      </c>
      <c r="F971"/>
      <c r="G971" s="42"/>
      <c r="H971" s="42"/>
      <c r="I971" s="4" t="s">
        <v>7798</v>
      </c>
      <c r="J971" s="6">
        <v>1</v>
      </c>
      <c r="K971" s="4" t="s">
        <v>7799</v>
      </c>
      <c r="L971" s="4" t="s">
        <v>36</v>
      </c>
      <c r="M971" s="7">
        <v>1</v>
      </c>
      <c r="N971" s="7"/>
      <c r="O971" s="4" t="s">
        <v>5936</v>
      </c>
      <c r="P971" s="4" t="s">
        <v>7800</v>
      </c>
      <c r="Q971" s="4" t="s">
        <v>7387</v>
      </c>
      <c r="R971" s="8"/>
      <c r="S971" s="8"/>
      <c r="T971" s="17"/>
      <c r="U971" s="7"/>
      <c r="AJ971" s="4" t="s">
        <v>4331</v>
      </c>
      <c r="AK971" s="4">
        <v>0</v>
      </c>
      <c r="AL971" s="4">
        <v>3.6</v>
      </c>
      <c r="AM971" s="4">
        <v>4</v>
      </c>
      <c r="AN971" s="4">
        <v>0</v>
      </c>
      <c r="AO971" s="4">
        <v>45.936</v>
      </c>
      <c r="AQ971" s="4" t="s">
        <v>7793</v>
      </c>
      <c r="CG971" t="s">
        <v>7794</v>
      </c>
      <c r="CH971" t="s">
        <v>7801</v>
      </c>
    </row>
    <row r="972" spans="1:86" s="4" customFormat="1" x14ac:dyDescent="0.25">
      <c r="A972" t="s">
        <v>7789</v>
      </c>
      <c r="B972" t="s">
        <v>511</v>
      </c>
      <c r="C972" t="s">
        <v>510</v>
      </c>
      <c r="D972" t="str">
        <f t="shared" si="3"/>
        <v>GENERADORS D'ENERGIA|SISTEMA VRV|UNITATS INTERIORS SISTEMA VRV</v>
      </c>
      <c r="E972" t="s">
        <v>416</v>
      </c>
      <c r="F972"/>
      <c r="G972" s="42"/>
      <c r="H972" s="42"/>
      <c r="I972" s="4" t="s">
        <v>7738</v>
      </c>
      <c r="J972" s="6">
        <v>1</v>
      </c>
      <c r="K972" s="4" t="s">
        <v>7184</v>
      </c>
      <c r="L972" s="4" t="s">
        <v>36</v>
      </c>
      <c r="M972" s="7">
        <v>1</v>
      </c>
      <c r="N972" s="7"/>
      <c r="O972" s="4" t="s">
        <v>5936</v>
      </c>
      <c r="P972" s="4" t="s">
        <v>7802</v>
      </c>
      <c r="Q972" s="4" t="s">
        <v>7387</v>
      </c>
      <c r="R972" s="8"/>
      <c r="S972" s="8"/>
      <c r="T972" s="17"/>
      <c r="U972" s="7"/>
      <c r="AJ972" s="4" t="s">
        <v>4331</v>
      </c>
      <c r="AK972" s="4">
        <v>0</v>
      </c>
      <c r="AL972" s="4">
        <v>7.1</v>
      </c>
      <c r="AM972" s="4">
        <v>8</v>
      </c>
      <c r="AN972" s="4">
        <v>0</v>
      </c>
      <c r="AO972" s="4">
        <v>45.936</v>
      </c>
      <c r="AQ972" s="4" t="s">
        <v>7793</v>
      </c>
      <c r="CG972" t="s">
        <v>7794</v>
      </c>
      <c r="CH972" t="s">
        <v>7803</v>
      </c>
    </row>
    <row r="973" spans="1:86" s="4" customFormat="1" x14ac:dyDescent="0.25">
      <c r="A973" t="s">
        <v>7789</v>
      </c>
      <c r="B973" t="s">
        <v>511</v>
      </c>
      <c r="C973" t="s">
        <v>510</v>
      </c>
      <c r="D973" t="str">
        <f t="shared" si="3"/>
        <v>GENERADORS D'ENERGIA|SISTEMA VRV|UNITATS INTERIORS SISTEMA VRV</v>
      </c>
      <c r="E973" t="s">
        <v>416</v>
      </c>
      <c r="F973"/>
      <c r="G973" s="42"/>
      <c r="H973" s="42"/>
      <c r="I973" s="4" t="s">
        <v>7738</v>
      </c>
      <c r="J973" s="6">
        <v>1</v>
      </c>
      <c r="K973" s="4" t="s">
        <v>7804</v>
      </c>
      <c r="L973" s="4" t="s">
        <v>36</v>
      </c>
      <c r="M973" s="7">
        <v>1</v>
      </c>
      <c r="N973" s="7"/>
      <c r="O973" s="4" t="s">
        <v>5936</v>
      </c>
      <c r="P973" s="4" t="s">
        <v>7792</v>
      </c>
      <c r="Q973" s="4" t="s">
        <v>7387</v>
      </c>
      <c r="R973" s="8"/>
      <c r="S973" s="8"/>
      <c r="T973" s="17"/>
      <c r="U973" s="7"/>
      <c r="AJ973" s="4" t="s">
        <v>4331</v>
      </c>
      <c r="AK973" s="4">
        <v>0</v>
      </c>
      <c r="AL973" s="4">
        <v>9</v>
      </c>
      <c r="AM973" s="4">
        <v>10</v>
      </c>
      <c r="AN973" s="4">
        <v>0</v>
      </c>
      <c r="AO973" s="4">
        <v>45.936</v>
      </c>
      <c r="AQ973" s="4" t="s">
        <v>7793</v>
      </c>
      <c r="CG973" t="s">
        <v>7794</v>
      </c>
      <c r="CH973" t="s">
        <v>7805</v>
      </c>
    </row>
    <row r="974" spans="1:86" s="4" customFormat="1" x14ac:dyDescent="0.25">
      <c r="A974" t="s">
        <v>7789</v>
      </c>
      <c r="B974" t="s">
        <v>511</v>
      </c>
      <c r="C974" t="s">
        <v>510</v>
      </c>
      <c r="D974" t="str">
        <f t="shared" si="3"/>
        <v>GENERADORS D'ENERGIA|SISTEMA VRV|UNITATS INTERIORS SISTEMA VRV</v>
      </c>
      <c r="E974" t="s">
        <v>416</v>
      </c>
      <c r="F974"/>
      <c r="G974" s="42"/>
      <c r="H974" s="42"/>
      <c r="I974" s="4" t="s">
        <v>7738</v>
      </c>
      <c r="J974" s="6">
        <v>1</v>
      </c>
      <c r="K974" s="4" t="s">
        <v>7187</v>
      </c>
      <c r="L974" s="4" t="s">
        <v>36</v>
      </c>
      <c r="M974" s="7">
        <v>1</v>
      </c>
      <c r="N974" s="7"/>
      <c r="O974" s="4" t="s">
        <v>5936</v>
      </c>
      <c r="P974" s="4" t="s">
        <v>7802</v>
      </c>
      <c r="Q974" s="4" t="s">
        <v>7387</v>
      </c>
      <c r="R974" s="8"/>
      <c r="S974" s="8"/>
      <c r="T974" s="17"/>
      <c r="U974" s="7"/>
      <c r="AJ974" s="4" t="s">
        <v>4331</v>
      </c>
      <c r="AK974" s="4">
        <v>0</v>
      </c>
      <c r="AL974" s="4">
        <v>7.1</v>
      </c>
      <c r="AM974" s="4">
        <v>8</v>
      </c>
      <c r="AN974" s="4">
        <v>0</v>
      </c>
      <c r="AO974" s="4">
        <v>45.936</v>
      </c>
      <c r="AQ974" s="4" t="s">
        <v>7793</v>
      </c>
      <c r="CG974" t="s">
        <v>7794</v>
      </c>
      <c r="CH974" t="s">
        <v>7806</v>
      </c>
    </row>
    <row r="975" spans="1:86" s="4" customFormat="1" x14ac:dyDescent="0.25">
      <c r="A975" t="s">
        <v>7789</v>
      </c>
      <c r="B975" t="s">
        <v>511</v>
      </c>
      <c r="C975" t="s">
        <v>510</v>
      </c>
      <c r="D975" t="str">
        <f t="shared" si="3"/>
        <v>GENERADORS D'ENERGIA|SISTEMA VRV|UNITATS INTERIORS SISTEMA VRV</v>
      </c>
      <c r="E975" t="s">
        <v>416</v>
      </c>
      <c r="F975"/>
      <c r="G975" s="42"/>
      <c r="H975" s="42"/>
      <c r="I975" s="4" t="s">
        <v>7807</v>
      </c>
      <c r="J975" s="6">
        <v>1</v>
      </c>
      <c r="K975" s="4" t="s">
        <v>7808</v>
      </c>
      <c r="L975" s="4" t="s">
        <v>36</v>
      </c>
      <c r="M975" s="7">
        <v>1</v>
      </c>
      <c r="N975" s="7"/>
      <c r="O975" s="4" t="s">
        <v>5936</v>
      </c>
      <c r="P975" s="4" t="s">
        <v>7800</v>
      </c>
      <c r="Q975" s="4" t="s">
        <v>7387</v>
      </c>
      <c r="R975" s="8"/>
      <c r="S975" s="8"/>
      <c r="T975" s="17"/>
      <c r="U975" s="7"/>
      <c r="AJ975" s="4" t="s">
        <v>4331</v>
      </c>
      <c r="AK975" s="4">
        <v>0</v>
      </c>
      <c r="AL975" s="4">
        <v>3.6</v>
      </c>
      <c r="AM975" s="4">
        <v>4</v>
      </c>
      <c r="AN975" s="4">
        <v>0</v>
      </c>
      <c r="AO975" s="4">
        <v>45.936</v>
      </c>
      <c r="AQ975" s="4" t="s">
        <v>7793</v>
      </c>
      <c r="CG975" t="s">
        <v>7794</v>
      </c>
      <c r="CH975" t="s">
        <v>7809</v>
      </c>
    </row>
    <row r="976" spans="1:86" s="4" customFormat="1" x14ac:dyDescent="0.25">
      <c r="A976" t="s">
        <v>7789</v>
      </c>
      <c r="B976" t="s">
        <v>511</v>
      </c>
      <c r="C976" t="s">
        <v>510</v>
      </c>
      <c r="D976" t="str">
        <f t="shared" si="3"/>
        <v>GENERADORS D'ENERGIA|SISTEMA VRV|UNITATS INTERIORS SISTEMA VRV</v>
      </c>
      <c r="E976" t="s">
        <v>416</v>
      </c>
      <c r="F976"/>
      <c r="G976" s="42"/>
      <c r="H976" s="42"/>
      <c r="I976" s="4" t="s">
        <v>7810</v>
      </c>
      <c r="J976" s="6">
        <v>1</v>
      </c>
      <c r="K976" s="4" t="s">
        <v>7811</v>
      </c>
      <c r="L976" s="4" t="s">
        <v>36</v>
      </c>
      <c r="M976" s="7">
        <v>1</v>
      </c>
      <c r="N976" s="7"/>
      <c r="O976" s="4" t="s">
        <v>5936</v>
      </c>
      <c r="P976" s="4" t="s">
        <v>7812</v>
      </c>
      <c r="Q976" s="4" t="s">
        <v>7387</v>
      </c>
      <c r="R976" s="8"/>
      <c r="S976" s="8"/>
      <c r="T976" s="17"/>
      <c r="U976" s="7"/>
      <c r="AJ976" s="4" t="s">
        <v>4331</v>
      </c>
      <c r="AK976" s="4">
        <v>0</v>
      </c>
      <c r="AL976" s="4">
        <v>16</v>
      </c>
      <c r="AM976" s="4">
        <v>18</v>
      </c>
      <c r="AN976" s="4">
        <v>0</v>
      </c>
      <c r="AO976" s="4">
        <v>45.936</v>
      </c>
      <c r="AQ976" s="4" t="s">
        <v>7793</v>
      </c>
      <c r="CG976" t="s">
        <v>7794</v>
      </c>
      <c r="CH976" t="s">
        <v>7813</v>
      </c>
    </row>
    <row r="977" spans="1:86" s="4" customFormat="1" x14ac:dyDescent="0.25">
      <c r="A977" t="s">
        <v>7789</v>
      </c>
      <c r="B977" t="s">
        <v>511</v>
      </c>
      <c r="C977" t="s">
        <v>510</v>
      </c>
      <c r="D977" t="str">
        <f t="shared" si="3"/>
        <v>GENERADORS D'ENERGIA|SISTEMA VRV|UNITATS INTERIORS SISTEMA VRV</v>
      </c>
      <c r="E977" t="s">
        <v>416</v>
      </c>
      <c r="F977"/>
      <c r="G977" s="42"/>
      <c r="H977" s="42"/>
      <c r="I977" s="4" t="s">
        <v>7814</v>
      </c>
      <c r="J977" s="6">
        <v>1</v>
      </c>
      <c r="K977" s="4" t="s">
        <v>7815</v>
      </c>
      <c r="L977" s="4" t="s">
        <v>36</v>
      </c>
      <c r="M977" s="7">
        <v>1</v>
      </c>
      <c r="N977" s="7"/>
      <c r="O977" s="4" t="s">
        <v>5936</v>
      </c>
      <c r="P977" s="4" t="s">
        <v>7800</v>
      </c>
      <c r="Q977" s="4" t="s">
        <v>7387</v>
      </c>
      <c r="R977" s="8"/>
      <c r="S977" s="8"/>
      <c r="T977" s="17"/>
      <c r="U977" s="7"/>
      <c r="AJ977" s="4" t="s">
        <v>4331</v>
      </c>
      <c r="AK977" s="4">
        <v>0</v>
      </c>
      <c r="AL977" s="4">
        <v>3.6</v>
      </c>
      <c r="AM977" s="4">
        <v>4</v>
      </c>
      <c r="AN977" s="4">
        <v>0</v>
      </c>
      <c r="AO977" s="4">
        <v>45.936</v>
      </c>
      <c r="AQ977" s="4" t="s">
        <v>7793</v>
      </c>
      <c r="CG977" t="s">
        <v>7794</v>
      </c>
      <c r="CH977" t="s">
        <v>7816</v>
      </c>
    </row>
    <row r="978" spans="1:86" s="4" customFormat="1" x14ac:dyDescent="0.25">
      <c r="A978" t="s">
        <v>7789</v>
      </c>
      <c r="B978" t="s">
        <v>511</v>
      </c>
      <c r="C978" t="s">
        <v>510</v>
      </c>
      <c r="D978" t="str">
        <f t="shared" si="3"/>
        <v>GENERADORS D'ENERGIA|SISTEMA VRV|UNITATS INTERIORS SISTEMA VRV</v>
      </c>
      <c r="E978" t="s">
        <v>416</v>
      </c>
      <c r="F978"/>
      <c r="G978" s="42"/>
      <c r="H978" s="42"/>
      <c r="I978" s="4" t="s">
        <v>7814</v>
      </c>
      <c r="J978" s="6">
        <v>1</v>
      </c>
      <c r="K978" s="4" t="s">
        <v>7817</v>
      </c>
      <c r="L978" s="4" t="s">
        <v>36</v>
      </c>
      <c r="M978" s="7">
        <v>1</v>
      </c>
      <c r="N978" s="7"/>
      <c r="O978" s="4" t="s">
        <v>5936</v>
      </c>
      <c r="P978" s="4" t="s">
        <v>7800</v>
      </c>
      <c r="Q978" s="4" t="s">
        <v>7387</v>
      </c>
      <c r="R978" s="8"/>
      <c r="S978" s="8"/>
      <c r="T978" s="17"/>
      <c r="U978" s="7"/>
      <c r="AJ978" s="4" t="s">
        <v>4331</v>
      </c>
      <c r="AK978" s="4">
        <v>0</v>
      </c>
      <c r="AL978" s="4">
        <v>3.6</v>
      </c>
      <c r="AM978" s="4">
        <v>4</v>
      </c>
      <c r="AN978" s="4">
        <v>0</v>
      </c>
      <c r="AO978" s="4">
        <v>45.936</v>
      </c>
      <c r="AQ978" s="4" t="s">
        <v>7793</v>
      </c>
      <c r="CG978" t="s">
        <v>7794</v>
      </c>
      <c r="CH978" t="s">
        <v>7818</v>
      </c>
    </row>
    <row r="979" spans="1:86" s="4" customFormat="1" x14ac:dyDescent="0.25">
      <c r="A979" t="s">
        <v>7819</v>
      </c>
      <c r="B979" t="s">
        <v>514</v>
      </c>
      <c r="C979" t="s">
        <v>513</v>
      </c>
      <c r="D979" t="str">
        <f t="shared" si="3"/>
        <v>GENERADORS D'ENERGIA|SISTEMA VRV|UNITATS EXTERIORS SISTEMA VRV</v>
      </c>
      <c r="E979" t="s">
        <v>416</v>
      </c>
      <c r="F979"/>
      <c r="G979" s="42"/>
      <c r="H979" s="42"/>
      <c r="I979" s="4" t="s">
        <v>3495</v>
      </c>
      <c r="J979" s="6">
        <v>1</v>
      </c>
      <c r="K979" s="4" t="s">
        <v>7820</v>
      </c>
      <c r="L979" s="4" t="s">
        <v>36</v>
      </c>
      <c r="M979" s="7">
        <v>1</v>
      </c>
      <c r="N979" s="7"/>
      <c r="O979" s="4" t="s">
        <v>5936</v>
      </c>
      <c r="P979" s="4" t="s">
        <v>7821</v>
      </c>
      <c r="Q979" s="4" t="s">
        <v>7387</v>
      </c>
      <c r="R979" s="8"/>
      <c r="S979" s="8"/>
      <c r="T979" s="17"/>
      <c r="U979" s="7"/>
      <c r="AJ979" s="4" t="s">
        <v>4331</v>
      </c>
      <c r="AK979" s="4">
        <v>0</v>
      </c>
      <c r="AL979" s="4">
        <v>61.5</v>
      </c>
      <c r="AM979" s="4">
        <v>69</v>
      </c>
      <c r="AN979" s="4">
        <v>0</v>
      </c>
      <c r="AO979" s="4">
        <v>45.936</v>
      </c>
      <c r="AQ979" s="4" t="s">
        <v>7793</v>
      </c>
      <c r="CG979" t="s">
        <v>7822</v>
      </c>
      <c r="CH979" t="s">
        <v>7823</v>
      </c>
    </row>
    <row r="980" spans="1:86" s="4" customFormat="1" x14ac:dyDescent="0.25">
      <c r="A980" t="s">
        <v>7824</v>
      </c>
      <c r="B980" t="s">
        <v>544</v>
      </c>
      <c r="C980" t="s">
        <v>543</v>
      </c>
      <c r="D980" t="str">
        <f t="shared" si="3"/>
        <v>ELEMENTS DE CLIMATITZACIÓ|CONDUCTES AIRE</v>
      </c>
      <c r="E980" t="s">
        <v>416</v>
      </c>
      <c r="F980"/>
      <c r="G980" s="42"/>
      <c r="H980" s="42"/>
      <c r="I980" s="4" t="s">
        <v>3495</v>
      </c>
      <c r="J980" s="6">
        <v>1</v>
      </c>
      <c r="K980" s="4" t="s">
        <v>7825</v>
      </c>
      <c r="L980" s="4" t="s">
        <v>36</v>
      </c>
      <c r="M980" s="7">
        <v>1</v>
      </c>
      <c r="N980" s="7"/>
      <c r="O980" s="4" t="s">
        <v>36</v>
      </c>
      <c r="P980" s="4" t="s">
        <v>36</v>
      </c>
      <c r="Q980" s="4" t="s">
        <v>36</v>
      </c>
      <c r="R980" s="8"/>
      <c r="S980" s="8"/>
      <c r="T980" s="17"/>
      <c r="U980" s="7"/>
      <c r="Z980" s="4" t="s">
        <v>7826</v>
      </c>
      <c r="AJ980" s="4" t="s">
        <v>4331</v>
      </c>
      <c r="BA980" s="4" t="s">
        <v>4790</v>
      </c>
      <c r="CG980" t="s">
        <v>7827</v>
      </c>
      <c r="CH980" t="s">
        <v>7828</v>
      </c>
    </row>
    <row r="981" spans="1:86" s="4" customFormat="1" x14ac:dyDescent="0.25">
      <c r="A981" t="s">
        <v>7829</v>
      </c>
      <c r="B981" t="s">
        <v>547</v>
      </c>
      <c r="C981" t="s">
        <v>546</v>
      </c>
      <c r="D981" t="str">
        <f t="shared" si="3"/>
        <v>ELEMENTS DE CLIMATITZACIÓ|REIXES I DIFUSORS D'AIRE</v>
      </c>
      <c r="E981" t="s">
        <v>416</v>
      </c>
      <c r="F981"/>
      <c r="G981" s="42"/>
      <c r="H981" s="42"/>
      <c r="I981" s="4" t="s">
        <v>3495</v>
      </c>
      <c r="J981" s="6">
        <v>33</v>
      </c>
      <c r="K981" s="4" t="s">
        <v>7830</v>
      </c>
      <c r="L981" s="4" t="s">
        <v>36</v>
      </c>
      <c r="M981" s="7">
        <v>1</v>
      </c>
      <c r="N981" s="7"/>
      <c r="O981" s="4" t="s">
        <v>36</v>
      </c>
      <c r="P981" s="4" t="s">
        <v>36</v>
      </c>
      <c r="Q981" s="4" t="s">
        <v>36</v>
      </c>
      <c r="R981" s="8"/>
      <c r="S981" s="8"/>
      <c r="T981" s="17"/>
      <c r="U981" s="7"/>
      <c r="Z981" s="4" t="s">
        <v>7831</v>
      </c>
      <c r="AJ981" s="4" t="s">
        <v>4331</v>
      </c>
      <c r="CG981" t="s">
        <v>7832</v>
      </c>
      <c r="CH981" t="s">
        <v>7833</v>
      </c>
    </row>
    <row r="982" spans="1:86" s="4" customFormat="1" x14ac:dyDescent="0.25">
      <c r="A982" t="s">
        <v>7834</v>
      </c>
      <c r="B982" t="s">
        <v>559</v>
      </c>
      <c r="C982" t="s">
        <v>558</v>
      </c>
      <c r="D982" t="str">
        <f t="shared" si="3"/>
        <v>ELEMENTS DE CLIMATITZACIÓ|HUMIFICADORS</v>
      </c>
      <c r="E982" t="s">
        <v>416</v>
      </c>
      <c r="F982"/>
      <c r="G982" s="42"/>
      <c r="H982" s="42"/>
      <c r="I982" s="4" t="s">
        <v>7835</v>
      </c>
      <c r="J982" s="6">
        <v>1</v>
      </c>
      <c r="K982" s="4" t="s">
        <v>7836</v>
      </c>
      <c r="L982" s="4" t="s">
        <v>36</v>
      </c>
      <c r="M982" s="7">
        <v>1</v>
      </c>
      <c r="N982" s="7"/>
      <c r="O982" s="4" t="s">
        <v>36</v>
      </c>
      <c r="P982" s="4" t="s">
        <v>36</v>
      </c>
      <c r="Q982" s="4" t="s">
        <v>36</v>
      </c>
      <c r="R982" s="8"/>
      <c r="S982" s="8"/>
      <c r="T982" s="17"/>
      <c r="U982" s="7"/>
      <c r="AJ982" s="4" t="s">
        <v>4331</v>
      </c>
      <c r="AR982" s="4" t="s">
        <v>7010</v>
      </c>
      <c r="CG982" t="s">
        <v>7837</v>
      </c>
      <c r="CH982" t="s">
        <v>7838</v>
      </c>
    </row>
    <row r="983" spans="1:86" s="4" customFormat="1" x14ac:dyDescent="0.25">
      <c r="A983" t="s">
        <v>7839</v>
      </c>
      <c r="B983" t="s">
        <v>4808</v>
      </c>
      <c r="C983" t="s">
        <v>564</v>
      </c>
      <c r="D983" t="str">
        <f t="shared" si="3"/>
        <v>ELEMENTS DE CLIMATITZACIÓ|RECUPERADORS DE CALOR|ROTATIUS</v>
      </c>
      <c r="E983" t="s">
        <v>416</v>
      </c>
      <c r="F983"/>
      <c r="G983" s="42"/>
      <c r="H983" s="42"/>
      <c r="I983" s="4" t="s">
        <v>7744</v>
      </c>
      <c r="J983" s="6">
        <v>1</v>
      </c>
      <c r="K983" s="4" t="s">
        <v>7840</v>
      </c>
      <c r="L983" s="4" t="s">
        <v>36</v>
      </c>
      <c r="M983" s="7">
        <v>1</v>
      </c>
      <c r="N983" s="7"/>
      <c r="O983" s="4" t="s">
        <v>36</v>
      </c>
      <c r="P983" s="4" t="s">
        <v>36</v>
      </c>
      <c r="Q983" s="4" t="s">
        <v>36</v>
      </c>
      <c r="R983" s="8"/>
      <c r="S983" s="8"/>
      <c r="T983" s="17"/>
      <c r="U983" s="7"/>
      <c r="AJ983" s="4" t="s">
        <v>4331</v>
      </c>
      <c r="CG983" t="s">
        <v>7841</v>
      </c>
      <c r="CH983" t="s">
        <v>7842</v>
      </c>
    </row>
    <row r="984" spans="1:86" s="4" customFormat="1" x14ac:dyDescent="0.25">
      <c r="A984" t="s">
        <v>7843</v>
      </c>
      <c r="B984" t="s">
        <v>571</v>
      </c>
      <c r="C984" t="s">
        <v>570</v>
      </c>
      <c r="D984" t="str">
        <f t="shared" si="3"/>
        <v>ELEMENTS DE CLIMATITZACIÓ|CORTINES D'AIRE</v>
      </c>
      <c r="E984" t="s">
        <v>416</v>
      </c>
      <c r="F984"/>
      <c r="G984" s="42"/>
      <c r="H984" s="42"/>
      <c r="I984" s="4" t="s">
        <v>7810</v>
      </c>
      <c r="J984" s="6">
        <v>1</v>
      </c>
      <c r="K984" s="4" t="s">
        <v>4815</v>
      </c>
      <c r="L984" s="4" t="s">
        <v>36</v>
      </c>
      <c r="M984" s="7">
        <v>1</v>
      </c>
      <c r="N984" s="7"/>
      <c r="O984" s="4" t="s">
        <v>7844</v>
      </c>
      <c r="P984" s="4" t="s">
        <v>7845</v>
      </c>
      <c r="Q984" s="4" t="s">
        <v>7387</v>
      </c>
      <c r="R984" s="8"/>
      <c r="S984" s="8"/>
      <c r="T984" s="17"/>
      <c r="U984" s="7"/>
      <c r="AJ984" s="4" t="s">
        <v>4331</v>
      </c>
      <c r="BB984" s="4" t="s">
        <v>4819</v>
      </c>
      <c r="CG984" t="s">
        <v>7846</v>
      </c>
      <c r="CH984" t="s">
        <v>7847</v>
      </c>
    </row>
    <row r="985" spans="1:86" s="4" customFormat="1" x14ac:dyDescent="0.25">
      <c r="A985" t="s">
        <v>7848</v>
      </c>
      <c r="B985" t="s">
        <v>1949</v>
      </c>
      <c r="C985" t="s">
        <v>1948</v>
      </c>
      <c r="D985" t="str">
        <f t="shared" si="3"/>
        <v>QUALITAT AMBIENTAL EN INTERIORS</v>
      </c>
      <c r="E985" t="s">
        <v>416</v>
      </c>
      <c r="F985"/>
      <c r="G985" s="42"/>
      <c r="H985" s="42"/>
      <c r="I985" s="4" t="s">
        <v>3495</v>
      </c>
      <c r="J985" s="6">
        <v>1</v>
      </c>
      <c r="K985" s="4" t="s">
        <v>5579</v>
      </c>
      <c r="L985" s="4" t="s">
        <v>36</v>
      </c>
      <c r="M985" s="7">
        <v>1</v>
      </c>
      <c r="N985" s="7"/>
      <c r="O985" s="4" t="s">
        <v>36</v>
      </c>
      <c r="P985" s="4" t="s">
        <v>36</v>
      </c>
      <c r="Q985" s="4" t="s">
        <v>36</v>
      </c>
      <c r="R985" s="8"/>
      <c r="S985" s="8"/>
      <c r="T985" s="17"/>
      <c r="U985" s="7"/>
      <c r="AJ985" s="4" t="s">
        <v>4331</v>
      </c>
      <c r="CG985" t="s">
        <v>7849</v>
      </c>
      <c r="CH985" t="s">
        <v>7850</v>
      </c>
    </row>
    <row r="986" spans="1:86" s="4" customFormat="1" x14ac:dyDescent="0.25">
      <c r="A986" t="s">
        <v>7851</v>
      </c>
      <c r="B986" t="s">
        <v>1955</v>
      </c>
      <c r="C986" t="s">
        <v>1954</v>
      </c>
      <c r="D986" t="str">
        <f t="shared" si="3"/>
        <v>INSTAL·LACIONS|INSTAL·LACIÓ CLIMATITZACIÓ</v>
      </c>
      <c r="E986" t="s">
        <v>416</v>
      </c>
      <c r="F986"/>
      <c r="G986" s="42"/>
      <c r="H986" s="42"/>
      <c r="I986" s="4" t="s">
        <v>3495</v>
      </c>
      <c r="J986" s="6">
        <v>1</v>
      </c>
      <c r="K986" s="4" t="s">
        <v>7852</v>
      </c>
      <c r="L986" s="4" t="s">
        <v>36</v>
      </c>
      <c r="M986" s="7">
        <v>1</v>
      </c>
      <c r="N986" s="7"/>
      <c r="O986" s="4" t="s">
        <v>36</v>
      </c>
      <c r="P986" s="4" t="s">
        <v>36</v>
      </c>
      <c r="Q986" s="4" t="s">
        <v>36</v>
      </c>
      <c r="R986" s="8"/>
      <c r="S986" s="8"/>
      <c r="T986" s="17"/>
      <c r="U986" s="7"/>
      <c r="AJ986" s="4" t="s">
        <v>4331</v>
      </c>
      <c r="BD986" s="4" t="s">
        <v>5100</v>
      </c>
      <c r="CG986" t="s">
        <v>7853</v>
      </c>
      <c r="CH986" t="s">
        <v>7854</v>
      </c>
    </row>
    <row r="987" spans="1:86" s="4" customFormat="1" x14ac:dyDescent="0.25">
      <c r="A987" t="s">
        <v>7855</v>
      </c>
      <c r="B987" t="s">
        <v>4441</v>
      </c>
      <c r="C987" t="s">
        <v>1173</v>
      </c>
      <c r="D987" t="str">
        <f t="shared" si="3"/>
        <v>EQUIPS COMUNICACIONS|VEU I DADES| PRESES</v>
      </c>
      <c r="E987" t="s">
        <v>418</v>
      </c>
      <c r="F987"/>
      <c r="G987" s="42"/>
      <c r="H987" s="42"/>
      <c r="I987" s="4" t="s">
        <v>3499</v>
      </c>
      <c r="J987" s="6">
        <v>65</v>
      </c>
      <c r="K987" s="4" t="s">
        <v>7856</v>
      </c>
      <c r="L987" s="4" t="s">
        <v>36</v>
      </c>
      <c r="M987" s="7">
        <v>1</v>
      </c>
      <c r="N987" s="7"/>
      <c r="O987" s="4" t="s">
        <v>36</v>
      </c>
      <c r="P987" s="4" t="s">
        <v>36</v>
      </c>
      <c r="Q987" s="4" t="s">
        <v>36</v>
      </c>
      <c r="R987" s="8"/>
      <c r="S987" s="8"/>
      <c r="T987" s="17"/>
      <c r="U987" s="7"/>
      <c r="CG987" t="s">
        <v>7857</v>
      </c>
      <c r="CH987" t="s">
        <v>7858</v>
      </c>
    </row>
    <row r="988" spans="1:86" s="4" customFormat="1" x14ac:dyDescent="0.25">
      <c r="A988" t="s">
        <v>7859</v>
      </c>
      <c r="B988" t="s">
        <v>4454</v>
      </c>
      <c r="C988" t="s">
        <v>2016</v>
      </c>
      <c r="D988" t="str">
        <f t="shared" si="3"/>
        <v>SISTEMA INFORMACIÓ ENERGÈTICA|ELEMENTS DE CAMP|COMPTADOR AIGUA</v>
      </c>
      <c r="E988" t="s">
        <v>426</v>
      </c>
      <c r="F988"/>
      <c r="G988" s="42"/>
      <c r="H988" s="42"/>
      <c r="I988" s="4" t="s">
        <v>3495</v>
      </c>
      <c r="J988" s="6">
        <v>1</v>
      </c>
      <c r="K988" s="4" t="s">
        <v>7860</v>
      </c>
      <c r="L988" s="4" t="s">
        <v>36</v>
      </c>
      <c r="M988" s="7">
        <v>1</v>
      </c>
      <c r="N988" s="7"/>
      <c r="O988" s="4" t="s">
        <v>36</v>
      </c>
      <c r="P988" s="4" t="s">
        <v>36</v>
      </c>
      <c r="Q988" s="4" t="s">
        <v>36</v>
      </c>
      <c r="R988" s="8"/>
      <c r="S988" s="8"/>
      <c r="T988" s="17"/>
      <c r="U988" s="7"/>
      <c r="CG988" t="s">
        <v>7861</v>
      </c>
      <c r="CH988" t="s">
        <v>7862</v>
      </c>
    </row>
    <row r="989" spans="1:86" s="4" customFormat="1" x14ac:dyDescent="0.25">
      <c r="A989" t="s">
        <v>7863</v>
      </c>
      <c r="B989" t="s">
        <v>739</v>
      </c>
      <c r="C989" t="s">
        <v>738</v>
      </c>
      <c r="D989" t="str">
        <f t="shared" si="3"/>
        <v>TRACTAMENT D'AIGÜES|DESCALCIFICACIÓ|EQUIPS DESCALCIFICACIÓ</v>
      </c>
      <c r="E989" t="s">
        <v>426</v>
      </c>
      <c r="F989"/>
      <c r="G989" s="42"/>
      <c r="H989" s="42"/>
      <c r="I989" s="4" t="s">
        <v>7835</v>
      </c>
      <c r="J989" s="6">
        <v>1</v>
      </c>
      <c r="K989" s="4" t="s">
        <v>7864</v>
      </c>
      <c r="L989" s="4" t="s">
        <v>36</v>
      </c>
      <c r="M989" s="7">
        <v>1</v>
      </c>
      <c r="N989" s="7"/>
      <c r="O989" s="4" t="s">
        <v>7865</v>
      </c>
      <c r="P989" s="4" t="s">
        <v>7866</v>
      </c>
      <c r="Q989" s="4" t="s">
        <v>36</v>
      </c>
      <c r="R989" s="8"/>
      <c r="S989" s="8"/>
      <c r="T989" s="17"/>
      <c r="U989" s="7"/>
      <c r="AJ989" s="4" t="s">
        <v>4704</v>
      </c>
      <c r="CG989" t="s">
        <v>7867</v>
      </c>
      <c r="CH989" t="s">
        <v>7868</v>
      </c>
    </row>
    <row r="990" spans="1:86" s="4" customFormat="1" x14ac:dyDescent="0.25">
      <c r="A990" t="s">
        <v>7869</v>
      </c>
      <c r="B990" t="s">
        <v>798</v>
      </c>
      <c r="C990" t="s">
        <v>797</v>
      </c>
      <c r="D990" t="str">
        <f t="shared" si="3"/>
        <v>APARELLS SANITARIS I AIXETERIA|APARELLS SANITARIS|AIGÜERES</v>
      </c>
      <c r="E990" t="s">
        <v>426</v>
      </c>
      <c r="F990"/>
      <c r="G990" s="42"/>
      <c r="H990" s="42"/>
      <c r="I990" s="4" t="s">
        <v>7870</v>
      </c>
      <c r="J990" s="6">
        <v>1</v>
      </c>
      <c r="K990" s="4" t="s">
        <v>7245</v>
      </c>
      <c r="L990" s="4" t="s">
        <v>36</v>
      </c>
      <c r="M990" s="7">
        <v>1</v>
      </c>
      <c r="N990" s="7"/>
      <c r="O990" s="4" t="s">
        <v>36</v>
      </c>
      <c r="P990" s="4" t="s">
        <v>36</v>
      </c>
      <c r="Q990" s="4" t="s">
        <v>36</v>
      </c>
      <c r="R990" s="8"/>
      <c r="S990" s="8"/>
      <c r="T990" s="17"/>
      <c r="U990" s="7"/>
      <c r="AS990" s="4">
        <v>0</v>
      </c>
      <c r="CG990" t="s">
        <v>7871</v>
      </c>
      <c r="CH990" t="s">
        <v>7872</v>
      </c>
    </row>
    <row r="991" spans="1:86" s="4" customFormat="1" x14ac:dyDescent="0.25">
      <c r="A991" t="s">
        <v>7873</v>
      </c>
      <c r="B991" t="s">
        <v>807</v>
      </c>
      <c r="C991" t="s">
        <v>806</v>
      </c>
      <c r="D991" t="str">
        <f t="shared" si="3"/>
        <v>APARELLS SANITARIS I AIXETERIA|APARELLS SANITARIS|INODOR</v>
      </c>
      <c r="E991" t="s">
        <v>426</v>
      </c>
      <c r="F991"/>
      <c r="G991" s="42"/>
      <c r="H991" s="42"/>
      <c r="I991" s="4" t="s">
        <v>3499</v>
      </c>
      <c r="J991" s="6">
        <v>5</v>
      </c>
      <c r="K991" s="4" t="s">
        <v>7874</v>
      </c>
      <c r="L991" s="4" t="s">
        <v>36</v>
      </c>
      <c r="M991" s="7">
        <v>1</v>
      </c>
      <c r="N991" s="7"/>
      <c r="O991" s="4" t="s">
        <v>36</v>
      </c>
      <c r="P991" s="4" t="s">
        <v>36</v>
      </c>
      <c r="Q991" s="4" t="s">
        <v>36</v>
      </c>
      <c r="R991" s="8"/>
      <c r="S991" s="8"/>
      <c r="T991" s="17"/>
      <c r="U991" s="7"/>
      <c r="AS991" s="4">
        <v>0</v>
      </c>
      <c r="AT991" s="4" t="s">
        <v>4638</v>
      </c>
      <c r="CG991" t="s">
        <v>7875</v>
      </c>
      <c r="CH991" t="s">
        <v>7876</v>
      </c>
    </row>
    <row r="992" spans="1:86" s="4" customFormat="1" x14ac:dyDescent="0.25">
      <c r="A992" t="s">
        <v>7877</v>
      </c>
      <c r="B992" t="s">
        <v>813</v>
      </c>
      <c r="C992" t="s">
        <v>812</v>
      </c>
      <c r="D992" t="str">
        <f t="shared" si="3"/>
        <v>APARELLS SANITARIS I AIXETERIA|APARELLS SANITARIS|LAVABOS</v>
      </c>
      <c r="E992" t="s">
        <v>426</v>
      </c>
      <c r="F992"/>
      <c r="G992" s="42"/>
      <c r="H992" s="42"/>
      <c r="I992" s="4" t="s">
        <v>3499</v>
      </c>
      <c r="J992" s="6">
        <v>5</v>
      </c>
      <c r="K992" s="4" t="s">
        <v>7878</v>
      </c>
      <c r="L992" s="4" t="s">
        <v>36</v>
      </c>
      <c r="M992" s="7">
        <v>1</v>
      </c>
      <c r="N992" s="7"/>
      <c r="O992" s="4" t="s">
        <v>36</v>
      </c>
      <c r="P992" s="4" t="s">
        <v>36</v>
      </c>
      <c r="Q992" s="4" t="s">
        <v>36</v>
      </c>
      <c r="R992" s="8"/>
      <c r="S992" s="8"/>
      <c r="T992" s="17"/>
      <c r="U992" s="7"/>
      <c r="AS992" s="4">
        <v>0</v>
      </c>
      <c r="CG992" t="s">
        <v>7879</v>
      </c>
      <c r="CH992" t="s">
        <v>7880</v>
      </c>
    </row>
    <row r="993" spans="1:86" s="4" customFormat="1" x14ac:dyDescent="0.25">
      <c r="A993" t="s">
        <v>7881</v>
      </c>
      <c r="B993" t="s">
        <v>831</v>
      </c>
      <c r="C993" t="s">
        <v>830</v>
      </c>
      <c r="D993" t="str">
        <f t="shared" si="3"/>
        <v>APARELLS SANITARIS I AIXETERIA|AIXETERIA|AIXETES AFS</v>
      </c>
      <c r="E993" t="s">
        <v>434</v>
      </c>
      <c r="F993"/>
      <c r="G993" s="42"/>
      <c r="H993" s="42"/>
      <c r="I993" s="4" t="s">
        <v>3499</v>
      </c>
      <c r="J993" s="6">
        <v>6</v>
      </c>
      <c r="K993" s="4" t="s">
        <v>7882</v>
      </c>
      <c r="L993" s="4" t="s">
        <v>36</v>
      </c>
      <c r="M993" s="7">
        <v>1</v>
      </c>
      <c r="N993" s="7"/>
      <c r="O993" s="4" t="s">
        <v>36</v>
      </c>
      <c r="P993" s="4" t="s">
        <v>36</v>
      </c>
      <c r="Q993" s="4" t="s">
        <v>36</v>
      </c>
      <c r="R993" s="8"/>
      <c r="S993" s="8"/>
      <c r="T993" s="17"/>
      <c r="U993" s="7"/>
      <c r="V993" s="4" t="s">
        <v>4499</v>
      </c>
      <c r="AS993" s="4">
        <v>0</v>
      </c>
      <c r="AU993" s="4" t="s">
        <v>4647</v>
      </c>
      <c r="CG993" t="s">
        <v>7883</v>
      </c>
      <c r="CH993" t="s">
        <v>7884</v>
      </c>
    </row>
    <row r="994" spans="1:86" s="4" customFormat="1" x14ac:dyDescent="0.25">
      <c r="A994" t="s">
        <v>7885</v>
      </c>
      <c r="B994" t="s">
        <v>1961</v>
      </c>
      <c r="C994" t="s">
        <v>1960</v>
      </c>
      <c r="D994" t="str">
        <f t="shared" si="3"/>
        <v>INSTAL·LACIONS|INSTAL·LACIÓ AFS</v>
      </c>
      <c r="E994" t="s">
        <v>434</v>
      </c>
      <c r="F994"/>
      <c r="G994" s="42"/>
      <c r="H994" s="42"/>
      <c r="I994" s="4" t="s">
        <v>3495</v>
      </c>
      <c r="J994" s="6">
        <v>1</v>
      </c>
      <c r="K994" s="4" t="s">
        <v>4</v>
      </c>
      <c r="L994" s="4" t="s">
        <v>36</v>
      </c>
      <c r="M994" s="7">
        <v>1</v>
      </c>
      <c r="N994" s="7"/>
      <c r="O994" s="4" t="s">
        <v>36</v>
      </c>
      <c r="P994" s="4" t="s">
        <v>36</v>
      </c>
      <c r="Q994" s="4" t="s">
        <v>36</v>
      </c>
      <c r="R994" s="8"/>
      <c r="S994" s="8"/>
      <c r="T994" s="17"/>
      <c r="U994" s="7"/>
      <c r="V994" s="4" t="s">
        <v>2</v>
      </c>
      <c r="CG994" t="s">
        <v>7886</v>
      </c>
      <c r="CH994" t="s">
        <v>7887</v>
      </c>
    </row>
    <row r="995" spans="1:86" s="4" customFormat="1" x14ac:dyDescent="0.25">
      <c r="A995" t="s">
        <v>7888</v>
      </c>
      <c r="B995" t="s">
        <v>1239</v>
      </c>
      <c r="C995" t="s">
        <v>1238</v>
      </c>
      <c r="D995" t="str">
        <f t="shared" si="3"/>
        <v>ACCESOS|PORTES AUTOMÀTIQUES|MECANISMES CORREDISSOS</v>
      </c>
      <c r="E995" t="s">
        <v>438</v>
      </c>
      <c r="F995"/>
      <c r="G995" s="42"/>
      <c r="H995" s="42"/>
      <c r="I995" s="4" t="s">
        <v>7889</v>
      </c>
      <c r="J995" s="6">
        <v>1</v>
      </c>
      <c r="K995" s="4" t="s">
        <v>7890</v>
      </c>
      <c r="L995" s="4" t="s">
        <v>36</v>
      </c>
      <c r="M995" s="7">
        <v>1</v>
      </c>
      <c r="N995" s="7"/>
      <c r="O995" s="4" t="s">
        <v>7891</v>
      </c>
      <c r="P995" s="4" t="s">
        <v>7670</v>
      </c>
      <c r="Q995" s="4" t="s">
        <v>36</v>
      </c>
      <c r="R995" s="8"/>
      <c r="S995" s="8"/>
      <c r="T995" s="17"/>
      <c r="U995" s="7"/>
      <c r="AV995" s="4">
        <v>25</v>
      </c>
      <c r="CG995" t="s">
        <v>7892</v>
      </c>
      <c r="CH995" t="s">
        <v>7893</v>
      </c>
    </row>
    <row r="996" spans="1:86" s="4" customFormat="1" x14ac:dyDescent="0.25">
      <c r="A996" t="s">
        <v>7888</v>
      </c>
      <c r="B996" t="s">
        <v>1239</v>
      </c>
      <c r="C996" t="s">
        <v>1238</v>
      </c>
      <c r="D996" t="str">
        <f t="shared" si="3"/>
        <v>ACCESOS|PORTES AUTOMÀTIQUES|MECANISMES CORREDISSOS</v>
      </c>
      <c r="E996" t="s">
        <v>438</v>
      </c>
      <c r="F996"/>
      <c r="G996" s="42"/>
      <c r="H996" s="42"/>
      <c r="I996" s="4" t="s">
        <v>7810</v>
      </c>
      <c r="J996" s="6">
        <v>1</v>
      </c>
      <c r="K996" s="4" t="s">
        <v>7894</v>
      </c>
      <c r="L996" s="4" t="s">
        <v>36</v>
      </c>
      <c r="M996" s="7">
        <v>1</v>
      </c>
      <c r="N996" s="7"/>
      <c r="O996" s="4" t="s">
        <v>7895</v>
      </c>
      <c r="P996" s="4" t="s">
        <v>7670</v>
      </c>
      <c r="Q996" s="4" t="s">
        <v>36</v>
      </c>
      <c r="R996" s="8"/>
      <c r="S996" s="8"/>
      <c r="T996" s="17"/>
      <c r="U996" s="7"/>
      <c r="AV996" s="4">
        <v>25</v>
      </c>
      <c r="CG996" t="s">
        <v>7892</v>
      </c>
      <c r="CH996" t="s">
        <v>7896</v>
      </c>
    </row>
    <row r="997" spans="1:86" s="4" customFormat="1" x14ac:dyDescent="0.25">
      <c r="A997" t="s">
        <v>7897</v>
      </c>
      <c r="B997" t="s">
        <v>4654</v>
      </c>
      <c r="C997" t="s">
        <v>887</v>
      </c>
      <c r="D997" t="str">
        <f t="shared" si="3"/>
        <v>CONTRAINCENDIS|DETECTORS</v>
      </c>
      <c r="E997" t="s">
        <v>440</v>
      </c>
      <c r="F997"/>
      <c r="G997" s="42"/>
      <c r="H997" s="42"/>
      <c r="I997" s="4" t="s">
        <v>3499</v>
      </c>
      <c r="J997" s="6">
        <v>2</v>
      </c>
      <c r="K997" s="4" t="s">
        <v>4655</v>
      </c>
      <c r="L997" s="4" t="s">
        <v>36</v>
      </c>
      <c r="M997" s="7">
        <v>1</v>
      </c>
      <c r="N997" s="7"/>
      <c r="O997" s="4" t="s">
        <v>36</v>
      </c>
      <c r="P997" s="4" t="s">
        <v>36</v>
      </c>
      <c r="Q997" s="4" t="s">
        <v>36</v>
      </c>
      <c r="R997" s="8"/>
      <c r="S997" s="8"/>
      <c r="T997" s="17"/>
      <c r="U997" s="7"/>
      <c r="AW997" s="4" t="s">
        <v>4656</v>
      </c>
      <c r="CG997" t="s">
        <v>7898</v>
      </c>
      <c r="CH997" t="s">
        <v>7899</v>
      </c>
    </row>
    <row r="998" spans="1:86" s="4" customFormat="1" x14ac:dyDescent="0.25">
      <c r="A998" t="s">
        <v>7900</v>
      </c>
      <c r="B998" t="s">
        <v>4660</v>
      </c>
      <c r="C998" t="s">
        <v>893</v>
      </c>
      <c r="D998" t="str">
        <f t="shared" si="3"/>
        <v>CONTRAINCENDIS|PULSADORS D'ALARMA</v>
      </c>
      <c r="E998" t="s">
        <v>440</v>
      </c>
      <c r="F998"/>
      <c r="G998" s="42"/>
      <c r="H998" s="42"/>
      <c r="I998" s="4" t="s">
        <v>3499</v>
      </c>
      <c r="J998" s="6">
        <v>2</v>
      </c>
      <c r="K998" s="4" t="s">
        <v>7275</v>
      </c>
      <c r="L998" s="4" t="s">
        <v>36</v>
      </c>
      <c r="M998" s="7">
        <v>1</v>
      </c>
      <c r="N998" s="7"/>
      <c r="O998" s="4" t="s">
        <v>36</v>
      </c>
      <c r="P998" s="4" t="s">
        <v>36</v>
      </c>
      <c r="Q998" s="4" t="s">
        <v>36</v>
      </c>
      <c r="R998" s="8"/>
      <c r="S998" s="8"/>
      <c r="T998" s="17"/>
      <c r="U998" s="7"/>
      <c r="CG998" t="s">
        <v>7901</v>
      </c>
      <c r="CH998" t="s">
        <v>7902</v>
      </c>
    </row>
    <row r="999" spans="1:86" s="4" customFormat="1" x14ac:dyDescent="0.25">
      <c r="A999" t="s">
        <v>7903</v>
      </c>
      <c r="B999" t="s">
        <v>4665</v>
      </c>
      <c r="C999" t="s">
        <v>896</v>
      </c>
      <c r="D999" t="str">
        <f t="shared" si="3"/>
        <v>CONTRAINCENDIS|SIRENES ALARMES</v>
      </c>
      <c r="E999" t="s">
        <v>440</v>
      </c>
      <c r="F999"/>
      <c r="G999" s="42"/>
      <c r="H999" s="42"/>
      <c r="I999" s="4" t="s">
        <v>3499</v>
      </c>
      <c r="J999" s="6">
        <v>2</v>
      </c>
      <c r="K999" s="4" t="s">
        <v>4862</v>
      </c>
      <c r="L999" s="4" t="s">
        <v>36</v>
      </c>
      <c r="M999" s="7">
        <v>1</v>
      </c>
      <c r="N999" s="7"/>
      <c r="O999" s="4" t="s">
        <v>36</v>
      </c>
      <c r="P999" s="4" t="s">
        <v>36</v>
      </c>
      <c r="Q999" s="4" t="s">
        <v>36</v>
      </c>
      <c r="R999" s="8"/>
      <c r="S999" s="8"/>
      <c r="T999" s="17"/>
      <c r="U999" s="7"/>
      <c r="CG999" t="s">
        <v>7904</v>
      </c>
      <c r="CH999" t="s">
        <v>7905</v>
      </c>
    </row>
    <row r="1000" spans="1:86" s="4" customFormat="1" x14ac:dyDescent="0.25">
      <c r="A1000" t="s">
        <v>7906</v>
      </c>
      <c r="B1000" t="s">
        <v>4670</v>
      </c>
      <c r="C1000" t="s">
        <v>902</v>
      </c>
      <c r="D1000" t="str">
        <f t="shared" si="3"/>
        <v>CONTRAINCENDIS|CENTRALS DETECCIÓ</v>
      </c>
      <c r="E1000" t="s">
        <v>440</v>
      </c>
      <c r="F1000"/>
      <c r="G1000" s="42"/>
      <c r="H1000" s="42"/>
      <c r="I1000" s="4" t="s">
        <v>7738</v>
      </c>
      <c r="J1000" s="6">
        <v>1</v>
      </c>
      <c r="K1000" s="4" t="s">
        <v>4671</v>
      </c>
      <c r="L1000" s="4" t="s">
        <v>36</v>
      </c>
      <c r="M1000" s="7">
        <v>1</v>
      </c>
      <c r="N1000" s="7"/>
      <c r="O1000" s="4" t="s">
        <v>4898</v>
      </c>
      <c r="P1000" s="4" t="s">
        <v>7907</v>
      </c>
      <c r="Q1000" s="4" t="s">
        <v>7387</v>
      </c>
      <c r="R1000" s="8"/>
      <c r="S1000" s="8"/>
      <c r="T1000" s="17"/>
      <c r="U1000" s="7"/>
      <c r="CG1000" t="s">
        <v>7908</v>
      </c>
      <c r="CH1000" t="s">
        <v>7909</v>
      </c>
    </row>
    <row r="1001" spans="1:86" s="4" customFormat="1" x14ac:dyDescent="0.25">
      <c r="A1001" t="s">
        <v>7910</v>
      </c>
      <c r="B1001" t="s">
        <v>912</v>
      </c>
      <c r="C1001" t="s">
        <v>911</v>
      </c>
      <c r="D1001" t="str">
        <f t="shared" si="3"/>
        <v>CONTRAINCENDIS|EXTINTOR</v>
      </c>
      <c r="E1001" t="s">
        <v>440</v>
      </c>
      <c r="F1001"/>
      <c r="G1001" s="42"/>
      <c r="H1001" s="42"/>
      <c r="I1001" s="4" t="s">
        <v>7790</v>
      </c>
      <c r="J1001" s="6">
        <v>1</v>
      </c>
      <c r="K1001" s="4" t="s">
        <v>7911</v>
      </c>
      <c r="L1001" s="4" t="s">
        <v>36</v>
      </c>
      <c r="M1001" s="7">
        <v>1</v>
      </c>
      <c r="N1001" s="7"/>
      <c r="O1001" s="4" t="s">
        <v>36</v>
      </c>
      <c r="P1001" s="4" t="s">
        <v>36</v>
      </c>
      <c r="Q1001" s="4" t="s">
        <v>36</v>
      </c>
      <c r="R1001" s="8"/>
      <c r="S1001" s="8"/>
      <c r="T1001" s="17"/>
      <c r="U1001" s="7"/>
      <c r="AX1001" s="4" t="s">
        <v>4678</v>
      </c>
      <c r="AY1001" s="4">
        <v>6</v>
      </c>
      <c r="CG1001" t="s">
        <v>7912</v>
      </c>
      <c r="CH1001" t="s">
        <v>7913</v>
      </c>
    </row>
    <row r="1002" spans="1:86" s="4" customFormat="1" x14ac:dyDescent="0.25">
      <c r="A1002" t="s">
        <v>7910</v>
      </c>
      <c r="B1002" t="s">
        <v>912</v>
      </c>
      <c r="C1002" t="s">
        <v>911</v>
      </c>
      <c r="D1002" t="str">
        <f t="shared" si="3"/>
        <v>CONTRAINCENDIS|EXTINTOR</v>
      </c>
      <c r="E1002" t="s">
        <v>440</v>
      </c>
      <c r="F1002"/>
      <c r="G1002" s="42"/>
      <c r="H1002" s="42"/>
      <c r="I1002" s="4" t="s">
        <v>7807</v>
      </c>
      <c r="J1002" s="6">
        <v>1</v>
      </c>
      <c r="K1002" s="4" t="s">
        <v>7914</v>
      </c>
      <c r="L1002" s="4" t="s">
        <v>36</v>
      </c>
      <c r="M1002" s="7">
        <v>1</v>
      </c>
      <c r="N1002" s="7"/>
      <c r="O1002" s="4" t="s">
        <v>36</v>
      </c>
      <c r="P1002" s="4" t="s">
        <v>36</v>
      </c>
      <c r="Q1002" s="4" t="s">
        <v>36</v>
      </c>
      <c r="R1002" s="8"/>
      <c r="S1002" s="8"/>
      <c r="T1002" s="17"/>
      <c r="U1002" s="7"/>
      <c r="AX1002" s="4" t="s">
        <v>4678</v>
      </c>
      <c r="AY1002" s="4">
        <v>6</v>
      </c>
      <c r="CG1002" t="s">
        <v>7912</v>
      </c>
      <c r="CH1002" t="s">
        <v>7915</v>
      </c>
    </row>
    <row r="1003" spans="1:86" s="4" customFormat="1" x14ac:dyDescent="0.25">
      <c r="A1003" t="s">
        <v>7910</v>
      </c>
      <c r="B1003" t="s">
        <v>912</v>
      </c>
      <c r="C1003" t="s">
        <v>911</v>
      </c>
      <c r="D1003" t="str">
        <f t="shared" si="3"/>
        <v>CONTRAINCENDIS|EXTINTOR</v>
      </c>
      <c r="E1003" t="s">
        <v>440</v>
      </c>
      <c r="F1003"/>
      <c r="G1003" s="42"/>
      <c r="H1003" s="42"/>
      <c r="I1003" s="4" t="s">
        <v>7807</v>
      </c>
      <c r="J1003" s="6">
        <v>1</v>
      </c>
      <c r="K1003" s="4" t="s">
        <v>7916</v>
      </c>
      <c r="L1003" s="4" t="s">
        <v>36</v>
      </c>
      <c r="M1003" s="7">
        <v>1</v>
      </c>
      <c r="N1003" s="7"/>
      <c r="O1003" s="4" t="s">
        <v>36</v>
      </c>
      <c r="P1003" s="4" t="s">
        <v>36</v>
      </c>
      <c r="Q1003" s="4" t="s">
        <v>36</v>
      </c>
      <c r="R1003" s="8"/>
      <c r="S1003" s="8"/>
      <c r="T1003" s="17"/>
      <c r="U1003" s="7"/>
      <c r="AX1003" s="4" t="s">
        <v>4678</v>
      </c>
      <c r="AY1003" s="4">
        <v>6</v>
      </c>
      <c r="CG1003" t="s">
        <v>7912</v>
      </c>
      <c r="CH1003" t="s">
        <v>7917</v>
      </c>
    </row>
    <row r="1004" spans="1:86" s="4" customFormat="1" x14ac:dyDescent="0.25">
      <c r="A1004" t="s">
        <v>7910</v>
      </c>
      <c r="B1004" t="s">
        <v>912</v>
      </c>
      <c r="C1004" t="s">
        <v>911</v>
      </c>
      <c r="D1004" t="str">
        <f t="shared" si="3"/>
        <v>CONTRAINCENDIS|EXTINTOR</v>
      </c>
      <c r="E1004" t="s">
        <v>440</v>
      </c>
      <c r="F1004"/>
      <c r="G1004" s="42"/>
      <c r="H1004" s="42"/>
      <c r="I1004" s="4" t="s">
        <v>7744</v>
      </c>
      <c r="J1004" s="6">
        <v>1</v>
      </c>
      <c r="K1004" s="4" t="s">
        <v>7918</v>
      </c>
      <c r="L1004" s="4" t="s">
        <v>36</v>
      </c>
      <c r="M1004" s="7">
        <v>1</v>
      </c>
      <c r="N1004" s="7"/>
      <c r="O1004" s="4" t="s">
        <v>36</v>
      </c>
      <c r="P1004" s="4" t="s">
        <v>36</v>
      </c>
      <c r="Q1004" s="4" t="s">
        <v>36</v>
      </c>
      <c r="R1004" s="8"/>
      <c r="S1004" s="8"/>
      <c r="T1004" s="17"/>
      <c r="U1004" s="7"/>
      <c r="AX1004" s="4" t="s">
        <v>4678</v>
      </c>
      <c r="AY1004" s="4">
        <v>6</v>
      </c>
      <c r="CG1004" t="s">
        <v>7912</v>
      </c>
      <c r="CH1004" t="s">
        <v>7919</v>
      </c>
    </row>
    <row r="1005" spans="1:86" s="4" customFormat="1" x14ac:dyDescent="0.25">
      <c r="A1005" t="s">
        <v>7910</v>
      </c>
      <c r="B1005" t="s">
        <v>912</v>
      </c>
      <c r="C1005" t="s">
        <v>911</v>
      </c>
      <c r="D1005" t="str">
        <f t="shared" si="3"/>
        <v>CONTRAINCENDIS|EXTINTOR</v>
      </c>
      <c r="E1005" t="s">
        <v>440</v>
      </c>
      <c r="F1005"/>
      <c r="G1005" s="42"/>
      <c r="H1005" s="42"/>
      <c r="I1005" s="4" t="s">
        <v>7744</v>
      </c>
      <c r="J1005" s="6">
        <v>1</v>
      </c>
      <c r="K1005" s="4" t="s">
        <v>7920</v>
      </c>
      <c r="L1005" s="4" t="s">
        <v>36</v>
      </c>
      <c r="M1005" s="7">
        <v>1</v>
      </c>
      <c r="N1005" s="7"/>
      <c r="O1005" s="4" t="s">
        <v>36</v>
      </c>
      <c r="P1005" s="4" t="s">
        <v>36</v>
      </c>
      <c r="Q1005" s="4" t="s">
        <v>36</v>
      </c>
      <c r="R1005" s="8"/>
      <c r="S1005" s="8"/>
      <c r="T1005" s="17"/>
      <c r="U1005" s="7"/>
      <c r="AX1005" s="4" t="s">
        <v>4886</v>
      </c>
      <c r="AY1005" s="4">
        <v>5</v>
      </c>
      <c r="CG1005" t="s">
        <v>7912</v>
      </c>
      <c r="CH1005" t="s">
        <v>7921</v>
      </c>
    </row>
    <row r="1006" spans="1:86" s="4" customFormat="1" x14ac:dyDescent="0.25">
      <c r="A1006" t="s">
        <v>7922</v>
      </c>
      <c r="B1006" t="s">
        <v>5407</v>
      </c>
      <c r="C1006" t="s">
        <v>977</v>
      </c>
      <c r="D1006" t="str">
        <f t="shared" si="3"/>
        <v>SEGURETAT|DETECTORS|PRESÈNCIA|BIVOLUMÈTRICS</v>
      </c>
      <c r="E1006" t="s">
        <v>444</v>
      </c>
      <c r="F1006"/>
      <c r="G1006" s="42"/>
      <c r="H1006" s="42"/>
      <c r="I1006" s="4" t="s">
        <v>3499</v>
      </c>
      <c r="J1006" s="6">
        <v>5</v>
      </c>
      <c r="K1006" s="4" t="s">
        <v>7303</v>
      </c>
      <c r="L1006" s="4" t="s">
        <v>36</v>
      </c>
      <c r="M1006" s="7">
        <v>1</v>
      </c>
      <c r="N1006" s="7"/>
      <c r="O1006" s="4" t="s">
        <v>36</v>
      </c>
      <c r="P1006" s="4" t="s">
        <v>36</v>
      </c>
      <c r="Q1006" s="4" t="s">
        <v>36</v>
      </c>
      <c r="R1006" s="8"/>
      <c r="S1006" s="8"/>
      <c r="T1006" s="17"/>
      <c r="U1006" s="7"/>
      <c r="AZ1006" s="4">
        <v>0</v>
      </c>
      <c r="CG1006" t="s">
        <v>7923</v>
      </c>
      <c r="CH1006" t="s">
        <v>7924</v>
      </c>
    </row>
    <row r="1007" spans="1:86" s="4" customFormat="1" x14ac:dyDescent="0.25">
      <c r="A1007" t="s">
        <v>7925</v>
      </c>
      <c r="B1007" t="s">
        <v>999</v>
      </c>
      <c r="C1007" t="s">
        <v>998</v>
      </c>
      <c r="D1007" t="str">
        <f t="shared" si="3"/>
        <v>SEGURETAT|CENTRALS DE DETECCIÓ I ALARMA</v>
      </c>
      <c r="E1007" t="s">
        <v>444</v>
      </c>
      <c r="F1007"/>
      <c r="G1007" s="42"/>
      <c r="H1007" s="42"/>
      <c r="I1007" s="4" t="s">
        <v>7810</v>
      </c>
      <c r="J1007" s="6">
        <v>1</v>
      </c>
      <c r="K1007" s="4" t="s">
        <v>7926</v>
      </c>
      <c r="L1007" s="4" t="s">
        <v>36</v>
      </c>
      <c r="M1007" s="7">
        <v>1</v>
      </c>
      <c r="N1007" s="7"/>
      <c r="O1007" s="4" t="s">
        <v>5769</v>
      </c>
      <c r="P1007" s="4" t="s">
        <v>7927</v>
      </c>
      <c r="Q1007" s="4" t="s">
        <v>7928</v>
      </c>
      <c r="R1007" s="8"/>
      <c r="S1007" s="8"/>
      <c r="T1007" s="17"/>
      <c r="U1007" s="7"/>
      <c r="AZ1007" s="4">
        <v>0</v>
      </c>
      <c r="CG1007" t="s">
        <v>7929</v>
      </c>
      <c r="CH1007" t="s">
        <v>7930</v>
      </c>
    </row>
    <row r="1008" spans="1:86" s="4" customFormat="1" x14ac:dyDescent="0.25">
      <c r="A1008" t="s">
        <v>7931</v>
      </c>
      <c r="B1008" t="s">
        <v>1005</v>
      </c>
      <c r="C1008" t="s">
        <v>1004</v>
      </c>
      <c r="D1008" t="str">
        <f t="shared" si="3"/>
        <v>SEGURETAT|SIRENES</v>
      </c>
      <c r="E1008" t="s">
        <v>444</v>
      </c>
      <c r="F1008"/>
      <c r="G1008" s="42"/>
      <c r="H1008" s="42"/>
      <c r="I1008" s="4" t="s">
        <v>3499</v>
      </c>
      <c r="J1008" s="6">
        <v>1</v>
      </c>
      <c r="K1008" s="4" t="s">
        <v>7932</v>
      </c>
      <c r="L1008" s="4" t="s">
        <v>36</v>
      </c>
      <c r="M1008" s="7">
        <v>1</v>
      </c>
      <c r="N1008" s="7"/>
      <c r="O1008" s="4" t="s">
        <v>36</v>
      </c>
      <c r="P1008" s="4" t="s">
        <v>36</v>
      </c>
      <c r="Q1008" s="4" t="s">
        <v>36</v>
      </c>
      <c r="R1008" s="8"/>
      <c r="S1008" s="8"/>
      <c r="T1008" s="17"/>
      <c r="U1008" s="7"/>
      <c r="AZ1008" s="4">
        <v>0</v>
      </c>
      <c r="CG1008" t="s">
        <v>7933</v>
      </c>
      <c r="CH1008" t="s">
        <v>7934</v>
      </c>
    </row>
    <row r="1009" spans="1:86" s="4" customFormat="1" x14ac:dyDescent="0.25">
      <c r="A1009" t="s">
        <v>7935</v>
      </c>
      <c r="B1009" t="s">
        <v>4546</v>
      </c>
      <c r="C1009" t="s">
        <v>1147</v>
      </c>
      <c r="D1009" t="str">
        <f t="shared" si="3"/>
        <v>EQUIPS COMUNICACIONS|CIRCUIT TANCAT TELEVISIÓ|CONTROL CÀMERES</v>
      </c>
      <c r="E1009" t="s">
        <v>444</v>
      </c>
      <c r="F1009"/>
      <c r="G1009" s="42"/>
      <c r="H1009" s="42"/>
      <c r="I1009" s="4" t="s">
        <v>7744</v>
      </c>
      <c r="J1009" s="6">
        <v>1</v>
      </c>
      <c r="K1009" s="4" t="s">
        <v>4695</v>
      </c>
      <c r="L1009" s="4" t="s">
        <v>36</v>
      </c>
      <c r="M1009" s="7">
        <v>1</v>
      </c>
      <c r="N1009" s="7"/>
      <c r="O1009" s="4" t="s">
        <v>36</v>
      </c>
      <c r="P1009" s="4" t="s">
        <v>36</v>
      </c>
      <c r="Q1009" s="4" t="s">
        <v>36</v>
      </c>
      <c r="R1009" s="8"/>
      <c r="S1009" s="8"/>
      <c r="T1009" s="17"/>
      <c r="U1009" s="7"/>
      <c r="CG1009" t="s">
        <v>7936</v>
      </c>
      <c r="CH1009" t="s">
        <v>7937</v>
      </c>
    </row>
    <row r="1010" spans="1:86" s="4" customFormat="1" x14ac:dyDescent="0.25">
      <c r="A1010" t="s">
        <v>7938</v>
      </c>
      <c r="B1010" t="s">
        <v>4551</v>
      </c>
      <c r="C1010" t="s">
        <v>1150</v>
      </c>
      <c r="D1010" t="str">
        <f t="shared" si="3"/>
        <v>EQUIPS COMUNICACIONS|CIRCUIT TANCAT TELEVISIÓ|CÀMARES</v>
      </c>
      <c r="E1010" t="s">
        <v>444</v>
      </c>
      <c r="F1010"/>
      <c r="G1010" s="42"/>
      <c r="H1010" s="42"/>
      <c r="I1010" s="4" t="s">
        <v>3499</v>
      </c>
      <c r="J1010" s="6">
        <v>4</v>
      </c>
      <c r="K1010" s="4" t="s">
        <v>7939</v>
      </c>
      <c r="L1010" s="4" t="s">
        <v>36</v>
      </c>
      <c r="M1010" s="7">
        <v>1</v>
      </c>
      <c r="N1010" s="7"/>
      <c r="O1010" s="4" t="s">
        <v>36</v>
      </c>
      <c r="P1010" s="4" t="s">
        <v>36</v>
      </c>
      <c r="Q1010" s="4" t="s">
        <v>36</v>
      </c>
      <c r="R1010" s="8"/>
      <c r="S1010" s="8"/>
      <c r="T1010" s="17"/>
      <c r="U1010" s="7"/>
      <c r="CG1010" t="s">
        <v>7940</v>
      </c>
      <c r="CH1010" t="s">
        <v>7941</v>
      </c>
    </row>
    <row r="1011" spans="1:86" s="4" customFormat="1" x14ac:dyDescent="0.25">
      <c r="A1011" t="s">
        <v>7942</v>
      </c>
      <c r="B1011" t="s">
        <v>592</v>
      </c>
      <c r="C1011" t="s">
        <v>591</v>
      </c>
      <c r="D1011" t="str">
        <f t="shared" si="3"/>
        <v>ELEMENTS DE CLIMATITZACIÓ|BOCA EXTRACCIÓ BANY</v>
      </c>
      <c r="E1011" t="s">
        <v>456</v>
      </c>
      <c r="F1011"/>
      <c r="G1011" s="42"/>
      <c r="H1011" s="42"/>
      <c r="I1011" s="4" t="s">
        <v>3499</v>
      </c>
      <c r="J1011" s="6">
        <v>8</v>
      </c>
      <c r="K1011" s="4" t="s">
        <v>7943</v>
      </c>
      <c r="L1011" s="4" t="s">
        <v>36</v>
      </c>
      <c r="M1011" s="7">
        <v>1</v>
      </c>
      <c r="N1011" s="7"/>
      <c r="O1011" s="4" t="s">
        <v>36</v>
      </c>
      <c r="P1011" s="4" t="s">
        <v>36</v>
      </c>
      <c r="Q1011" s="4" t="s">
        <v>36</v>
      </c>
      <c r="R1011" s="8"/>
      <c r="S1011" s="8"/>
      <c r="T1011" s="17"/>
      <c r="U1011" s="7"/>
      <c r="AJ1011" s="4" t="s">
        <v>4704</v>
      </c>
      <c r="CG1011" t="s">
        <v>7944</v>
      </c>
      <c r="CH1011" t="s">
        <v>7945</v>
      </c>
    </row>
    <row r="1012" spans="1:86" s="4" customFormat="1" x14ac:dyDescent="0.25">
      <c r="A1012" t="s">
        <v>7946</v>
      </c>
      <c r="B1012" t="s">
        <v>4189</v>
      </c>
      <c r="C1012" t="s">
        <v>2007</v>
      </c>
      <c r="D1012" t="str">
        <f t="shared" si="3"/>
        <v>SISTEMA INFORMACIÓ ENERGÈTICA|ELEMENTS DE CAMP|COMPTADOR ELÈCTRIC</v>
      </c>
      <c r="E1012" t="s">
        <v>412</v>
      </c>
      <c r="F1012"/>
      <c r="G1012" s="42"/>
      <c r="H1012" s="42"/>
      <c r="I1012" s="4" t="s">
        <v>3544</v>
      </c>
      <c r="J1012" s="6">
        <v>1</v>
      </c>
      <c r="K1012" s="4" t="s">
        <v>4708</v>
      </c>
      <c r="L1012" s="4" t="s">
        <v>36</v>
      </c>
      <c r="M1012" s="7">
        <v>1</v>
      </c>
      <c r="N1012" s="7"/>
      <c r="O1012" s="4" t="s">
        <v>36</v>
      </c>
      <c r="P1012" s="4" t="s">
        <v>36</v>
      </c>
      <c r="Q1012" s="4" t="s">
        <v>36</v>
      </c>
      <c r="R1012" s="8"/>
      <c r="S1012" s="8"/>
      <c r="T1012" s="17"/>
      <c r="U1012" s="7"/>
      <c r="CG1012" t="s">
        <v>7947</v>
      </c>
      <c r="CH1012" t="s">
        <v>7948</v>
      </c>
    </row>
    <row r="1013" spans="1:86" s="4" customFormat="1" x14ac:dyDescent="0.25">
      <c r="A1013" t="s">
        <v>7949</v>
      </c>
      <c r="B1013" t="s">
        <v>4194</v>
      </c>
      <c r="C1013" t="s">
        <v>2187</v>
      </c>
      <c r="D1013" t="str">
        <f t="shared" si="3"/>
        <v>SISTEMA DE CONTROL|ELEMENTS DE CAMP|DETECTOR PRESÈNCIA</v>
      </c>
      <c r="E1013" t="s">
        <v>412</v>
      </c>
      <c r="F1013"/>
      <c r="G1013" s="42"/>
      <c r="H1013" s="42"/>
      <c r="I1013" s="4" t="s">
        <v>3546</v>
      </c>
      <c r="J1013" s="6">
        <v>12</v>
      </c>
      <c r="K1013" s="4" t="s">
        <v>7950</v>
      </c>
      <c r="L1013" s="4" t="s">
        <v>36</v>
      </c>
      <c r="M1013" s="7">
        <v>1</v>
      </c>
      <c r="N1013" s="7"/>
      <c r="O1013" s="4" t="s">
        <v>36</v>
      </c>
      <c r="P1013" s="4" t="s">
        <v>36</v>
      </c>
      <c r="Q1013" s="4" t="s">
        <v>36</v>
      </c>
      <c r="R1013" s="8"/>
      <c r="S1013" s="8"/>
      <c r="T1013" s="17"/>
      <c r="U1013" s="7"/>
      <c r="CG1013" t="s">
        <v>7951</v>
      </c>
      <c r="CH1013" t="s">
        <v>7952</v>
      </c>
    </row>
    <row r="1014" spans="1:86" s="4" customFormat="1" x14ac:dyDescent="0.25">
      <c r="A1014" t="s">
        <v>7953</v>
      </c>
      <c r="B1014" t="s">
        <v>1035</v>
      </c>
      <c r="C1014" t="s">
        <v>1034</v>
      </c>
      <c r="D1014" t="str">
        <f t="shared" si="3"/>
        <v>EQUIPS DE BAIXA TENSIÓ|QUADRES ELÈCTRICS|QUADRES GENERALS</v>
      </c>
      <c r="E1014" t="s">
        <v>412</v>
      </c>
      <c r="F1014"/>
      <c r="G1014" s="42"/>
      <c r="H1014" s="42"/>
      <c r="I1014" s="4" t="s">
        <v>7954</v>
      </c>
      <c r="J1014" s="6">
        <v>1</v>
      </c>
      <c r="K1014" s="4" t="s">
        <v>7739</v>
      </c>
      <c r="L1014" s="4" t="s">
        <v>36</v>
      </c>
      <c r="M1014" s="7">
        <v>1</v>
      </c>
      <c r="N1014" s="7"/>
      <c r="O1014" s="4" t="s">
        <v>36</v>
      </c>
      <c r="P1014" s="4" t="s">
        <v>36</v>
      </c>
      <c r="Q1014" s="4" t="s">
        <v>36</v>
      </c>
      <c r="R1014" s="8"/>
      <c r="S1014" s="8"/>
      <c r="T1014" s="17"/>
      <c r="U1014" s="7"/>
      <c r="CG1014" t="s">
        <v>7955</v>
      </c>
      <c r="CH1014" t="s">
        <v>7956</v>
      </c>
    </row>
    <row r="1015" spans="1:86" s="4" customFormat="1" x14ac:dyDescent="0.25">
      <c r="A1015" t="s">
        <v>7957</v>
      </c>
      <c r="B1015" t="s">
        <v>1049</v>
      </c>
      <c r="C1015" t="s">
        <v>1048</v>
      </c>
      <c r="D1015" t="str">
        <f t="shared" si="3"/>
        <v>EQUIPS DE BAIXA TENSIÓ|SISTEMES ALIMENTACIÓ ININTERRUMPIDA</v>
      </c>
      <c r="E1015" t="s">
        <v>412</v>
      </c>
      <c r="F1015"/>
      <c r="G1015" s="42"/>
      <c r="H1015" s="42"/>
      <c r="I1015" s="4" t="s">
        <v>7954</v>
      </c>
      <c r="J1015" s="6">
        <v>1</v>
      </c>
      <c r="K1015" s="4" t="s">
        <v>6793</v>
      </c>
      <c r="L1015" s="4" t="s">
        <v>36</v>
      </c>
      <c r="M1015" s="7">
        <v>1</v>
      </c>
      <c r="N1015" s="7"/>
      <c r="O1015" s="4" t="s">
        <v>7958</v>
      </c>
      <c r="P1015" s="4" t="s">
        <v>7959</v>
      </c>
      <c r="Q1015" s="4" t="s">
        <v>36</v>
      </c>
      <c r="R1015" s="8"/>
      <c r="S1015" s="8"/>
      <c r="T1015" s="17"/>
      <c r="U1015" s="7"/>
      <c r="AC1015" s="4">
        <v>0</v>
      </c>
      <c r="CG1015" t="s">
        <v>7960</v>
      </c>
      <c r="CH1015" t="s">
        <v>7961</v>
      </c>
    </row>
    <row r="1016" spans="1:86" s="4" customFormat="1" x14ac:dyDescent="0.25">
      <c r="A1016" t="s">
        <v>7962</v>
      </c>
      <c r="B1016" t="s">
        <v>1058</v>
      </c>
      <c r="C1016" t="s">
        <v>1057</v>
      </c>
      <c r="D1016" t="str">
        <f t="shared" si="3"/>
        <v>EQUIPS DE BAIXA TENSIÓ|ENDOLLS I MECANISMES|ENDOLLS</v>
      </c>
      <c r="E1016" t="s">
        <v>412</v>
      </c>
      <c r="F1016"/>
      <c r="G1016" s="42"/>
      <c r="H1016" s="42"/>
      <c r="I1016" s="4" t="s">
        <v>3544</v>
      </c>
      <c r="J1016" s="6">
        <v>97</v>
      </c>
      <c r="K1016" s="4" t="s">
        <v>4281</v>
      </c>
      <c r="L1016" s="4" t="s">
        <v>36</v>
      </c>
      <c r="M1016" s="7">
        <v>1</v>
      </c>
      <c r="N1016" s="7"/>
      <c r="O1016" s="4" t="s">
        <v>36</v>
      </c>
      <c r="P1016" s="4" t="s">
        <v>36</v>
      </c>
      <c r="Q1016" s="4" t="s">
        <v>36</v>
      </c>
      <c r="R1016" s="8"/>
      <c r="S1016" s="8"/>
      <c r="T1016" s="17"/>
      <c r="U1016" s="7"/>
      <c r="Z1016" s="4" t="s">
        <v>7963</v>
      </c>
      <c r="CG1016" t="s">
        <v>7964</v>
      </c>
      <c r="CH1016" t="s">
        <v>7965</v>
      </c>
    </row>
    <row r="1017" spans="1:86" s="4" customFormat="1" x14ac:dyDescent="0.25">
      <c r="A1017" t="s">
        <v>7966</v>
      </c>
      <c r="B1017" t="s">
        <v>1061</v>
      </c>
      <c r="C1017" t="s">
        <v>1060</v>
      </c>
      <c r="D1017" t="str">
        <f t="shared" si="3"/>
        <v>EQUIPS DE BAIXA TENSIÓ|ENDOLLS I MECANISMES|MECANISMES</v>
      </c>
      <c r="E1017" t="s">
        <v>412</v>
      </c>
      <c r="F1017"/>
      <c r="G1017" s="42"/>
      <c r="H1017" s="42"/>
      <c r="I1017" s="4" t="s">
        <v>3544</v>
      </c>
      <c r="J1017" s="6">
        <v>3</v>
      </c>
      <c r="K1017" s="4" t="s">
        <v>7360</v>
      </c>
      <c r="L1017" s="4" t="s">
        <v>36</v>
      </c>
      <c r="M1017" s="7">
        <v>1</v>
      </c>
      <c r="N1017" s="7"/>
      <c r="O1017" s="4" t="s">
        <v>36</v>
      </c>
      <c r="P1017" s="4" t="s">
        <v>36</v>
      </c>
      <c r="Q1017" s="4" t="s">
        <v>36</v>
      </c>
      <c r="R1017" s="8"/>
      <c r="S1017" s="8"/>
      <c r="T1017" s="17"/>
      <c r="U1017" s="7"/>
      <c r="CG1017" t="s">
        <v>7967</v>
      </c>
      <c r="CH1017" t="s">
        <v>7968</v>
      </c>
    </row>
    <row r="1018" spans="1:86" s="4" customFormat="1" x14ac:dyDescent="0.25">
      <c r="A1018" t="s">
        <v>7969</v>
      </c>
      <c r="B1018" t="s">
        <v>1079</v>
      </c>
      <c r="C1018" t="s">
        <v>1078</v>
      </c>
      <c r="D1018" t="str">
        <f t="shared" si="3"/>
        <v>IL·LUMINACIÓ|LLUMINÀRIES</v>
      </c>
      <c r="E1018" t="s">
        <v>412</v>
      </c>
      <c r="F1018"/>
      <c r="G1018" s="42"/>
      <c r="H1018" s="42"/>
      <c r="I1018" s="4" t="s">
        <v>3546</v>
      </c>
      <c r="J1018" s="6">
        <v>115</v>
      </c>
      <c r="K1018" s="4" t="s">
        <v>4732</v>
      </c>
      <c r="L1018" s="4" t="s">
        <v>36</v>
      </c>
      <c r="M1018" s="7">
        <v>1</v>
      </c>
      <c r="N1018" s="7"/>
      <c r="O1018" s="4" t="s">
        <v>36</v>
      </c>
      <c r="P1018" s="4" t="s">
        <v>36</v>
      </c>
      <c r="Q1018" s="4" t="s">
        <v>36</v>
      </c>
      <c r="R1018" s="8"/>
      <c r="S1018" s="8"/>
      <c r="T1018" s="17"/>
      <c r="U1018" s="7"/>
      <c r="Z1018" s="4" t="s">
        <v>7970</v>
      </c>
      <c r="CG1018" t="s">
        <v>7971</v>
      </c>
      <c r="CH1018" t="s">
        <v>7972</v>
      </c>
    </row>
    <row r="1019" spans="1:86" s="4" customFormat="1" x14ac:dyDescent="0.25">
      <c r="A1019" t="s">
        <v>7973</v>
      </c>
      <c r="B1019" t="s">
        <v>1082</v>
      </c>
      <c r="C1019" t="s">
        <v>1081</v>
      </c>
      <c r="D1019" t="str">
        <f t="shared" si="3"/>
        <v>IL·LUMINACIÓ|EMERGÈNCIA I SENYALITZACIÓ</v>
      </c>
      <c r="E1019" t="s">
        <v>412</v>
      </c>
      <c r="F1019"/>
      <c r="G1019" s="42"/>
      <c r="H1019" s="42"/>
      <c r="I1019" s="4" t="s">
        <v>3546</v>
      </c>
      <c r="J1019" s="6">
        <v>22</v>
      </c>
      <c r="K1019" s="4" t="s">
        <v>7974</v>
      </c>
      <c r="L1019" s="4" t="s">
        <v>36</v>
      </c>
      <c r="M1019" s="7">
        <v>1</v>
      </c>
      <c r="N1019" s="7"/>
      <c r="O1019" s="4" t="s">
        <v>36</v>
      </c>
      <c r="P1019" s="4" t="s">
        <v>36</v>
      </c>
      <c r="Q1019" s="4" t="s">
        <v>36</v>
      </c>
      <c r="R1019" s="8"/>
      <c r="S1019" s="8"/>
      <c r="T1019" s="17"/>
      <c r="U1019" s="7"/>
      <c r="CG1019" t="s">
        <v>7975</v>
      </c>
      <c r="CH1019" t="s">
        <v>7976</v>
      </c>
    </row>
    <row r="1020" spans="1:86" s="4" customFormat="1" x14ac:dyDescent="0.25">
      <c r="A1020" t="s">
        <v>7977</v>
      </c>
      <c r="B1020" t="s">
        <v>1982</v>
      </c>
      <c r="C1020" t="s">
        <v>1981</v>
      </c>
      <c r="D1020" t="str">
        <f t="shared" si="3"/>
        <v>INSTAL·LACIONS|INSTAL·LACIÓ BAIXA TENSIÓ</v>
      </c>
      <c r="E1020" t="s">
        <v>412</v>
      </c>
      <c r="F1020"/>
      <c r="G1020" s="42"/>
      <c r="H1020" s="42"/>
      <c r="I1020" s="4" t="s">
        <v>3544</v>
      </c>
      <c r="J1020" s="6">
        <v>1</v>
      </c>
      <c r="K1020" s="4" t="s">
        <v>7978</v>
      </c>
      <c r="L1020" s="4" t="s">
        <v>36</v>
      </c>
      <c r="M1020" s="7">
        <v>1</v>
      </c>
      <c r="N1020" s="7"/>
      <c r="O1020" s="4" t="s">
        <v>36</v>
      </c>
      <c r="P1020" s="4" t="s">
        <v>36</v>
      </c>
      <c r="Q1020" s="4" t="s">
        <v>36</v>
      </c>
      <c r="R1020" s="8"/>
      <c r="S1020" s="8"/>
      <c r="T1020" s="17"/>
      <c r="U1020" s="7"/>
      <c r="CG1020" t="s">
        <v>7979</v>
      </c>
      <c r="CH1020" t="s">
        <v>7980</v>
      </c>
    </row>
    <row r="1021" spans="1:86" s="4" customFormat="1" x14ac:dyDescent="0.25">
      <c r="A1021" t="s">
        <v>7981</v>
      </c>
      <c r="B1021" t="s">
        <v>475</v>
      </c>
      <c r="C1021" t="s">
        <v>474</v>
      </c>
      <c r="D1021" t="str">
        <f t="shared" si="3"/>
        <v>GENERADORS D'ENERGIA|APARELLS AUTÒNOMS|A.A. UNITATS INTERIORS</v>
      </c>
      <c r="E1021" t="s">
        <v>416</v>
      </c>
      <c r="F1021"/>
      <c r="G1021" s="42"/>
      <c r="H1021" s="42"/>
      <c r="I1021" s="4" t="s">
        <v>7954</v>
      </c>
      <c r="J1021" s="6">
        <v>1</v>
      </c>
      <c r="K1021" s="4" t="s">
        <v>7982</v>
      </c>
      <c r="L1021" s="4" t="s">
        <v>36</v>
      </c>
      <c r="M1021" s="7">
        <v>1</v>
      </c>
      <c r="N1021" s="7"/>
      <c r="O1021" s="4" t="s">
        <v>4604</v>
      </c>
      <c r="P1021" s="4" t="s">
        <v>7983</v>
      </c>
      <c r="Q1021" s="4" t="s">
        <v>7984</v>
      </c>
      <c r="R1021" s="8"/>
      <c r="S1021" s="8">
        <v>42979</v>
      </c>
      <c r="T1021" s="17"/>
      <c r="U1021" s="7"/>
      <c r="AF1021" s="4">
        <v>0</v>
      </c>
      <c r="AG1021" s="4">
        <v>50</v>
      </c>
      <c r="AJ1021" s="4" t="s">
        <v>4331</v>
      </c>
      <c r="AK1021" s="4">
        <v>0</v>
      </c>
      <c r="AL1021" s="4">
        <v>0</v>
      </c>
      <c r="AM1021" s="4">
        <v>0</v>
      </c>
      <c r="AN1021" s="4">
        <v>0</v>
      </c>
      <c r="AO1021" s="4">
        <v>5.01</v>
      </c>
      <c r="AP1021" s="4">
        <v>0</v>
      </c>
      <c r="CG1021" t="s">
        <v>7985</v>
      </c>
      <c r="CH1021" t="s">
        <v>7986</v>
      </c>
    </row>
    <row r="1022" spans="1:86" s="4" customFormat="1" x14ac:dyDescent="0.25">
      <c r="A1022" t="s">
        <v>7987</v>
      </c>
      <c r="B1022" t="s">
        <v>478</v>
      </c>
      <c r="C1022" t="s">
        <v>477</v>
      </c>
      <c r="D1022" t="str">
        <f t="shared" si="3"/>
        <v>GENERADORS D'ENERGIA|APARELLS AUTÒNOMS|A.A. UNITATS EXTERIORS</v>
      </c>
      <c r="E1022" t="s">
        <v>416</v>
      </c>
      <c r="F1022"/>
      <c r="G1022" s="42"/>
      <c r="H1022" s="42"/>
      <c r="I1022" s="4" t="s">
        <v>7988</v>
      </c>
      <c r="J1022" s="6">
        <v>1</v>
      </c>
      <c r="K1022" s="4" t="s">
        <v>7989</v>
      </c>
      <c r="L1022" s="4" t="s">
        <v>36</v>
      </c>
      <c r="M1022" s="7">
        <v>1</v>
      </c>
      <c r="N1022" s="7"/>
      <c r="O1022" s="4" t="s">
        <v>6398</v>
      </c>
      <c r="P1022" s="4" t="s">
        <v>7990</v>
      </c>
      <c r="Q1022" s="4" t="s">
        <v>36</v>
      </c>
      <c r="R1022" s="8"/>
      <c r="S1022" s="8">
        <v>42979</v>
      </c>
      <c r="T1022" s="17"/>
      <c r="U1022" s="7"/>
      <c r="AF1022" s="4">
        <v>0</v>
      </c>
      <c r="AG1022" s="4">
        <v>50</v>
      </c>
      <c r="AJ1022" s="4" t="s">
        <v>4331</v>
      </c>
      <c r="AK1022" s="4">
        <v>0</v>
      </c>
      <c r="AL1022" s="4">
        <v>0</v>
      </c>
      <c r="AM1022" s="4">
        <v>0</v>
      </c>
      <c r="AN1022" s="4">
        <v>0</v>
      </c>
      <c r="AO1022" s="4">
        <v>5.01</v>
      </c>
      <c r="AP1022" s="4">
        <v>0</v>
      </c>
      <c r="CG1022" t="s">
        <v>7991</v>
      </c>
      <c r="CH1022" t="s">
        <v>7992</v>
      </c>
    </row>
    <row r="1023" spans="1:86" s="4" customFormat="1" x14ac:dyDescent="0.25">
      <c r="A1023" t="s">
        <v>7993</v>
      </c>
      <c r="B1023" t="s">
        <v>511</v>
      </c>
      <c r="C1023" t="s">
        <v>510</v>
      </c>
      <c r="D1023" t="str">
        <f t="shared" ref="D1023:D1172" si="4">IF(ISBLANK(C1023),"",VLOOKUP(C1023,GammaTable,6,FALSE))</f>
        <v>GENERADORS D'ENERGIA|SISTEMA VRV|UNITATS INTERIORS SISTEMA VRV</v>
      </c>
      <c r="E1023" t="s">
        <v>416</v>
      </c>
      <c r="F1023"/>
      <c r="G1023" s="42"/>
      <c r="H1023" s="42"/>
      <c r="I1023" s="4" t="s">
        <v>7988</v>
      </c>
      <c r="J1023" s="6">
        <v>1</v>
      </c>
      <c r="K1023" s="4" t="s">
        <v>7994</v>
      </c>
      <c r="L1023" s="4" t="s">
        <v>36</v>
      </c>
      <c r="M1023" s="7">
        <v>1</v>
      </c>
      <c r="N1023" s="7"/>
      <c r="O1023" s="4" t="s">
        <v>6398</v>
      </c>
      <c r="P1023" s="4" t="s">
        <v>7995</v>
      </c>
      <c r="Q1023" s="4" t="s">
        <v>36</v>
      </c>
      <c r="R1023" s="8"/>
      <c r="S1023" s="8">
        <v>42979</v>
      </c>
      <c r="T1023" s="17"/>
      <c r="U1023" s="7"/>
      <c r="AJ1023" s="4" t="s">
        <v>4331</v>
      </c>
      <c r="AK1023" s="4">
        <v>0</v>
      </c>
      <c r="AL1023" s="4">
        <v>100</v>
      </c>
      <c r="AM1023" s="4">
        <v>100</v>
      </c>
      <c r="AN1023" s="4">
        <v>0</v>
      </c>
      <c r="AO1023" s="4">
        <v>250</v>
      </c>
      <c r="CG1023" t="s">
        <v>7996</v>
      </c>
      <c r="CH1023" t="s">
        <v>7997</v>
      </c>
    </row>
    <row r="1024" spans="1:86" s="4" customFormat="1" x14ac:dyDescent="0.25">
      <c r="A1024" t="s">
        <v>7993</v>
      </c>
      <c r="B1024" t="s">
        <v>511</v>
      </c>
      <c r="C1024" t="s">
        <v>510</v>
      </c>
      <c r="D1024" t="str">
        <f t="shared" si="4"/>
        <v>GENERADORS D'ENERGIA|SISTEMA VRV|UNITATS INTERIORS SISTEMA VRV</v>
      </c>
      <c r="E1024" t="s">
        <v>416</v>
      </c>
      <c r="F1024"/>
      <c r="G1024" s="42"/>
      <c r="H1024" s="42"/>
      <c r="I1024" s="4" t="s">
        <v>7988</v>
      </c>
      <c r="J1024" s="6">
        <v>1</v>
      </c>
      <c r="K1024" s="4" t="s">
        <v>7998</v>
      </c>
      <c r="L1024" s="4" t="s">
        <v>36</v>
      </c>
      <c r="M1024" s="7">
        <v>1</v>
      </c>
      <c r="N1024" s="7"/>
      <c r="O1024" s="4" t="s">
        <v>6398</v>
      </c>
      <c r="P1024" s="4" t="s">
        <v>7999</v>
      </c>
      <c r="Q1024" s="4" t="s">
        <v>36</v>
      </c>
      <c r="R1024" s="8"/>
      <c r="S1024" s="8">
        <v>42979</v>
      </c>
      <c r="T1024" s="17"/>
      <c r="U1024" s="7"/>
      <c r="AJ1024" s="4" t="s">
        <v>4331</v>
      </c>
      <c r="AK1024" s="4">
        <v>0</v>
      </c>
      <c r="AL1024" s="4">
        <v>100</v>
      </c>
      <c r="AM1024" s="4">
        <v>100</v>
      </c>
      <c r="AN1024" s="4">
        <v>0</v>
      </c>
      <c r="AO1024" s="4">
        <v>250</v>
      </c>
      <c r="CG1024" t="s">
        <v>7996</v>
      </c>
      <c r="CH1024" t="s">
        <v>8000</v>
      </c>
    </row>
    <row r="1025" spans="1:86" s="4" customFormat="1" x14ac:dyDescent="0.25">
      <c r="A1025" t="s">
        <v>7993</v>
      </c>
      <c r="B1025" t="s">
        <v>511</v>
      </c>
      <c r="C1025" t="s">
        <v>510</v>
      </c>
      <c r="D1025" t="str">
        <f t="shared" si="4"/>
        <v>GENERADORS D'ENERGIA|SISTEMA VRV|UNITATS INTERIORS SISTEMA VRV</v>
      </c>
      <c r="E1025" t="s">
        <v>416</v>
      </c>
      <c r="F1025"/>
      <c r="G1025" s="42"/>
      <c r="H1025" s="42"/>
      <c r="I1025" s="4" t="s">
        <v>7988</v>
      </c>
      <c r="J1025" s="6">
        <v>1</v>
      </c>
      <c r="K1025" s="4" t="s">
        <v>8001</v>
      </c>
      <c r="L1025" s="4" t="s">
        <v>36</v>
      </c>
      <c r="M1025" s="7">
        <v>1</v>
      </c>
      <c r="N1025" s="7"/>
      <c r="O1025" s="4" t="s">
        <v>6398</v>
      </c>
      <c r="P1025" s="4" t="s">
        <v>8002</v>
      </c>
      <c r="Q1025" s="4" t="s">
        <v>36</v>
      </c>
      <c r="R1025" s="8"/>
      <c r="S1025" s="8">
        <v>42979</v>
      </c>
      <c r="T1025" s="17"/>
      <c r="U1025" s="7"/>
      <c r="AJ1025" s="4" t="s">
        <v>4331</v>
      </c>
      <c r="AK1025" s="4">
        <v>0</v>
      </c>
      <c r="AL1025" s="4">
        <v>100</v>
      </c>
      <c r="AM1025" s="4">
        <v>100</v>
      </c>
      <c r="AN1025" s="4">
        <v>0</v>
      </c>
      <c r="AO1025" s="4">
        <v>250</v>
      </c>
      <c r="CG1025" t="s">
        <v>7996</v>
      </c>
      <c r="CH1025" t="s">
        <v>8003</v>
      </c>
    </row>
    <row r="1026" spans="1:86" s="4" customFormat="1" x14ac:dyDescent="0.25">
      <c r="A1026" t="s">
        <v>7993</v>
      </c>
      <c r="B1026" t="s">
        <v>511</v>
      </c>
      <c r="C1026" t="s">
        <v>510</v>
      </c>
      <c r="D1026" t="str">
        <f t="shared" si="4"/>
        <v>GENERADORS D'ENERGIA|SISTEMA VRV|UNITATS INTERIORS SISTEMA VRV</v>
      </c>
      <c r="E1026" t="s">
        <v>416</v>
      </c>
      <c r="F1026"/>
      <c r="G1026" s="42"/>
      <c r="H1026" s="42"/>
      <c r="I1026" s="4" t="s">
        <v>7988</v>
      </c>
      <c r="J1026" s="6">
        <v>1</v>
      </c>
      <c r="K1026" s="4" t="s">
        <v>8004</v>
      </c>
      <c r="L1026" s="4" t="s">
        <v>36</v>
      </c>
      <c r="M1026" s="7">
        <v>1</v>
      </c>
      <c r="N1026" s="7"/>
      <c r="O1026" s="4" t="s">
        <v>6398</v>
      </c>
      <c r="P1026" s="4" t="s">
        <v>8005</v>
      </c>
      <c r="Q1026" s="4" t="s">
        <v>36</v>
      </c>
      <c r="R1026" s="8"/>
      <c r="S1026" s="8">
        <v>42979</v>
      </c>
      <c r="T1026" s="17"/>
      <c r="U1026" s="7"/>
      <c r="AJ1026" s="4" t="s">
        <v>4331</v>
      </c>
      <c r="AK1026" s="4">
        <v>0</v>
      </c>
      <c r="AL1026" s="4">
        <v>100</v>
      </c>
      <c r="AM1026" s="4">
        <v>100</v>
      </c>
      <c r="AN1026" s="4">
        <v>0</v>
      </c>
      <c r="AO1026" s="4">
        <v>250</v>
      </c>
      <c r="CG1026" t="s">
        <v>7996</v>
      </c>
      <c r="CH1026" t="s">
        <v>8006</v>
      </c>
    </row>
    <row r="1027" spans="1:86" s="4" customFormat="1" x14ac:dyDescent="0.25">
      <c r="A1027" t="s">
        <v>8007</v>
      </c>
      <c r="B1027" t="s">
        <v>514</v>
      </c>
      <c r="C1027" t="s">
        <v>513</v>
      </c>
      <c r="D1027" t="str">
        <f t="shared" si="4"/>
        <v>GENERADORS D'ENERGIA|SISTEMA VRV|UNITATS EXTERIORS SISTEMA VRV</v>
      </c>
      <c r="E1027" t="s">
        <v>416</v>
      </c>
      <c r="F1027"/>
      <c r="G1027" s="42"/>
      <c r="H1027" s="42"/>
      <c r="I1027" s="4" t="s">
        <v>7988</v>
      </c>
      <c r="J1027" s="6">
        <v>1</v>
      </c>
      <c r="K1027" s="4" t="s">
        <v>8008</v>
      </c>
      <c r="L1027" s="4" t="s">
        <v>36</v>
      </c>
      <c r="M1027" s="7">
        <v>1</v>
      </c>
      <c r="N1027" s="7"/>
      <c r="O1027" s="4" t="s">
        <v>6398</v>
      </c>
      <c r="P1027" s="4" t="s">
        <v>8009</v>
      </c>
      <c r="Q1027" s="4" t="s">
        <v>36</v>
      </c>
      <c r="R1027" s="8"/>
      <c r="S1027" s="8">
        <v>42979</v>
      </c>
      <c r="T1027" s="17"/>
      <c r="U1027" s="7"/>
      <c r="AJ1027" s="4" t="s">
        <v>4331</v>
      </c>
      <c r="AK1027" s="4">
        <v>0</v>
      </c>
      <c r="AL1027" s="4">
        <v>12.5</v>
      </c>
      <c r="AM1027" s="4">
        <v>14</v>
      </c>
      <c r="AN1027" s="4">
        <v>0</v>
      </c>
      <c r="AO1027" s="4">
        <v>7.3079999999999998</v>
      </c>
      <c r="AQ1027" s="4" t="s">
        <v>4332</v>
      </c>
      <c r="CG1027" t="s">
        <v>8010</v>
      </c>
      <c r="CH1027" t="s">
        <v>8011</v>
      </c>
    </row>
    <row r="1028" spans="1:86" s="4" customFormat="1" x14ac:dyDescent="0.25">
      <c r="A1028" t="s">
        <v>8007</v>
      </c>
      <c r="B1028" t="s">
        <v>514</v>
      </c>
      <c r="C1028" t="s">
        <v>513</v>
      </c>
      <c r="D1028" t="str">
        <f t="shared" si="4"/>
        <v>GENERADORS D'ENERGIA|SISTEMA VRV|UNITATS EXTERIORS SISTEMA VRV</v>
      </c>
      <c r="E1028" t="s">
        <v>416</v>
      </c>
      <c r="F1028"/>
      <c r="G1028" s="42"/>
      <c r="H1028" s="42"/>
      <c r="I1028" s="4" t="s">
        <v>7988</v>
      </c>
      <c r="J1028" s="6">
        <v>1</v>
      </c>
      <c r="K1028" s="4" t="s">
        <v>8012</v>
      </c>
      <c r="L1028" s="4" t="s">
        <v>36</v>
      </c>
      <c r="M1028" s="7">
        <v>1</v>
      </c>
      <c r="N1028" s="7"/>
      <c r="O1028" s="4" t="s">
        <v>6398</v>
      </c>
      <c r="P1028" s="4" t="s">
        <v>8013</v>
      </c>
      <c r="Q1028" s="4" t="s">
        <v>36</v>
      </c>
      <c r="R1028" s="8"/>
      <c r="S1028" s="8">
        <v>42979</v>
      </c>
      <c r="T1028" s="17"/>
      <c r="U1028" s="7"/>
      <c r="AJ1028" s="4" t="s">
        <v>4331</v>
      </c>
      <c r="AK1028" s="4">
        <v>0</v>
      </c>
      <c r="AL1028" s="4">
        <v>22.4</v>
      </c>
      <c r="AM1028" s="4">
        <v>25</v>
      </c>
      <c r="AN1028" s="4">
        <v>0</v>
      </c>
      <c r="AO1028" s="4">
        <v>15.242000000000001</v>
      </c>
      <c r="AQ1028" s="4" t="s">
        <v>4332</v>
      </c>
      <c r="CG1028" t="s">
        <v>8010</v>
      </c>
      <c r="CH1028" t="s">
        <v>8014</v>
      </c>
    </row>
    <row r="1029" spans="1:86" s="4" customFormat="1" x14ac:dyDescent="0.25">
      <c r="A1029" t="s">
        <v>8015</v>
      </c>
      <c r="B1029" t="s">
        <v>544</v>
      </c>
      <c r="C1029" t="s">
        <v>543</v>
      </c>
      <c r="D1029" t="str">
        <f t="shared" si="4"/>
        <v>ELEMENTS DE CLIMATITZACIÓ|CONDUCTES AIRE</v>
      </c>
      <c r="E1029" t="s">
        <v>416</v>
      </c>
      <c r="F1029"/>
      <c r="G1029" s="42"/>
      <c r="H1029" s="42"/>
      <c r="I1029" s="4" t="s">
        <v>3544</v>
      </c>
      <c r="J1029" s="6">
        <v>1</v>
      </c>
      <c r="K1029" s="4" t="s">
        <v>7825</v>
      </c>
      <c r="L1029" s="4" t="s">
        <v>36</v>
      </c>
      <c r="M1029" s="7">
        <v>1</v>
      </c>
      <c r="N1029" s="7"/>
      <c r="O1029" s="4" t="s">
        <v>36</v>
      </c>
      <c r="P1029" s="4" t="s">
        <v>36</v>
      </c>
      <c r="Q1029" s="4" t="s">
        <v>36</v>
      </c>
      <c r="R1029" s="8"/>
      <c r="S1029" s="8">
        <v>42979</v>
      </c>
      <c r="T1029" s="17"/>
      <c r="U1029" s="7"/>
      <c r="AJ1029" s="4" t="s">
        <v>4331</v>
      </c>
      <c r="BA1029" s="4" t="s">
        <v>4790</v>
      </c>
      <c r="CG1029" t="s">
        <v>8016</v>
      </c>
      <c r="CH1029" t="s">
        <v>8017</v>
      </c>
    </row>
    <row r="1030" spans="1:86" s="4" customFormat="1" x14ac:dyDescent="0.25">
      <c r="A1030" t="s">
        <v>8018</v>
      </c>
      <c r="B1030" t="s">
        <v>547</v>
      </c>
      <c r="C1030" t="s">
        <v>546</v>
      </c>
      <c r="D1030" t="str">
        <f t="shared" si="4"/>
        <v>ELEMENTS DE CLIMATITZACIÓ|REIXES I DIFUSORS D'AIRE</v>
      </c>
      <c r="E1030" t="s">
        <v>416</v>
      </c>
      <c r="F1030"/>
      <c r="G1030" s="42"/>
      <c r="H1030" s="42"/>
      <c r="I1030" s="4" t="s">
        <v>3544</v>
      </c>
      <c r="J1030" s="6">
        <v>37</v>
      </c>
      <c r="K1030" s="4" t="s">
        <v>8019</v>
      </c>
      <c r="L1030" s="4" t="s">
        <v>36</v>
      </c>
      <c r="M1030" s="7">
        <v>1</v>
      </c>
      <c r="N1030" s="7"/>
      <c r="O1030" s="4" t="s">
        <v>36</v>
      </c>
      <c r="P1030" s="4" t="s">
        <v>36</v>
      </c>
      <c r="Q1030" s="4" t="s">
        <v>36</v>
      </c>
      <c r="R1030" s="8"/>
      <c r="S1030" s="8"/>
      <c r="T1030" s="17"/>
      <c r="U1030" s="7"/>
      <c r="Z1030" s="4" t="s">
        <v>8020</v>
      </c>
      <c r="AJ1030" s="4" t="s">
        <v>4331</v>
      </c>
      <c r="CG1030" t="s">
        <v>8021</v>
      </c>
      <c r="CH1030" t="s">
        <v>8022</v>
      </c>
    </row>
    <row r="1031" spans="1:86" s="4" customFormat="1" x14ac:dyDescent="0.25">
      <c r="A1031" t="s">
        <v>8023</v>
      </c>
      <c r="B1031" t="s">
        <v>4808</v>
      </c>
      <c r="C1031" t="s">
        <v>564</v>
      </c>
      <c r="D1031" t="str">
        <f t="shared" si="4"/>
        <v>ELEMENTS DE CLIMATITZACIÓ|RECUPERADORS DE CALOR|ROTATIUS</v>
      </c>
      <c r="E1031" t="s">
        <v>416</v>
      </c>
      <c r="F1031"/>
      <c r="G1031" s="42"/>
      <c r="H1031" s="42"/>
      <c r="I1031" s="4" t="s">
        <v>7988</v>
      </c>
      <c r="J1031" s="6">
        <v>1</v>
      </c>
      <c r="K1031" s="4" t="s">
        <v>8024</v>
      </c>
      <c r="L1031" s="4" t="s">
        <v>36</v>
      </c>
      <c r="M1031" s="7">
        <v>1</v>
      </c>
      <c r="N1031" s="7"/>
      <c r="O1031" s="4" t="s">
        <v>36</v>
      </c>
      <c r="P1031" s="4" t="s">
        <v>36</v>
      </c>
      <c r="Q1031" s="4" t="s">
        <v>36</v>
      </c>
      <c r="R1031" s="8"/>
      <c r="S1031" s="8"/>
      <c r="T1031" s="17"/>
      <c r="U1031" s="7"/>
      <c r="AJ1031" s="4" t="s">
        <v>4331</v>
      </c>
      <c r="CG1031" t="s">
        <v>8025</v>
      </c>
      <c r="CH1031" t="s">
        <v>8026</v>
      </c>
    </row>
    <row r="1032" spans="1:86" s="4" customFormat="1" x14ac:dyDescent="0.25">
      <c r="A1032" t="s">
        <v>8027</v>
      </c>
      <c r="B1032" t="s">
        <v>571</v>
      </c>
      <c r="C1032" t="s">
        <v>570</v>
      </c>
      <c r="D1032" t="str">
        <f t="shared" si="4"/>
        <v>ELEMENTS DE CLIMATITZACIÓ|CORTINES D'AIRE</v>
      </c>
      <c r="E1032" t="s">
        <v>416</v>
      </c>
      <c r="F1032"/>
      <c r="G1032" s="42"/>
      <c r="H1032" s="42"/>
      <c r="I1032" s="4" t="s">
        <v>8028</v>
      </c>
      <c r="J1032" s="6">
        <v>1</v>
      </c>
      <c r="K1032" s="4" t="s">
        <v>4815</v>
      </c>
      <c r="L1032" s="4" t="s">
        <v>36</v>
      </c>
      <c r="M1032" s="7">
        <v>1</v>
      </c>
      <c r="N1032" s="7"/>
      <c r="O1032" s="4" t="s">
        <v>8029</v>
      </c>
      <c r="P1032" s="4" t="s">
        <v>8030</v>
      </c>
      <c r="Q1032" s="4" t="s">
        <v>36</v>
      </c>
      <c r="R1032" s="8"/>
      <c r="S1032" s="8"/>
      <c r="T1032" s="17"/>
      <c r="U1032" s="7"/>
      <c r="AJ1032" s="4" t="s">
        <v>4331</v>
      </c>
      <c r="BB1032" s="4" t="s">
        <v>4819</v>
      </c>
      <c r="CG1032" t="s">
        <v>8031</v>
      </c>
      <c r="CH1032" t="s">
        <v>8032</v>
      </c>
    </row>
    <row r="1033" spans="1:86" s="4" customFormat="1" x14ac:dyDescent="0.25">
      <c r="A1033" t="s">
        <v>8033</v>
      </c>
      <c r="B1033" t="s">
        <v>1949</v>
      </c>
      <c r="C1033" t="s">
        <v>1948</v>
      </c>
      <c r="D1033" t="str">
        <f t="shared" si="4"/>
        <v>QUALITAT AMBIENTAL EN INTERIORS</v>
      </c>
      <c r="E1033" t="s">
        <v>416</v>
      </c>
      <c r="F1033"/>
      <c r="G1033" s="42"/>
      <c r="H1033" s="42"/>
      <c r="I1033" s="4" t="s">
        <v>3544</v>
      </c>
      <c r="J1033" s="6">
        <v>1</v>
      </c>
      <c r="K1033" s="4" t="s">
        <v>4625</v>
      </c>
      <c r="L1033" s="4" t="s">
        <v>36</v>
      </c>
      <c r="M1033" s="7">
        <v>1</v>
      </c>
      <c r="N1033" s="7"/>
      <c r="O1033" s="4" t="s">
        <v>36</v>
      </c>
      <c r="P1033" s="4" t="s">
        <v>36</v>
      </c>
      <c r="Q1033" s="4" t="s">
        <v>36</v>
      </c>
      <c r="R1033" s="8"/>
      <c r="S1033" s="8"/>
      <c r="T1033" s="17"/>
      <c r="U1033" s="7"/>
      <c r="AJ1033" s="4" t="s">
        <v>4331</v>
      </c>
      <c r="CG1033" t="s">
        <v>8034</v>
      </c>
      <c r="CH1033" t="s">
        <v>8035</v>
      </c>
    </row>
    <row r="1034" spans="1:86" s="4" customFormat="1" x14ac:dyDescent="0.25">
      <c r="A1034" t="s">
        <v>8036</v>
      </c>
      <c r="B1034" t="s">
        <v>1955</v>
      </c>
      <c r="C1034" t="s">
        <v>1954</v>
      </c>
      <c r="D1034" t="str">
        <f t="shared" si="4"/>
        <v>INSTAL·LACIONS|INSTAL·LACIÓ CLIMATITZACIÓ</v>
      </c>
      <c r="E1034" t="s">
        <v>416</v>
      </c>
      <c r="F1034"/>
      <c r="G1034" s="42"/>
      <c r="H1034" s="42"/>
      <c r="I1034" s="4" t="s">
        <v>3544</v>
      </c>
      <c r="J1034" s="6">
        <v>1</v>
      </c>
      <c r="K1034" s="4" t="s">
        <v>7852</v>
      </c>
      <c r="L1034" s="4" t="s">
        <v>36</v>
      </c>
      <c r="M1034" s="7">
        <v>1</v>
      </c>
      <c r="N1034" s="7"/>
      <c r="O1034" s="4" t="s">
        <v>36</v>
      </c>
      <c r="P1034" s="4" t="s">
        <v>36</v>
      </c>
      <c r="Q1034" s="4" t="s">
        <v>36</v>
      </c>
      <c r="R1034" s="8"/>
      <c r="S1034" s="8">
        <v>42979</v>
      </c>
      <c r="T1034" s="17"/>
      <c r="U1034" s="7"/>
      <c r="AJ1034" s="4" t="s">
        <v>4331</v>
      </c>
      <c r="BD1034" s="4" t="s">
        <v>5100</v>
      </c>
      <c r="CG1034" t="s">
        <v>8037</v>
      </c>
      <c r="CH1034" t="s">
        <v>8038</v>
      </c>
    </row>
    <row r="1035" spans="1:86" s="4" customFormat="1" x14ac:dyDescent="0.25">
      <c r="A1035" t="s">
        <v>8039</v>
      </c>
      <c r="B1035" t="s">
        <v>1127</v>
      </c>
      <c r="C1035" t="s">
        <v>1126</v>
      </c>
      <c r="D1035" t="str">
        <f t="shared" si="4"/>
        <v>EQUIPS COMUNICACIONS|TELEVISIÓ-FM|TV</v>
      </c>
      <c r="E1035" t="s">
        <v>418</v>
      </c>
      <c r="F1035"/>
      <c r="G1035" s="42"/>
      <c r="H1035" s="42"/>
      <c r="I1035" s="4" t="s">
        <v>3546</v>
      </c>
      <c r="J1035" s="6">
        <v>1</v>
      </c>
      <c r="K1035" s="4" t="s">
        <v>1127</v>
      </c>
      <c r="L1035" s="4" t="s">
        <v>36</v>
      </c>
      <c r="M1035" s="7">
        <v>1</v>
      </c>
      <c r="N1035" s="7"/>
      <c r="O1035" s="4" t="s">
        <v>36</v>
      </c>
      <c r="P1035" s="4" t="s">
        <v>36</v>
      </c>
      <c r="Q1035" s="4" t="s">
        <v>36</v>
      </c>
      <c r="R1035" s="8"/>
      <c r="S1035" s="8"/>
      <c r="T1035" s="17"/>
      <c r="U1035" s="7"/>
      <c r="CG1035" t="s">
        <v>8040</v>
      </c>
      <c r="CH1035" t="s">
        <v>8041</v>
      </c>
    </row>
    <row r="1036" spans="1:86" s="4" customFormat="1" x14ac:dyDescent="0.25">
      <c r="A1036" t="s">
        <v>8042</v>
      </c>
      <c r="B1036" t="s">
        <v>4441</v>
      </c>
      <c r="C1036" t="s">
        <v>1173</v>
      </c>
      <c r="D1036" t="str">
        <f t="shared" si="4"/>
        <v>EQUIPS COMUNICACIONS|VEU I DADES| PRESES</v>
      </c>
      <c r="E1036" t="s">
        <v>418</v>
      </c>
      <c r="F1036"/>
      <c r="G1036" s="42"/>
      <c r="H1036" s="42"/>
      <c r="I1036" s="4" t="s">
        <v>3546</v>
      </c>
      <c r="J1036" s="6">
        <v>48</v>
      </c>
      <c r="K1036" s="4" t="s">
        <v>7856</v>
      </c>
      <c r="L1036" s="4" t="s">
        <v>36</v>
      </c>
      <c r="M1036" s="7">
        <v>1</v>
      </c>
      <c r="N1036" s="7"/>
      <c r="O1036" s="4" t="s">
        <v>36</v>
      </c>
      <c r="P1036" s="4" t="s">
        <v>36</v>
      </c>
      <c r="Q1036" s="4" t="s">
        <v>36</v>
      </c>
      <c r="R1036" s="8"/>
      <c r="S1036" s="8"/>
      <c r="T1036" s="17"/>
      <c r="U1036" s="7"/>
      <c r="CG1036" t="s">
        <v>8043</v>
      </c>
      <c r="CH1036" t="s">
        <v>8044</v>
      </c>
    </row>
    <row r="1037" spans="1:86" s="4" customFormat="1" x14ac:dyDescent="0.25">
      <c r="A1037" t="s">
        <v>8045</v>
      </c>
      <c r="B1037" t="s">
        <v>4454</v>
      </c>
      <c r="C1037" t="s">
        <v>2016</v>
      </c>
      <c r="D1037" t="str">
        <f t="shared" si="4"/>
        <v>SISTEMA INFORMACIÓ ENERGÈTICA|ELEMENTS DE CAMP|COMPTADOR AIGUA</v>
      </c>
      <c r="E1037" t="s">
        <v>426</v>
      </c>
      <c r="F1037"/>
      <c r="G1037" s="42"/>
      <c r="H1037" s="42"/>
      <c r="I1037" s="4" t="s">
        <v>3544</v>
      </c>
      <c r="J1037" s="6">
        <v>1</v>
      </c>
      <c r="K1037" s="4" t="s">
        <v>8046</v>
      </c>
      <c r="L1037" s="4" t="s">
        <v>36</v>
      </c>
      <c r="M1037" s="7">
        <v>1</v>
      </c>
      <c r="N1037" s="7"/>
      <c r="O1037" s="4" t="s">
        <v>36</v>
      </c>
      <c r="P1037" s="4" t="s">
        <v>36</v>
      </c>
      <c r="Q1037" s="4" t="s">
        <v>36</v>
      </c>
      <c r="R1037" s="8"/>
      <c r="S1037" s="8"/>
      <c r="T1037" s="17"/>
      <c r="U1037" s="7"/>
      <c r="CG1037" t="s">
        <v>8047</v>
      </c>
      <c r="CH1037" t="s">
        <v>8048</v>
      </c>
    </row>
    <row r="1038" spans="1:86" s="4" customFormat="1" x14ac:dyDescent="0.25">
      <c r="A1038" t="s">
        <v>8049</v>
      </c>
      <c r="B1038" t="s">
        <v>798</v>
      </c>
      <c r="C1038" t="s">
        <v>797</v>
      </c>
      <c r="D1038" t="str">
        <f t="shared" si="4"/>
        <v>APARELLS SANITARIS I AIXETERIA|APARELLS SANITARIS|AIGÜERES</v>
      </c>
      <c r="E1038" t="s">
        <v>426</v>
      </c>
      <c r="F1038"/>
      <c r="G1038" s="42"/>
      <c r="H1038" s="42"/>
      <c r="I1038" s="4" t="s">
        <v>8050</v>
      </c>
      <c r="J1038" s="6">
        <v>1</v>
      </c>
      <c r="K1038" s="4" t="s">
        <v>7245</v>
      </c>
      <c r="L1038" s="4" t="s">
        <v>36</v>
      </c>
      <c r="M1038" s="7">
        <v>1</v>
      </c>
      <c r="N1038" s="7"/>
      <c r="O1038" s="4" t="s">
        <v>36</v>
      </c>
      <c r="P1038" s="4" t="s">
        <v>36</v>
      </c>
      <c r="Q1038" s="4" t="s">
        <v>36</v>
      </c>
      <c r="R1038" s="8"/>
      <c r="S1038" s="8"/>
      <c r="T1038" s="17"/>
      <c r="U1038" s="7"/>
      <c r="AS1038" s="4">
        <v>0</v>
      </c>
      <c r="CG1038" t="s">
        <v>8051</v>
      </c>
      <c r="CH1038" t="s">
        <v>8052</v>
      </c>
    </row>
    <row r="1039" spans="1:86" s="4" customFormat="1" x14ac:dyDescent="0.25">
      <c r="A1039" t="s">
        <v>8053</v>
      </c>
      <c r="B1039" t="s">
        <v>807</v>
      </c>
      <c r="C1039" t="s">
        <v>806</v>
      </c>
      <c r="D1039" t="str">
        <f t="shared" si="4"/>
        <v>APARELLS SANITARIS I AIXETERIA|APARELLS SANITARIS|INODOR</v>
      </c>
      <c r="E1039" t="s">
        <v>426</v>
      </c>
      <c r="F1039"/>
      <c r="G1039" s="42"/>
      <c r="H1039" s="42"/>
      <c r="I1039" s="4" t="s">
        <v>3546</v>
      </c>
      <c r="J1039" s="6">
        <v>4</v>
      </c>
      <c r="K1039" s="4" t="s">
        <v>4637</v>
      </c>
      <c r="L1039" s="4" t="s">
        <v>36</v>
      </c>
      <c r="M1039" s="7">
        <v>1</v>
      </c>
      <c r="N1039" s="7"/>
      <c r="O1039" s="4" t="s">
        <v>36</v>
      </c>
      <c r="P1039" s="4" t="s">
        <v>36</v>
      </c>
      <c r="Q1039" s="4" t="s">
        <v>36</v>
      </c>
      <c r="R1039" s="8"/>
      <c r="S1039" s="8"/>
      <c r="T1039" s="17"/>
      <c r="U1039" s="7"/>
      <c r="AS1039" s="4">
        <v>0</v>
      </c>
      <c r="AT1039" s="4" t="s">
        <v>4473</v>
      </c>
      <c r="CG1039" t="s">
        <v>8054</v>
      </c>
      <c r="CH1039" t="s">
        <v>8055</v>
      </c>
    </row>
    <row r="1040" spans="1:86" s="4" customFormat="1" x14ac:dyDescent="0.25">
      <c r="A1040" t="s">
        <v>8056</v>
      </c>
      <c r="B1040" t="s">
        <v>813</v>
      </c>
      <c r="C1040" t="s">
        <v>812</v>
      </c>
      <c r="D1040" t="str">
        <f t="shared" si="4"/>
        <v>APARELLS SANITARIS I AIXETERIA|APARELLS SANITARIS|LAVABOS</v>
      </c>
      <c r="E1040" t="s">
        <v>426</v>
      </c>
      <c r="F1040"/>
      <c r="G1040" s="42"/>
      <c r="H1040" s="42"/>
      <c r="I1040" s="4" t="s">
        <v>3546</v>
      </c>
      <c r="J1040" s="6">
        <v>4</v>
      </c>
      <c r="K1040" s="4" t="s">
        <v>4642</v>
      </c>
      <c r="L1040" s="4" t="s">
        <v>36</v>
      </c>
      <c r="M1040" s="7">
        <v>1</v>
      </c>
      <c r="N1040" s="7"/>
      <c r="O1040" s="4" t="s">
        <v>36</v>
      </c>
      <c r="P1040" s="4" t="s">
        <v>36</v>
      </c>
      <c r="Q1040" s="4" t="s">
        <v>36</v>
      </c>
      <c r="R1040" s="8"/>
      <c r="S1040" s="8"/>
      <c r="T1040" s="17"/>
      <c r="U1040" s="7"/>
      <c r="AS1040" s="4">
        <v>0</v>
      </c>
      <c r="CG1040" t="s">
        <v>8057</v>
      </c>
      <c r="CH1040" t="s">
        <v>8058</v>
      </c>
    </row>
    <row r="1041" spans="1:86" s="4" customFormat="1" x14ac:dyDescent="0.25">
      <c r="A1041" t="s">
        <v>8059</v>
      </c>
      <c r="B1041" t="s">
        <v>831</v>
      </c>
      <c r="C1041" t="s">
        <v>830</v>
      </c>
      <c r="D1041" t="str">
        <f t="shared" si="4"/>
        <v>APARELLS SANITARIS I AIXETERIA|AIXETERIA|AIXETES AFS</v>
      </c>
      <c r="E1041" t="s">
        <v>434</v>
      </c>
      <c r="F1041"/>
      <c r="G1041" s="42"/>
      <c r="H1041" s="42"/>
      <c r="I1041" s="4" t="s">
        <v>3546</v>
      </c>
      <c r="J1041" s="6">
        <v>5</v>
      </c>
      <c r="K1041" s="4" t="s">
        <v>8060</v>
      </c>
      <c r="L1041" s="4" t="s">
        <v>36</v>
      </c>
      <c r="M1041" s="7">
        <v>1</v>
      </c>
      <c r="N1041" s="7"/>
      <c r="O1041" s="4" t="s">
        <v>36</v>
      </c>
      <c r="P1041" s="4" t="s">
        <v>36</v>
      </c>
      <c r="Q1041" s="4" t="s">
        <v>36</v>
      </c>
      <c r="R1041" s="8"/>
      <c r="S1041" s="8"/>
      <c r="T1041" s="17"/>
      <c r="U1041" s="7"/>
      <c r="V1041" s="4" t="s">
        <v>4499</v>
      </c>
      <c r="AS1041" s="4">
        <v>0</v>
      </c>
      <c r="AU1041" s="4" t="s">
        <v>5749</v>
      </c>
      <c r="CG1041" t="s">
        <v>8061</v>
      </c>
      <c r="CH1041" t="s">
        <v>8062</v>
      </c>
    </row>
    <row r="1042" spans="1:86" s="4" customFormat="1" x14ac:dyDescent="0.25">
      <c r="A1042" t="s">
        <v>8063</v>
      </c>
      <c r="B1042" t="s">
        <v>1961</v>
      </c>
      <c r="C1042" t="s">
        <v>1960</v>
      </c>
      <c r="D1042" t="str">
        <f t="shared" si="4"/>
        <v>INSTAL·LACIONS|INSTAL·LACIÓ AFS</v>
      </c>
      <c r="E1042" t="s">
        <v>434</v>
      </c>
      <c r="F1042"/>
      <c r="G1042" s="42"/>
      <c r="H1042" s="42"/>
      <c r="I1042" s="4" t="s">
        <v>3544</v>
      </c>
      <c r="J1042" s="6">
        <v>1</v>
      </c>
      <c r="K1042" s="4" t="s">
        <v>4</v>
      </c>
      <c r="L1042" s="4" t="s">
        <v>36</v>
      </c>
      <c r="M1042" s="7">
        <v>1</v>
      </c>
      <c r="N1042" s="7"/>
      <c r="O1042" s="4" t="s">
        <v>36</v>
      </c>
      <c r="P1042" s="4" t="s">
        <v>36</v>
      </c>
      <c r="Q1042" s="4" t="s">
        <v>36</v>
      </c>
      <c r="R1042" s="8"/>
      <c r="S1042" s="8"/>
      <c r="T1042" s="17"/>
      <c r="U1042" s="7"/>
      <c r="V1042" s="4" t="s">
        <v>2</v>
      </c>
      <c r="CG1042" t="s">
        <v>8064</v>
      </c>
      <c r="CH1042" t="s">
        <v>8065</v>
      </c>
    </row>
    <row r="1043" spans="1:86" s="4" customFormat="1" x14ac:dyDescent="0.25">
      <c r="A1043" t="s">
        <v>8066</v>
      </c>
      <c r="B1043" t="s">
        <v>1239</v>
      </c>
      <c r="C1043" t="s">
        <v>1238</v>
      </c>
      <c r="D1043" t="str">
        <f t="shared" si="4"/>
        <v>ACCESOS|PORTES AUTOMÀTIQUES|MECANISMES CORREDISSOS</v>
      </c>
      <c r="E1043" t="s">
        <v>438</v>
      </c>
      <c r="F1043"/>
      <c r="G1043" s="42"/>
      <c r="H1043" s="42"/>
      <c r="I1043" s="4" t="s">
        <v>8028</v>
      </c>
      <c r="J1043" s="6">
        <v>1</v>
      </c>
      <c r="K1043" s="4" t="s">
        <v>8067</v>
      </c>
      <c r="L1043" s="4" t="s">
        <v>36</v>
      </c>
      <c r="M1043" s="7">
        <v>1</v>
      </c>
      <c r="N1043" s="7"/>
      <c r="O1043" s="4" t="s">
        <v>4517</v>
      </c>
      <c r="P1043" s="4" t="s">
        <v>4517</v>
      </c>
      <c r="Q1043" s="4" t="s">
        <v>36</v>
      </c>
      <c r="R1043" s="8"/>
      <c r="S1043" s="8"/>
      <c r="T1043" s="17"/>
      <c r="U1043" s="7"/>
      <c r="AV1043" s="4">
        <v>25</v>
      </c>
      <c r="CG1043" t="s">
        <v>8068</v>
      </c>
      <c r="CH1043" t="s">
        <v>8069</v>
      </c>
    </row>
    <row r="1044" spans="1:86" s="4" customFormat="1" x14ac:dyDescent="0.25">
      <c r="A1044" t="s">
        <v>8066</v>
      </c>
      <c r="B1044" t="s">
        <v>1239</v>
      </c>
      <c r="C1044" t="s">
        <v>1238</v>
      </c>
      <c r="D1044" t="str">
        <f t="shared" si="4"/>
        <v>ACCESOS|PORTES AUTOMÀTIQUES|MECANISMES CORREDISSOS</v>
      </c>
      <c r="E1044" t="s">
        <v>438</v>
      </c>
      <c r="F1044"/>
      <c r="G1044" s="42"/>
      <c r="H1044" s="42"/>
      <c r="I1044" s="4" t="s">
        <v>8070</v>
      </c>
      <c r="J1044" s="6">
        <v>1</v>
      </c>
      <c r="K1044" s="4" t="s">
        <v>8071</v>
      </c>
      <c r="L1044" s="4" t="s">
        <v>36</v>
      </c>
      <c r="M1044" s="7">
        <v>1</v>
      </c>
      <c r="N1044" s="7"/>
      <c r="O1044" s="4" t="s">
        <v>4517</v>
      </c>
      <c r="P1044" s="4" t="s">
        <v>4517</v>
      </c>
      <c r="Q1044" s="4" t="s">
        <v>36</v>
      </c>
      <c r="R1044" s="8"/>
      <c r="S1044" s="8"/>
      <c r="T1044" s="17"/>
      <c r="U1044" s="7"/>
      <c r="AV1044" s="4">
        <v>25</v>
      </c>
      <c r="CG1044" t="s">
        <v>8068</v>
      </c>
      <c r="CH1044" t="s">
        <v>8072</v>
      </c>
    </row>
    <row r="1045" spans="1:86" s="4" customFormat="1" x14ac:dyDescent="0.25">
      <c r="A1045" t="s">
        <v>8073</v>
      </c>
      <c r="B1045" t="s">
        <v>4654</v>
      </c>
      <c r="C1045" t="s">
        <v>887</v>
      </c>
      <c r="D1045" t="str">
        <f t="shared" si="4"/>
        <v>CONTRAINCENDIS|DETECTORS</v>
      </c>
      <c r="E1045" t="s">
        <v>440</v>
      </c>
      <c r="F1045"/>
      <c r="G1045" s="42"/>
      <c r="H1045" s="42"/>
      <c r="I1045" s="4" t="s">
        <v>3546</v>
      </c>
      <c r="J1045" s="6">
        <v>24</v>
      </c>
      <c r="K1045" s="4" t="s">
        <v>4655</v>
      </c>
      <c r="L1045" s="4" t="s">
        <v>36</v>
      </c>
      <c r="M1045" s="7">
        <v>1</v>
      </c>
      <c r="N1045" s="7"/>
      <c r="O1045" s="4" t="s">
        <v>36</v>
      </c>
      <c r="P1045" s="4" t="s">
        <v>36</v>
      </c>
      <c r="Q1045" s="4" t="s">
        <v>36</v>
      </c>
      <c r="R1045" s="8"/>
      <c r="S1045" s="8">
        <v>42979</v>
      </c>
      <c r="T1045" s="17"/>
      <c r="U1045" s="7"/>
      <c r="AW1045" s="4" t="s">
        <v>4656</v>
      </c>
      <c r="CG1045" t="s">
        <v>8074</v>
      </c>
      <c r="CH1045" t="s">
        <v>8075</v>
      </c>
    </row>
    <row r="1046" spans="1:86" s="4" customFormat="1" x14ac:dyDescent="0.25">
      <c r="A1046" t="s">
        <v>8076</v>
      </c>
      <c r="B1046" t="s">
        <v>4660</v>
      </c>
      <c r="C1046" t="s">
        <v>893</v>
      </c>
      <c r="D1046" t="str">
        <f t="shared" si="4"/>
        <v>CONTRAINCENDIS|PULSADORS D'ALARMA</v>
      </c>
      <c r="E1046" t="s">
        <v>440</v>
      </c>
      <c r="F1046"/>
      <c r="G1046" s="42"/>
      <c r="H1046" s="42"/>
      <c r="I1046" s="4" t="s">
        <v>3546</v>
      </c>
      <c r="J1046" s="6">
        <v>2</v>
      </c>
      <c r="K1046" s="4" t="s">
        <v>7275</v>
      </c>
      <c r="L1046" s="4" t="s">
        <v>36</v>
      </c>
      <c r="M1046" s="7">
        <v>1</v>
      </c>
      <c r="N1046" s="7"/>
      <c r="O1046" s="4" t="s">
        <v>36</v>
      </c>
      <c r="P1046" s="4" t="s">
        <v>36</v>
      </c>
      <c r="Q1046" s="4" t="s">
        <v>36</v>
      </c>
      <c r="R1046" s="8"/>
      <c r="S1046" s="8">
        <v>42979</v>
      </c>
      <c r="T1046" s="17"/>
      <c r="U1046" s="7"/>
      <c r="CG1046" t="s">
        <v>8077</v>
      </c>
      <c r="CH1046" t="s">
        <v>8078</v>
      </c>
    </row>
    <row r="1047" spans="1:86" s="4" customFormat="1" x14ac:dyDescent="0.25">
      <c r="A1047" t="s">
        <v>8079</v>
      </c>
      <c r="B1047" t="s">
        <v>4665</v>
      </c>
      <c r="C1047" t="s">
        <v>896</v>
      </c>
      <c r="D1047" t="str">
        <f t="shared" si="4"/>
        <v>CONTRAINCENDIS|SIRENES ALARMES</v>
      </c>
      <c r="E1047" t="s">
        <v>440</v>
      </c>
      <c r="F1047"/>
      <c r="G1047" s="42"/>
      <c r="H1047" s="42"/>
      <c r="I1047" s="4" t="s">
        <v>3546</v>
      </c>
      <c r="J1047" s="6">
        <v>2</v>
      </c>
      <c r="K1047" s="4" t="s">
        <v>4862</v>
      </c>
      <c r="L1047" s="4" t="s">
        <v>36</v>
      </c>
      <c r="M1047" s="7">
        <v>1</v>
      </c>
      <c r="N1047" s="7"/>
      <c r="O1047" s="4" t="s">
        <v>36</v>
      </c>
      <c r="P1047" s="4" t="s">
        <v>36</v>
      </c>
      <c r="Q1047" s="4" t="s">
        <v>36</v>
      </c>
      <c r="R1047" s="8"/>
      <c r="S1047" s="8">
        <v>42979</v>
      </c>
      <c r="T1047" s="17"/>
      <c r="U1047" s="7"/>
      <c r="CG1047" t="s">
        <v>8080</v>
      </c>
      <c r="CH1047" t="s">
        <v>8081</v>
      </c>
    </row>
    <row r="1048" spans="1:86" s="4" customFormat="1" x14ac:dyDescent="0.25">
      <c r="A1048" t="s">
        <v>8082</v>
      </c>
      <c r="B1048" t="s">
        <v>4670</v>
      </c>
      <c r="C1048" t="s">
        <v>902</v>
      </c>
      <c r="D1048" t="str">
        <f t="shared" si="4"/>
        <v>CONTRAINCENDIS|CENTRALS DETECCIÓ</v>
      </c>
      <c r="E1048" t="s">
        <v>440</v>
      </c>
      <c r="F1048"/>
      <c r="G1048" s="42"/>
      <c r="H1048" s="42"/>
      <c r="I1048" s="4" t="s">
        <v>7954</v>
      </c>
      <c r="J1048" s="6">
        <v>1</v>
      </c>
      <c r="K1048" s="4" t="s">
        <v>8083</v>
      </c>
      <c r="L1048" s="4" t="s">
        <v>36</v>
      </c>
      <c r="M1048" s="7">
        <v>1</v>
      </c>
      <c r="N1048" s="7"/>
      <c r="O1048" s="4" t="s">
        <v>8084</v>
      </c>
      <c r="P1048" s="4" t="s">
        <v>36</v>
      </c>
      <c r="Q1048" s="4" t="s">
        <v>36</v>
      </c>
      <c r="R1048" s="8"/>
      <c r="S1048" s="8"/>
      <c r="T1048" s="17"/>
      <c r="U1048" s="7"/>
      <c r="CG1048" t="s">
        <v>8085</v>
      </c>
      <c r="CH1048" t="s">
        <v>8086</v>
      </c>
    </row>
    <row r="1049" spans="1:86" s="4" customFormat="1" x14ac:dyDescent="0.25">
      <c r="A1049" t="s">
        <v>8087</v>
      </c>
      <c r="B1049" t="s">
        <v>8088</v>
      </c>
      <c r="C1049" t="s">
        <v>905</v>
      </c>
      <c r="D1049" t="str">
        <f t="shared" si="4"/>
        <v>CONTRAINCENDIS|EQUIPS MÀNEGA</v>
      </c>
      <c r="E1049" t="s">
        <v>440</v>
      </c>
      <c r="F1049"/>
      <c r="G1049" s="42"/>
      <c r="H1049" s="42"/>
      <c r="I1049" s="4" t="s">
        <v>8089</v>
      </c>
      <c r="J1049" s="6">
        <v>1</v>
      </c>
      <c r="K1049" s="4" t="s">
        <v>8088</v>
      </c>
      <c r="L1049" s="4" t="s">
        <v>36</v>
      </c>
      <c r="M1049" s="7">
        <v>1</v>
      </c>
      <c r="N1049" s="7"/>
      <c r="O1049" s="4" t="s">
        <v>36</v>
      </c>
      <c r="P1049" s="4" t="s">
        <v>36</v>
      </c>
      <c r="Q1049" s="4" t="s">
        <v>36</v>
      </c>
      <c r="R1049" s="8"/>
      <c r="S1049" s="8"/>
      <c r="T1049" s="17"/>
      <c r="U1049" s="7"/>
      <c r="Z1049" s="4" t="s">
        <v>8090</v>
      </c>
      <c r="BT1049" s="4">
        <v>0</v>
      </c>
      <c r="BU1049" s="4">
        <v>0</v>
      </c>
      <c r="CG1049" t="s">
        <v>8091</v>
      </c>
      <c r="CH1049" t="s">
        <v>8092</v>
      </c>
    </row>
    <row r="1050" spans="1:86" s="4" customFormat="1" x14ac:dyDescent="0.25">
      <c r="A1050" t="s">
        <v>8093</v>
      </c>
      <c r="B1050" t="s">
        <v>912</v>
      </c>
      <c r="C1050" t="s">
        <v>911</v>
      </c>
      <c r="D1050" t="str">
        <f t="shared" si="4"/>
        <v>CONTRAINCENDIS|EXTINTOR</v>
      </c>
      <c r="E1050" t="s">
        <v>440</v>
      </c>
      <c r="F1050"/>
      <c r="G1050" s="42"/>
      <c r="H1050" s="42"/>
      <c r="I1050" s="4" t="s">
        <v>8089</v>
      </c>
      <c r="J1050" s="6">
        <v>1</v>
      </c>
      <c r="K1050" s="4" t="s">
        <v>8094</v>
      </c>
      <c r="L1050" s="4" t="s">
        <v>36</v>
      </c>
      <c r="M1050" s="7">
        <v>1</v>
      </c>
      <c r="N1050" s="7"/>
      <c r="O1050" s="4" t="s">
        <v>36</v>
      </c>
      <c r="P1050" s="4" t="s">
        <v>36</v>
      </c>
      <c r="Q1050" s="4" t="s">
        <v>36</v>
      </c>
      <c r="R1050" s="8"/>
      <c r="S1050" s="8"/>
      <c r="T1050" s="17"/>
      <c r="U1050" s="7"/>
      <c r="AX1050" s="4" t="s">
        <v>4678</v>
      </c>
      <c r="AY1050" s="4">
        <v>5</v>
      </c>
      <c r="CG1050" t="s">
        <v>8095</v>
      </c>
      <c r="CH1050" t="s">
        <v>8096</v>
      </c>
    </row>
    <row r="1051" spans="1:86" s="4" customFormat="1" x14ac:dyDescent="0.25">
      <c r="A1051" t="s">
        <v>8093</v>
      </c>
      <c r="B1051" t="s">
        <v>912</v>
      </c>
      <c r="C1051" t="s">
        <v>911</v>
      </c>
      <c r="D1051" t="str">
        <f t="shared" si="4"/>
        <v>CONTRAINCENDIS|EXTINTOR</v>
      </c>
      <c r="E1051" t="s">
        <v>440</v>
      </c>
      <c r="F1051"/>
      <c r="G1051" s="42"/>
      <c r="H1051" s="42"/>
      <c r="I1051" s="4" t="s">
        <v>8097</v>
      </c>
      <c r="J1051" s="6">
        <v>1</v>
      </c>
      <c r="K1051" s="4" t="s">
        <v>8098</v>
      </c>
      <c r="L1051" s="4" t="s">
        <v>36</v>
      </c>
      <c r="M1051" s="7">
        <v>1</v>
      </c>
      <c r="N1051" s="7"/>
      <c r="O1051" s="4" t="s">
        <v>36</v>
      </c>
      <c r="P1051" s="4" t="s">
        <v>36</v>
      </c>
      <c r="Q1051" s="4" t="s">
        <v>36</v>
      </c>
      <c r="R1051" s="8"/>
      <c r="S1051" s="8"/>
      <c r="T1051" s="17"/>
      <c r="U1051" s="7"/>
      <c r="AX1051" s="4" t="s">
        <v>4678</v>
      </c>
      <c r="AY1051" s="4">
        <v>5</v>
      </c>
      <c r="CG1051" t="s">
        <v>8095</v>
      </c>
      <c r="CH1051" t="s">
        <v>8099</v>
      </c>
    </row>
    <row r="1052" spans="1:86" s="4" customFormat="1" x14ac:dyDescent="0.25">
      <c r="A1052" t="s">
        <v>8093</v>
      </c>
      <c r="B1052" t="s">
        <v>912</v>
      </c>
      <c r="C1052" t="s">
        <v>911</v>
      </c>
      <c r="D1052" t="str">
        <f t="shared" si="4"/>
        <v>CONTRAINCENDIS|EXTINTOR</v>
      </c>
      <c r="E1052" t="s">
        <v>440</v>
      </c>
      <c r="F1052"/>
      <c r="G1052" s="42"/>
      <c r="H1052" s="42"/>
      <c r="I1052" s="4" t="s">
        <v>8070</v>
      </c>
      <c r="J1052" s="6">
        <v>1</v>
      </c>
      <c r="K1052" s="4" t="s">
        <v>8100</v>
      </c>
      <c r="L1052" s="4" t="s">
        <v>36</v>
      </c>
      <c r="M1052" s="7">
        <v>1</v>
      </c>
      <c r="N1052" s="7"/>
      <c r="O1052" s="4" t="s">
        <v>36</v>
      </c>
      <c r="P1052" s="4" t="s">
        <v>36</v>
      </c>
      <c r="Q1052" s="4" t="s">
        <v>36</v>
      </c>
      <c r="R1052" s="8"/>
      <c r="S1052" s="8"/>
      <c r="T1052" s="17"/>
      <c r="U1052" s="7"/>
      <c r="AX1052" s="4" t="s">
        <v>4678</v>
      </c>
      <c r="AY1052" s="4">
        <v>5</v>
      </c>
      <c r="CG1052" t="s">
        <v>8095</v>
      </c>
      <c r="CH1052" t="s">
        <v>8101</v>
      </c>
    </row>
    <row r="1053" spans="1:86" s="4" customFormat="1" x14ac:dyDescent="0.25">
      <c r="A1053" t="s">
        <v>8093</v>
      </c>
      <c r="B1053" t="s">
        <v>912</v>
      </c>
      <c r="C1053" t="s">
        <v>911</v>
      </c>
      <c r="D1053" t="str">
        <f t="shared" si="4"/>
        <v>CONTRAINCENDIS|EXTINTOR</v>
      </c>
      <c r="E1053" t="s">
        <v>440</v>
      </c>
      <c r="F1053"/>
      <c r="G1053" s="42"/>
      <c r="H1053" s="42"/>
      <c r="I1053" s="4" t="s">
        <v>7954</v>
      </c>
      <c r="J1053" s="6">
        <v>1</v>
      </c>
      <c r="K1053" s="4" t="s">
        <v>8102</v>
      </c>
      <c r="L1053" s="4" t="s">
        <v>36</v>
      </c>
      <c r="M1053" s="7">
        <v>1</v>
      </c>
      <c r="N1053" s="7"/>
      <c r="O1053" s="4" t="s">
        <v>36</v>
      </c>
      <c r="P1053" s="4" t="s">
        <v>36</v>
      </c>
      <c r="Q1053" s="4" t="s">
        <v>36</v>
      </c>
      <c r="R1053" s="8"/>
      <c r="S1053" s="8"/>
      <c r="T1053" s="17"/>
      <c r="U1053" s="7"/>
      <c r="AX1053" s="4" t="s">
        <v>4678</v>
      </c>
      <c r="AY1053" s="4">
        <v>5</v>
      </c>
      <c r="CG1053" t="s">
        <v>8095</v>
      </c>
      <c r="CH1053" t="s">
        <v>8103</v>
      </c>
    </row>
    <row r="1054" spans="1:86" s="4" customFormat="1" x14ac:dyDescent="0.25">
      <c r="A1054" t="s">
        <v>8093</v>
      </c>
      <c r="B1054" t="s">
        <v>912</v>
      </c>
      <c r="C1054" t="s">
        <v>911</v>
      </c>
      <c r="D1054" t="str">
        <f t="shared" si="4"/>
        <v>CONTRAINCENDIS|EXTINTOR</v>
      </c>
      <c r="E1054" t="s">
        <v>440</v>
      </c>
      <c r="F1054"/>
      <c r="G1054" s="42"/>
      <c r="H1054" s="42"/>
      <c r="I1054" s="4" t="s">
        <v>7954</v>
      </c>
      <c r="J1054" s="6">
        <v>1</v>
      </c>
      <c r="K1054" s="4" t="s">
        <v>8104</v>
      </c>
      <c r="L1054" s="4" t="s">
        <v>36</v>
      </c>
      <c r="M1054" s="7">
        <v>1</v>
      </c>
      <c r="N1054" s="7"/>
      <c r="O1054" s="4" t="s">
        <v>36</v>
      </c>
      <c r="P1054" s="4" t="s">
        <v>36</v>
      </c>
      <c r="Q1054" s="4" t="s">
        <v>36</v>
      </c>
      <c r="R1054" s="8"/>
      <c r="S1054" s="8"/>
      <c r="T1054" s="17"/>
      <c r="U1054" s="7"/>
      <c r="AX1054" s="4" t="s">
        <v>4886</v>
      </c>
      <c r="AY1054" s="4">
        <v>2</v>
      </c>
      <c r="CG1054" t="s">
        <v>8095</v>
      </c>
      <c r="CH1054" t="s">
        <v>8105</v>
      </c>
    </row>
    <row r="1055" spans="1:86" s="4" customFormat="1" x14ac:dyDescent="0.25">
      <c r="A1055" t="s">
        <v>8093</v>
      </c>
      <c r="B1055" t="s">
        <v>912</v>
      </c>
      <c r="C1055" t="s">
        <v>911</v>
      </c>
      <c r="D1055" t="str">
        <f t="shared" si="4"/>
        <v>CONTRAINCENDIS|EXTINTOR</v>
      </c>
      <c r="E1055" t="s">
        <v>440</v>
      </c>
      <c r="F1055"/>
      <c r="G1055" s="42"/>
      <c r="H1055" s="42"/>
      <c r="I1055" s="4" t="s">
        <v>7988</v>
      </c>
      <c r="J1055" s="6">
        <v>1</v>
      </c>
      <c r="K1055" s="4" t="s">
        <v>8106</v>
      </c>
      <c r="L1055" s="4" t="s">
        <v>36</v>
      </c>
      <c r="M1055" s="7">
        <v>1</v>
      </c>
      <c r="N1055" s="7"/>
      <c r="O1055" s="4" t="s">
        <v>36</v>
      </c>
      <c r="P1055" s="4" t="s">
        <v>36</v>
      </c>
      <c r="Q1055" s="4" t="s">
        <v>36</v>
      </c>
      <c r="R1055" s="8"/>
      <c r="S1055" s="8"/>
      <c r="T1055" s="17"/>
      <c r="U1055" s="7"/>
      <c r="AX1055" s="4" t="s">
        <v>4678</v>
      </c>
      <c r="AY1055" s="4">
        <v>5</v>
      </c>
      <c r="CG1055" t="s">
        <v>8095</v>
      </c>
      <c r="CH1055" t="s">
        <v>8107</v>
      </c>
    </row>
    <row r="1056" spans="1:86" s="4" customFormat="1" x14ac:dyDescent="0.25">
      <c r="A1056" t="s">
        <v>8093</v>
      </c>
      <c r="B1056" t="s">
        <v>912</v>
      </c>
      <c r="C1056" t="s">
        <v>911</v>
      </c>
      <c r="D1056" t="str">
        <f t="shared" si="4"/>
        <v>CONTRAINCENDIS|EXTINTOR</v>
      </c>
      <c r="E1056" t="s">
        <v>440</v>
      </c>
      <c r="F1056"/>
      <c r="G1056" s="42"/>
      <c r="H1056" s="42"/>
      <c r="I1056" s="4" t="s">
        <v>7988</v>
      </c>
      <c r="J1056" s="6">
        <v>1</v>
      </c>
      <c r="K1056" s="4" t="s">
        <v>8108</v>
      </c>
      <c r="L1056" s="4" t="s">
        <v>36</v>
      </c>
      <c r="M1056" s="7">
        <v>1</v>
      </c>
      <c r="N1056" s="7"/>
      <c r="O1056" s="4" t="s">
        <v>36</v>
      </c>
      <c r="P1056" s="4" t="s">
        <v>36</v>
      </c>
      <c r="Q1056" s="4" t="s">
        <v>36</v>
      </c>
      <c r="R1056" s="8"/>
      <c r="S1056" s="8"/>
      <c r="T1056" s="17"/>
      <c r="U1056" s="7"/>
      <c r="AX1056" s="4" t="s">
        <v>4886</v>
      </c>
      <c r="AY1056" s="4">
        <v>2</v>
      </c>
      <c r="CG1056" t="s">
        <v>8095</v>
      </c>
      <c r="CH1056" t="s">
        <v>8109</v>
      </c>
    </row>
    <row r="1057" spans="1:86" s="4" customFormat="1" x14ac:dyDescent="0.25">
      <c r="A1057" t="s">
        <v>8110</v>
      </c>
      <c r="B1057" t="s">
        <v>4684</v>
      </c>
      <c r="C1057" t="s">
        <v>974</v>
      </c>
      <c r="D1057" t="str">
        <f t="shared" si="4"/>
        <v>SEGURETAT|DETECTORS|PRESÈNCIA|INFRARROJOS</v>
      </c>
      <c r="E1057" t="s">
        <v>444</v>
      </c>
      <c r="F1057"/>
      <c r="G1057" s="42"/>
      <c r="H1057" s="42"/>
      <c r="I1057" s="4" t="s">
        <v>3546</v>
      </c>
      <c r="J1057" s="6">
        <v>2</v>
      </c>
      <c r="K1057" s="4" t="s">
        <v>8111</v>
      </c>
      <c r="L1057" s="4" t="s">
        <v>36</v>
      </c>
      <c r="M1057" s="7">
        <v>1</v>
      </c>
      <c r="N1057" s="7"/>
      <c r="O1057" s="4" t="s">
        <v>36</v>
      </c>
      <c r="P1057" s="4" t="s">
        <v>36</v>
      </c>
      <c r="Q1057" s="4" t="s">
        <v>36</v>
      </c>
      <c r="R1057" s="8"/>
      <c r="S1057" s="8"/>
      <c r="T1057" s="17"/>
      <c r="U1057" s="7"/>
      <c r="AZ1057" s="4">
        <v>0</v>
      </c>
      <c r="CG1057" t="s">
        <v>8112</v>
      </c>
      <c r="CH1057" t="s">
        <v>8113</v>
      </c>
    </row>
    <row r="1058" spans="1:86" s="4" customFormat="1" x14ac:dyDescent="0.25">
      <c r="A1058" t="s">
        <v>8114</v>
      </c>
      <c r="B1058" t="s">
        <v>5407</v>
      </c>
      <c r="C1058" t="s">
        <v>977</v>
      </c>
      <c r="D1058" t="str">
        <f t="shared" si="4"/>
        <v>SEGURETAT|DETECTORS|PRESÈNCIA|BIVOLUMÈTRICS</v>
      </c>
      <c r="E1058" t="s">
        <v>444</v>
      </c>
      <c r="F1058"/>
      <c r="G1058" s="42"/>
      <c r="H1058" s="42"/>
      <c r="I1058" s="4" t="s">
        <v>3546</v>
      </c>
      <c r="J1058" s="6">
        <v>2</v>
      </c>
      <c r="K1058" s="4" t="s">
        <v>8115</v>
      </c>
      <c r="L1058" s="4" t="s">
        <v>36</v>
      </c>
      <c r="M1058" s="7">
        <v>1</v>
      </c>
      <c r="N1058" s="7"/>
      <c r="O1058" s="4" t="s">
        <v>36</v>
      </c>
      <c r="P1058" s="4" t="s">
        <v>36</v>
      </c>
      <c r="Q1058" s="4" t="s">
        <v>36</v>
      </c>
      <c r="R1058" s="8"/>
      <c r="S1058" s="8"/>
      <c r="T1058" s="17"/>
      <c r="U1058" s="7"/>
      <c r="AZ1058" s="4">
        <v>0</v>
      </c>
      <c r="CG1058" t="s">
        <v>8116</v>
      </c>
      <c r="CH1058" t="s">
        <v>8117</v>
      </c>
    </row>
    <row r="1059" spans="1:86" s="4" customFormat="1" x14ac:dyDescent="0.25">
      <c r="A1059" t="s">
        <v>8118</v>
      </c>
      <c r="B1059" t="s">
        <v>999</v>
      </c>
      <c r="C1059" t="s">
        <v>998</v>
      </c>
      <c r="D1059" t="str">
        <f t="shared" si="4"/>
        <v>SEGURETAT|CENTRALS DE DETECCIÓ I ALARMA</v>
      </c>
      <c r="E1059" t="s">
        <v>444</v>
      </c>
      <c r="F1059"/>
      <c r="G1059" s="42"/>
      <c r="H1059" s="42"/>
      <c r="I1059" s="4" t="s">
        <v>8028</v>
      </c>
      <c r="J1059" s="6">
        <v>1</v>
      </c>
      <c r="K1059" s="4" t="s">
        <v>8119</v>
      </c>
      <c r="L1059" s="4" t="s">
        <v>36</v>
      </c>
      <c r="M1059" s="7">
        <v>1</v>
      </c>
      <c r="N1059" s="7"/>
      <c r="O1059" s="4" t="s">
        <v>8120</v>
      </c>
      <c r="P1059" s="4" t="s">
        <v>8121</v>
      </c>
      <c r="Q1059" s="4" t="s">
        <v>8122</v>
      </c>
      <c r="R1059" s="8"/>
      <c r="S1059" s="8"/>
      <c r="T1059" s="17"/>
      <c r="U1059" s="7"/>
      <c r="AZ1059" s="4">
        <v>0</v>
      </c>
      <c r="CG1059" t="s">
        <v>8123</v>
      </c>
      <c r="CH1059" t="s">
        <v>8124</v>
      </c>
    </row>
    <row r="1060" spans="1:86" s="4" customFormat="1" x14ac:dyDescent="0.25">
      <c r="A1060" t="s">
        <v>8125</v>
      </c>
      <c r="B1060" t="s">
        <v>1005</v>
      </c>
      <c r="C1060" t="s">
        <v>1004</v>
      </c>
      <c r="D1060" t="str">
        <f t="shared" si="4"/>
        <v>SEGURETAT|SIRENES</v>
      </c>
      <c r="E1060" t="s">
        <v>444</v>
      </c>
      <c r="F1060"/>
      <c r="G1060" s="42"/>
      <c r="H1060" s="42"/>
      <c r="I1060" s="4" t="s">
        <v>3546</v>
      </c>
      <c r="J1060" s="6">
        <v>1</v>
      </c>
      <c r="K1060" s="4" t="s">
        <v>8126</v>
      </c>
      <c r="L1060" s="4" t="s">
        <v>36</v>
      </c>
      <c r="M1060" s="7">
        <v>1</v>
      </c>
      <c r="N1060" s="7"/>
      <c r="O1060" s="4" t="s">
        <v>36</v>
      </c>
      <c r="P1060" s="4" t="s">
        <v>36</v>
      </c>
      <c r="Q1060" s="4" t="s">
        <v>36</v>
      </c>
      <c r="R1060" s="8"/>
      <c r="S1060" s="8"/>
      <c r="T1060" s="17"/>
      <c r="U1060" s="7"/>
      <c r="AZ1060" s="4">
        <v>0</v>
      </c>
      <c r="CG1060" t="s">
        <v>8127</v>
      </c>
      <c r="CH1060" t="s">
        <v>8128</v>
      </c>
    </row>
    <row r="1061" spans="1:86" s="4" customFormat="1" x14ac:dyDescent="0.25">
      <c r="A1061" t="s">
        <v>8129</v>
      </c>
      <c r="B1061" t="s">
        <v>4546</v>
      </c>
      <c r="C1061" t="s">
        <v>1147</v>
      </c>
      <c r="D1061" t="str">
        <f t="shared" si="4"/>
        <v>EQUIPS COMUNICACIONS|CIRCUIT TANCAT TELEVISIÓ|CONTROL CÀMERES</v>
      </c>
      <c r="E1061" t="s">
        <v>444</v>
      </c>
      <c r="F1061"/>
      <c r="G1061" s="42"/>
      <c r="H1061" s="42"/>
      <c r="I1061" s="4" t="s">
        <v>7954</v>
      </c>
      <c r="J1061" s="6">
        <v>1</v>
      </c>
      <c r="K1061" s="4" t="s">
        <v>8130</v>
      </c>
      <c r="L1061" s="4" t="s">
        <v>36</v>
      </c>
      <c r="M1061" s="7">
        <v>1</v>
      </c>
      <c r="N1061" s="7"/>
      <c r="O1061" s="4" t="s">
        <v>36</v>
      </c>
      <c r="P1061" s="4" t="s">
        <v>36</v>
      </c>
      <c r="Q1061" s="4" t="s">
        <v>36</v>
      </c>
      <c r="R1061" s="8"/>
      <c r="S1061" s="8"/>
      <c r="T1061" s="17"/>
      <c r="U1061" s="7"/>
      <c r="CG1061" t="s">
        <v>8131</v>
      </c>
      <c r="CH1061" t="s">
        <v>8132</v>
      </c>
    </row>
    <row r="1062" spans="1:86" s="4" customFormat="1" x14ac:dyDescent="0.25">
      <c r="A1062" t="s">
        <v>8133</v>
      </c>
      <c r="B1062" t="s">
        <v>4551</v>
      </c>
      <c r="C1062" t="s">
        <v>1150</v>
      </c>
      <c r="D1062" t="str">
        <f t="shared" si="4"/>
        <v>EQUIPS COMUNICACIONS|CIRCUIT TANCAT TELEVISIÓ|CÀMARES</v>
      </c>
      <c r="E1062" t="s">
        <v>444</v>
      </c>
      <c r="F1062"/>
      <c r="G1062" s="42"/>
      <c r="H1062" s="42"/>
      <c r="I1062" s="4" t="s">
        <v>3546</v>
      </c>
      <c r="J1062" s="6">
        <v>3</v>
      </c>
      <c r="K1062" s="4" t="s">
        <v>8134</v>
      </c>
      <c r="L1062" s="4" t="s">
        <v>36</v>
      </c>
      <c r="M1062" s="7">
        <v>1</v>
      </c>
      <c r="N1062" s="7"/>
      <c r="O1062" s="4" t="s">
        <v>36</v>
      </c>
      <c r="P1062" s="4" t="s">
        <v>36</v>
      </c>
      <c r="Q1062" s="4" t="s">
        <v>36</v>
      </c>
      <c r="R1062" s="8"/>
      <c r="S1062" s="8"/>
      <c r="T1062" s="17"/>
      <c r="U1062" s="7"/>
      <c r="CG1062" t="s">
        <v>8135</v>
      </c>
      <c r="CH1062" t="s">
        <v>8136</v>
      </c>
    </row>
    <row r="1063" spans="1:86" s="4" customFormat="1" x14ac:dyDescent="0.25">
      <c r="A1063" t="s">
        <v>8137</v>
      </c>
      <c r="B1063" t="s">
        <v>592</v>
      </c>
      <c r="C1063" t="s">
        <v>591</v>
      </c>
      <c r="D1063" t="str">
        <f t="shared" si="4"/>
        <v>ELEMENTS DE CLIMATITZACIÓ|BOCA EXTRACCIÓ BANY</v>
      </c>
      <c r="E1063" t="s">
        <v>456</v>
      </c>
      <c r="F1063"/>
      <c r="G1063" s="42"/>
      <c r="H1063" s="42"/>
      <c r="I1063" s="4" t="s">
        <v>3546</v>
      </c>
      <c r="J1063" s="6">
        <v>5</v>
      </c>
      <c r="K1063" s="4" t="s">
        <v>8138</v>
      </c>
      <c r="L1063" s="4" t="s">
        <v>36</v>
      </c>
      <c r="M1063" s="7">
        <v>1</v>
      </c>
      <c r="N1063" s="7"/>
      <c r="O1063" s="4" t="s">
        <v>36</v>
      </c>
      <c r="P1063" s="4" t="s">
        <v>36</v>
      </c>
      <c r="Q1063" s="4" t="s">
        <v>36</v>
      </c>
      <c r="R1063" s="8"/>
      <c r="S1063" s="8"/>
      <c r="T1063" s="17"/>
      <c r="U1063" s="7"/>
      <c r="AJ1063" s="4" t="s">
        <v>4704</v>
      </c>
      <c r="CG1063" t="s">
        <v>8139</v>
      </c>
      <c r="CH1063" t="s">
        <v>8140</v>
      </c>
    </row>
    <row r="1064" spans="1:86" s="4" customFormat="1" x14ac:dyDescent="0.25">
      <c r="A1064" t="s">
        <v>8141</v>
      </c>
      <c r="B1064" t="s">
        <v>4189</v>
      </c>
      <c r="C1064" t="s">
        <v>2007</v>
      </c>
      <c r="D1064" t="str">
        <f t="shared" si="4"/>
        <v>SISTEMA INFORMACIÓ ENERGÈTICA|ELEMENTS DE CAMP|COMPTADOR ELÈCTRIC</v>
      </c>
      <c r="E1064" t="s">
        <v>412</v>
      </c>
      <c r="F1064"/>
      <c r="G1064" s="42"/>
      <c r="H1064" s="42"/>
      <c r="I1064" s="4" t="s">
        <v>3577</v>
      </c>
      <c r="J1064" s="6">
        <v>1</v>
      </c>
      <c r="K1064" s="4" t="s">
        <v>6770</v>
      </c>
      <c r="L1064" s="4" t="s">
        <v>36</v>
      </c>
      <c r="M1064" s="7">
        <v>1</v>
      </c>
      <c r="N1064" s="7"/>
      <c r="O1064" s="4" t="s">
        <v>36</v>
      </c>
      <c r="P1064" s="4" t="s">
        <v>36</v>
      </c>
      <c r="Q1064" s="4" t="s">
        <v>36</v>
      </c>
      <c r="R1064" s="8"/>
      <c r="S1064" s="8"/>
      <c r="T1064" s="17"/>
      <c r="U1064" s="7"/>
      <c r="CG1064" t="s">
        <v>8142</v>
      </c>
      <c r="CH1064" t="s">
        <v>8143</v>
      </c>
    </row>
    <row r="1065" spans="1:86" s="4" customFormat="1" x14ac:dyDescent="0.25">
      <c r="A1065" t="s">
        <v>8144</v>
      </c>
      <c r="B1065" t="s">
        <v>4194</v>
      </c>
      <c r="C1065" t="s">
        <v>2187</v>
      </c>
      <c r="D1065" t="str">
        <f t="shared" si="4"/>
        <v>SISTEMA DE CONTROL|ELEMENTS DE CAMP|DETECTOR PRESÈNCIA</v>
      </c>
      <c r="E1065" t="s">
        <v>412</v>
      </c>
      <c r="F1065"/>
      <c r="G1065" s="42"/>
      <c r="H1065" s="42"/>
      <c r="I1065" s="4" t="s">
        <v>3577</v>
      </c>
      <c r="J1065" s="6">
        <v>9</v>
      </c>
      <c r="K1065" s="4" t="s">
        <v>4685</v>
      </c>
      <c r="L1065" s="4" t="s">
        <v>36</v>
      </c>
      <c r="M1065" s="7">
        <v>1</v>
      </c>
      <c r="N1065" s="7"/>
      <c r="O1065" s="4" t="s">
        <v>36</v>
      </c>
      <c r="P1065" s="4" t="s">
        <v>36</v>
      </c>
      <c r="Q1065" s="4" t="s">
        <v>36</v>
      </c>
      <c r="R1065" s="8"/>
      <c r="S1065" s="8"/>
      <c r="T1065" s="17"/>
      <c r="U1065" s="7"/>
      <c r="CG1065" t="s">
        <v>8145</v>
      </c>
      <c r="CH1065" t="s">
        <v>8146</v>
      </c>
    </row>
    <row r="1066" spans="1:86" s="4" customFormat="1" x14ac:dyDescent="0.25">
      <c r="A1066" t="s">
        <v>8147</v>
      </c>
      <c r="B1066" t="s">
        <v>7336</v>
      </c>
      <c r="C1066" t="s">
        <v>2185</v>
      </c>
      <c r="D1066" t="str">
        <f t="shared" si="4"/>
        <v>SISTEMA DE CONTROL|ELEMENTS DE CAMP|SENSOR INTENSITAT LUMÍNICA</v>
      </c>
      <c r="E1066" t="s">
        <v>412</v>
      </c>
      <c r="F1066"/>
      <c r="G1066" s="42"/>
      <c r="H1066" s="42"/>
      <c r="I1066" s="4" t="s">
        <v>3577</v>
      </c>
      <c r="J1066" s="6">
        <v>2</v>
      </c>
      <c r="K1066" s="4" t="s">
        <v>8148</v>
      </c>
      <c r="L1066" s="4" t="s">
        <v>36</v>
      </c>
      <c r="M1066" s="7">
        <v>1</v>
      </c>
      <c r="N1066" s="7"/>
      <c r="O1066" s="4" t="s">
        <v>36</v>
      </c>
      <c r="P1066" s="4" t="s">
        <v>36</v>
      </c>
      <c r="Q1066" s="4" t="s">
        <v>36</v>
      </c>
      <c r="R1066" s="8"/>
      <c r="S1066" s="8"/>
      <c r="T1066" s="17"/>
      <c r="U1066" s="7"/>
      <c r="CG1066" t="s">
        <v>8149</v>
      </c>
      <c r="CH1066" t="s">
        <v>8150</v>
      </c>
    </row>
    <row r="1067" spans="1:86" s="4" customFormat="1" x14ac:dyDescent="0.25">
      <c r="A1067" t="s">
        <v>8151</v>
      </c>
      <c r="B1067" t="s">
        <v>1035</v>
      </c>
      <c r="C1067" t="s">
        <v>1034</v>
      </c>
      <c r="D1067" t="str">
        <f t="shared" si="4"/>
        <v>EQUIPS DE BAIXA TENSIÓ|QUADRES ELÈCTRICS|QUADRES GENERALS</v>
      </c>
      <c r="E1067" t="s">
        <v>412</v>
      </c>
      <c r="F1067"/>
      <c r="G1067" s="42"/>
      <c r="H1067" s="42"/>
      <c r="I1067" s="4" t="s">
        <v>8152</v>
      </c>
      <c r="J1067" s="6">
        <v>1</v>
      </c>
      <c r="K1067" s="4" t="s">
        <v>7553</v>
      </c>
      <c r="L1067" s="4" t="s">
        <v>36</v>
      </c>
      <c r="M1067" s="7">
        <v>1</v>
      </c>
      <c r="N1067" s="7"/>
      <c r="O1067" s="4" t="s">
        <v>36</v>
      </c>
      <c r="P1067" s="4" t="s">
        <v>36</v>
      </c>
      <c r="Q1067" s="4" t="s">
        <v>36</v>
      </c>
      <c r="R1067" s="8"/>
      <c r="S1067" s="8"/>
      <c r="T1067" s="17"/>
      <c r="U1067" s="7"/>
      <c r="CG1067" t="s">
        <v>8153</v>
      </c>
      <c r="CH1067" t="s">
        <v>8154</v>
      </c>
    </row>
    <row r="1068" spans="1:86" s="4" customFormat="1" x14ac:dyDescent="0.25">
      <c r="A1068" t="s">
        <v>8155</v>
      </c>
      <c r="B1068" t="s">
        <v>1049</v>
      </c>
      <c r="C1068" t="s">
        <v>1048</v>
      </c>
      <c r="D1068" t="str">
        <f t="shared" si="4"/>
        <v>EQUIPS DE BAIXA TENSIÓ|SISTEMES ALIMENTACIÓ ININTERRUMPIDA</v>
      </c>
      <c r="E1068" t="s">
        <v>412</v>
      </c>
      <c r="F1068"/>
      <c r="G1068" s="42"/>
      <c r="H1068" s="42"/>
      <c r="I1068" s="4" t="s">
        <v>8156</v>
      </c>
      <c r="J1068" s="6">
        <v>1</v>
      </c>
      <c r="K1068" s="4" t="s">
        <v>6793</v>
      </c>
      <c r="L1068" s="4" t="s">
        <v>36</v>
      </c>
      <c r="M1068" s="7">
        <v>1</v>
      </c>
      <c r="N1068" s="7"/>
      <c r="O1068" s="4" t="s">
        <v>7958</v>
      </c>
      <c r="P1068" s="4" t="s">
        <v>8157</v>
      </c>
      <c r="Q1068" s="4" t="s">
        <v>8158</v>
      </c>
      <c r="R1068" s="8"/>
      <c r="S1068" s="8"/>
      <c r="T1068" s="17"/>
      <c r="U1068" s="7"/>
      <c r="AC1068" s="4">
        <v>2</v>
      </c>
      <c r="CG1068" t="s">
        <v>8159</v>
      </c>
      <c r="CH1068" t="s">
        <v>8160</v>
      </c>
    </row>
    <row r="1069" spans="1:86" s="4" customFormat="1" x14ac:dyDescent="0.25">
      <c r="A1069" t="s">
        <v>8161</v>
      </c>
      <c r="B1069" t="s">
        <v>1058</v>
      </c>
      <c r="C1069" t="s">
        <v>1057</v>
      </c>
      <c r="D1069" t="str">
        <f t="shared" si="4"/>
        <v>EQUIPS DE BAIXA TENSIÓ|ENDOLLS I MECANISMES|ENDOLLS</v>
      </c>
      <c r="E1069" t="s">
        <v>412</v>
      </c>
      <c r="F1069"/>
      <c r="G1069" s="42"/>
      <c r="H1069" s="42"/>
      <c r="I1069" s="4" t="s">
        <v>3577</v>
      </c>
      <c r="J1069" s="6">
        <v>113</v>
      </c>
      <c r="K1069" s="4" t="s">
        <v>4281</v>
      </c>
      <c r="L1069" s="4" t="s">
        <v>36</v>
      </c>
      <c r="M1069" s="7">
        <v>1</v>
      </c>
      <c r="N1069" s="7"/>
      <c r="O1069" s="4" t="s">
        <v>36</v>
      </c>
      <c r="P1069" s="4" t="s">
        <v>36</v>
      </c>
      <c r="Q1069" s="4" t="s">
        <v>36</v>
      </c>
      <c r="R1069" s="8"/>
      <c r="S1069" s="8"/>
      <c r="T1069" s="17"/>
      <c r="U1069" s="7"/>
      <c r="Z1069" s="4" t="s">
        <v>8162</v>
      </c>
      <c r="CG1069" t="s">
        <v>8163</v>
      </c>
      <c r="CH1069" t="s">
        <v>8164</v>
      </c>
    </row>
    <row r="1070" spans="1:86" s="4" customFormat="1" x14ac:dyDescent="0.25">
      <c r="A1070" t="s">
        <v>8165</v>
      </c>
      <c r="B1070" t="s">
        <v>1079</v>
      </c>
      <c r="C1070" t="s">
        <v>1078</v>
      </c>
      <c r="D1070" t="str">
        <f t="shared" si="4"/>
        <v>IL·LUMINACIÓ|LLUMINÀRIES</v>
      </c>
      <c r="E1070" t="s">
        <v>412</v>
      </c>
      <c r="F1070"/>
      <c r="G1070" s="42"/>
      <c r="H1070" s="42"/>
      <c r="I1070" s="4" t="s">
        <v>3577</v>
      </c>
      <c r="J1070" s="6">
        <v>55</v>
      </c>
      <c r="K1070" s="4" t="s">
        <v>7143</v>
      </c>
      <c r="L1070" s="4" t="s">
        <v>36</v>
      </c>
      <c r="M1070" s="7">
        <v>1</v>
      </c>
      <c r="N1070" s="7"/>
      <c r="O1070" s="4" t="s">
        <v>36</v>
      </c>
      <c r="P1070" s="4" t="s">
        <v>36</v>
      </c>
      <c r="Q1070" s="4" t="s">
        <v>36</v>
      </c>
      <c r="R1070" s="8"/>
      <c r="S1070" s="8"/>
      <c r="T1070" s="17"/>
      <c r="U1070" s="7"/>
      <c r="Z1070" s="4" t="s">
        <v>8166</v>
      </c>
      <c r="CG1070" t="s">
        <v>8167</v>
      </c>
      <c r="CH1070" t="s">
        <v>8168</v>
      </c>
    </row>
    <row r="1071" spans="1:86" s="4" customFormat="1" x14ac:dyDescent="0.25">
      <c r="A1071" t="s">
        <v>8169</v>
      </c>
      <c r="B1071" t="s">
        <v>1082</v>
      </c>
      <c r="C1071" t="s">
        <v>1081</v>
      </c>
      <c r="D1071" t="str">
        <f t="shared" si="4"/>
        <v>IL·LUMINACIÓ|EMERGÈNCIA I SENYALITZACIÓ</v>
      </c>
      <c r="E1071" t="s">
        <v>412</v>
      </c>
      <c r="F1071"/>
      <c r="G1071" s="42"/>
      <c r="H1071" s="42"/>
      <c r="I1071" s="4" t="s">
        <v>3577</v>
      </c>
      <c r="J1071" s="6">
        <v>16</v>
      </c>
      <c r="K1071" s="4" t="s">
        <v>8170</v>
      </c>
      <c r="L1071" s="4" t="s">
        <v>36</v>
      </c>
      <c r="M1071" s="7">
        <v>1</v>
      </c>
      <c r="N1071" s="7"/>
      <c r="O1071" s="4" t="s">
        <v>36</v>
      </c>
      <c r="P1071" s="4" t="s">
        <v>36</v>
      </c>
      <c r="Q1071" s="4" t="s">
        <v>36</v>
      </c>
      <c r="R1071" s="8"/>
      <c r="S1071" s="8"/>
      <c r="T1071" s="17"/>
      <c r="U1071" s="7"/>
      <c r="CG1071" t="s">
        <v>8171</v>
      </c>
      <c r="CH1071" t="s">
        <v>8172</v>
      </c>
    </row>
    <row r="1072" spans="1:86" s="4" customFormat="1" x14ac:dyDescent="0.25">
      <c r="A1072" t="s">
        <v>8173</v>
      </c>
      <c r="B1072" t="s">
        <v>475</v>
      </c>
      <c r="C1072" t="s">
        <v>474</v>
      </c>
      <c r="D1072" t="str">
        <f t="shared" si="4"/>
        <v>GENERADORS D'ENERGIA|APARELLS AUTÒNOMS|A.A. UNITATS INTERIORS</v>
      </c>
      <c r="E1072" t="s">
        <v>416</v>
      </c>
      <c r="F1072"/>
      <c r="G1072" s="42"/>
      <c r="H1072" s="42"/>
      <c r="I1072" s="4" t="s">
        <v>8156</v>
      </c>
      <c r="J1072" s="6">
        <v>1</v>
      </c>
      <c r="K1072" s="4" t="s">
        <v>8174</v>
      </c>
      <c r="L1072" s="4" t="s">
        <v>36</v>
      </c>
      <c r="M1072" s="7">
        <v>1</v>
      </c>
      <c r="N1072" s="7"/>
      <c r="O1072" s="4" t="s">
        <v>6398</v>
      </c>
      <c r="P1072" s="4" t="s">
        <v>8175</v>
      </c>
      <c r="Q1072" s="4" t="s">
        <v>8176</v>
      </c>
      <c r="R1072" s="8"/>
      <c r="S1072" s="8"/>
      <c r="T1072" s="17"/>
      <c r="U1072" s="7"/>
      <c r="AF1072" s="4">
        <v>0</v>
      </c>
      <c r="AG1072" s="4">
        <v>50</v>
      </c>
      <c r="AJ1072" s="4" t="s">
        <v>4331</v>
      </c>
      <c r="AK1072" s="4">
        <v>0</v>
      </c>
      <c r="AL1072" s="4">
        <v>5</v>
      </c>
      <c r="AM1072" s="4">
        <v>5.8</v>
      </c>
      <c r="AN1072" s="4">
        <v>0</v>
      </c>
      <c r="AO1072" s="4">
        <v>5.01</v>
      </c>
      <c r="AP1072" s="4">
        <v>0</v>
      </c>
      <c r="AQ1072" s="4" t="s">
        <v>8177</v>
      </c>
      <c r="CG1072" t="s">
        <v>8178</v>
      </c>
      <c r="CH1072" t="s">
        <v>8179</v>
      </c>
    </row>
    <row r="1073" spans="1:86" s="4" customFormat="1" x14ac:dyDescent="0.25">
      <c r="A1073" t="s">
        <v>8180</v>
      </c>
      <c r="B1073" t="s">
        <v>478</v>
      </c>
      <c r="C1073" t="s">
        <v>477</v>
      </c>
      <c r="D1073" t="str">
        <f t="shared" si="4"/>
        <v>GENERADORS D'ENERGIA|APARELLS AUTÒNOMS|A.A. UNITATS EXTERIORS</v>
      </c>
      <c r="E1073" t="s">
        <v>416</v>
      </c>
      <c r="F1073"/>
      <c r="G1073" s="42"/>
      <c r="H1073" s="42"/>
      <c r="I1073" s="4" t="s">
        <v>3577</v>
      </c>
      <c r="J1073" s="6">
        <v>1</v>
      </c>
      <c r="K1073" s="4" t="s">
        <v>8181</v>
      </c>
      <c r="L1073" s="4" t="s">
        <v>36</v>
      </c>
      <c r="M1073" s="7">
        <v>1</v>
      </c>
      <c r="N1073" s="7"/>
      <c r="O1073" s="4" t="s">
        <v>5221</v>
      </c>
      <c r="P1073" s="4" t="s">
        <v>8182</v>
      </c>
      <c r="Q1073" s="4" t="s">
        <v>7174</v>
      </c>
      <c r="R1073" s="8"/>
      <c r="S1073" s="8"/>
      <c r="T1073" s="17"/>
      <c r="U1073" s="7"/>
      <c r="AF1073" s="4">
        <v>0</v>
      </c>
      <c r="AG1073" s="4">
        <v>50</v>
      </c>
      <c r="AJ1073" s="4" t="s">
        <v>4331</v>
      </c>
      <c r="AK1073" s="4">
        <v>0</v>
      </c>
      <c r="AL1073" s="4">
        <v>5</v>
      </c>
      <c r="AM1073" s="4">
        <v>5.8</v>
      </c>
      <c r="AN1073" s="4">
        <v>0</v>
      </c>
      <c r="AO1073" s="4">
        <v>0</v>
      </c>
      <c r="AP1073" s="4">
        <v>0</v>
      </c>
      <c r="AQ1073" s="4" t="s">
        <v>8177</v>
      </c>
      <c r="CG1073" t="s">
        <v>8183</v>
      </c>
      <c r="CH1073" t="s">
        <v>8184</v>
      </c>
    </row>
    <row r="1074" spans="1:86" s="4" customFormat="1" x14ac:dyDescent="0.25">
      <c r="A1074" t="s">
        <v>8185</v>
      </c>
      <c r="B1074" t="s">
        <v>511</v>
      </c>
      <c r="C1074" t="s">
        <v>510</v>
      </c>
      <c r="D1074" t="str">
        <f t="shared" si="4"/>
        <v>GENERADORS D'ENERGIA|SISTEMA VRV|UNITATS INTERIORS SISTEMA VRV</v>
      </c>
      <c r="E1074" t="s">
        <v>416</v>
      </c>
      <c r="F1074"/>
      <c r="G1074" s="42"/>
      <c r="H1074" s="42"/>
      <c r="I1074" s="4" t="s">
        <v>8186</v>
      </c>
      <c r="J1074" s="6">
        <v>1</v>
      </c>
      <c r="K1074" s="4" t="s">
        <v>8187</v>
      </c>
      <c r="L1074" s="4" t="s">
        <v>36</v>
      </c>
      <c r="M1074" s="7">
        <v>1</v>
      </c>
      <c r="N1074" s="7"/>
      <c r="O1074" s="4" t="s">
        <v>5221</v>
      </c>
      <c r="P1074" s="4" t="s">
        <v>8188</v>
      </c>
      <c r="Q1074" s="4" t="s">
        <v>7174</v>
      </c>
      <c r="R1074" s="8"/>
      <c r="S1074" s="8"/>
      <c r="T1074" s="17"/>
      <c r="U1074" s="7"/>
      <c r="AJ1074" s="4" t="s">
        <v>4331</v>
      </c>
      <c r="AK1074" s="4">
        <v>0</v>
      </c>
      <c r="AL1074" s="4">
        <v>11.2</v>
      </c>
      <c r="AM1074" s="4">
        <v>12.5</v>
      </c>
      <c r="AN1074" s="4">
        <v>0</v>
      </c>
      <c r="AO1074" s="4">
        <v>250</v>
      </c>
      <c r="AQ1074" s="4" t="s">
        <v>8189</v>
      </c>
      <c r="CG1074" t="s">
        <v>8190</v>
      </c>
      <c r="CH1074" t="s">
        <v>8191</v>
      </c>
    </row>
    <row r="1075" spans="1:86" s="4" customFormat="1" x14ac:dyDescent="0.25">
      <c r="A1075" t="s">
        <v>8185</v>
      </c>
      <c r="B1075" t="s">
        <v>511</v>
      </c>
      <c r="C1075" t="s">
        <v>510</v>
      </c>
      <c r="D1075" t="str">
        <f t="shared" si="4"/>
        <v>GENERADORS D'ENERGIA|SISTEMA VRV|UNITATS INTERIORS SISTEMA VRV</v>
      </c>
      <c r="E1075" t="s">
        <v>416</v>
      </c>
      <c r="F1075"/>
      <c r="G1075" s="42"/>
      <c r="H1075" s="42"/>
      <c r="I1075" s="4" t="s">
        <v>8186</v>
      </c>
      <c r="J1075" s="6">
        <v>1</v>
      </c>
      <c r="K1075" s="4" t="s">
        <v>8192</v>
      </c>
      <c r="L1075" s="4" t="s">
        <v>36</v>
      </c>
      <c r="M1075" s="7">
        <v>1</v>
      </c>
      <c r="N1075" s="7"/>
      <c r="O1075" s="4" t="s">
        <v>5221</v>
      </c>
      <c r="P1075" s="4" t="s">
        <v>8188</v>
      </c>
      <c r="Q1075" s="4" t="s">
        <v>7174</v>
      </c>
      <c r="R1075" s="8"/>
      <c r="S1075" s="8"/>
      <c r="T1075" s="17"/>
      <c r="U1075" s="7"/>
      <c r="AJ1075" s="4" t="s">
        <v>4331</v>
      </c>
      <c r="AK1075" s="4">
        <v>0</v>
      </c>
      <c r="AL1075" s="4">
        <v>11.2</v>
      </c>
      <c r="AM1075" s="4">
        <v>12.5</v>
      </c>
      <c r="AN1075" s="4">
        <v>0</v>
      </c>
      <c r="AO1075" s="4">
        <v>250</v>
      </c>
      <c r="AQ1075" s="4" t="s">
        <v>8189</v>
      </c>
      <c r="CG1075" t="s">
        <v>8190</v>
      </c>
      <c r="CH1075" t="s">
        <v>8193</v>
      </c>
    </row>
    <row r="1076" spans="1:86" s="4" customFormat="1" x14ac:dyDescent="0.25">
      <c r="A1076" t="s">
        <v>8185</v>
      </c>
      <c r="B1076" t="s">
        <v>511</v>
      </c>
      <c r="C1076" t="s">
        <v>510</v>
      </c>
      <c r="D1076" t="str">
        <f t="shared" si="4"/>
        <v>GENERADORS D'ENERGIA|SISTEMA VRV|UNITATS INTERIORS SISTEMA VRV</v>
      </c>
      <c r="E1076" t="s">
        <v>416</v>
      </c>
      <c r="F1076"/>
      <c r="G1076" s="42"/>
      <c r="H1076" s="42"/>
      <c r="I1076" s="4" t="s">
        <v>8194</v>
      </c>
      <c r="J1076" s="6">
        <v>1</v>
      </c>
      <c r="K1076" s="4" t="s">
        <v>8195</v>
      </c>
      <c r="L1076" s="4" t="s">
        <v>36</v>
      </c>
      <c r="M1076" s="7">
        <v>1</v>
      </c>
      <c r="N1076" s="7"/>
      <c r="O1076" s="4" t="s">
        <v>5221</v>
      </c>
      <c r="P1076" s="4" t="s">
        <v>8196</v>
      </c>
      <c r="Q1076" s="4" t="s">
        <v>7174</v>
      </c>
      <c r="R1076" s="8"/>
      <c r="S1076" s="8"/>
      <c r="T1076" s="17"/>
      <c r="U1076" s="7"/>
      <c r="AJ1076" s="4" t="s">
        <v>4331</v>
      </c>
      <c r="AK1076" s="4">
        <v>0</v>
      </c>
      <c r="AL1076" s="4">
        <v>2.8</v>
      </c>
      <c r="AM1076" s="4">
        <v>3.2</v>
      </c>
      <c r="AN1076" s="4">
        <v>0</v>
      </c>
      <c r="AO1076" s="4">
        <v>250</v>
      </c>
      <c r="AQ1076" s="4" t="s">
        <v>8189</v>
      </c>
      <c r="CG1076" t="s">
        <v>8190</v>
      </c>
      <c r="CH1076" t="s">
        <v>8197</v>
      </c>
    </row>
    <row r="1077" spans="1:86" s="4" customFormat="1" x14ac:dyDescent="0.25">
      <c r="A1077" t="s">
        <v>8185</v>
      </c>
      <c r="B1077" t="s">
        <v>511</v>
      </c>
      <c r="C1077" t="s">
        <v>510</v>
      </c>
      <c r="D1077" t="str">
        <f t="shared" si="4"/>
        <v>GENERADORS D'ENERGIA|SISTEMA VRV|UNITATS INTERIORS SISTEMA VRV</v>
      </c>
      <c r="E1077" t="s">
        <v>416</v>
      </c>
      <c r="F1077"/>
      <c r="G1077" s="42"/>
      <c r="H1077" s="42"/>
      <c r="I1077" s="4" t="s">
        <v>8198</v>
      </c>
      <c r="J1077" s="6">
        <v>1</v>
      </c>
      <c r="K1077" s="4" t="s">
        <v>8199</v>
      </c>
      <c r="L1077" s="4" t="s">
        <v>36</v>
      </c>
      <c r="M1077" s="7">
        <v>1</v>
      </c>
      <c r="N1077" s="7"/>
      <c r="O1077" s="4" t="s">
        <v>5221</v>
      </c>
      <c r="P1077" s="4" t="s">
        <v>8196</v>
      </c>
      <c r="Q1077" s="4" t="s">
        <v>7174</v>
      </c>
      <c r="R1077" s="8"/>
      <c r="S1077" s="8"/>
      <c r="T1077" s="17"/>
      <c r="U1077" s="7"/>
      <c r="AJ1077" s="4" t="s">
        <v>4331</v>
      </c>
      <c r="AK1077" s="4">
        <v>0</v>
      </c>
      <c r="AL1077" s="4">
        <v>2.8</v>
      </c>
      <c r="AM1077" s="4">
        <v>3.2</v>
      </c>
      <c r="AN1077" s="4">
        <v>0</v>
      </c>
      <c r="AO1077" s="4">
        <v>250</v>
      </c>
      <c r="AQ1077" s="4" t="s">
        <v>8189</v>
      </c>
      <c r="CG1077" t="s">
        <v>8190</v>
      </c>
      <c r="CH1077" t="s">
        <v>8200</v>
      </c>
    </row>
    <row r="1078" spans="1:86" s="4" customFormat="1" x14ac:dyDescent="0.25">
      <c r="A1078" t="s">
        <v>8201</v>
      </c>
      <c r="B1078" t="s">
        <v>514</v>
      </c>
      <c r="C1078" t="s">
        <v>513</v>
      </c>
      <c r="D1078" t="str">
        <f t="shared" si="4"/>
        <v>GENERADORS D'ENERGIA|SISTEMA VRV|UNITATS EXTERIORS SISTEMA VRV</v>
      </c>
      <c r="E1078" t="s">
        <v>416</v>
      </c>
      <c r="F1078"/>
      <c r="G1078" s="42"/>
      <c r="H1078" s="42"/>
      <c r="I1078" s="4" t="s">
        <v>3577</v>
      </c>
      <c r="J1078" s="6">
        <v>1</v>
      </c>
      <c r="K1078" s="4" t="s">
        <v>8202</v>
      </c>
      <c r="L1078" s="4" t="s">
        <v>36</v>
      </c>
      <c r="M1078" s="7">
        <v>1</v>
      </c>
      <c r="N1078" s="7"/>
      <c r="O1078" s="4" t="s">
        <v>5221</v>
      </c>
      <c r="P1078" s="4" t="s">
        <v>8203</v>
      </c>
      <c r="Q1078" s="4" t="s">
        <v>7174</v>
      </c>
      <c r="R1078" s="8"/>
      <c r="S1078" s="8"/>
      <c r="T1078" s="17"/>
      <c r="U1078" s="7"/>
      <c r="AJ1078" s="4" t="s">
        <v>4331</v>
      </c>
      <c r="AK1078" s="4">
        <v>0</v>
      </c>
      <c r="AL1078" s="4">
        <v>22.5</v>
      </c>
      <c r="AM1078" s="4">
        <v>25</v>
      </c>
      <c r="AN1078" s="4">
        <v>0</v>
      </c>
      <c r="AO1078" s="4">
        <v>8.35</v>
      </c>
      <c r="AQ1078" s="4" t="s">
        <v>8189</v>
      </c>
      <c r="CG1078" t="s">
        <v>8204</v>
      </c>
      <c r="CH1078" t="s">
        <v>8205</v>
      </c>
    </row>
    <row r="1079" spans="1:86" s="4" customFormat="1" x14ac:dyDescent="0.25">
      <c r="A1079" t="s">
        <v>8206</v>
      </c>
      <c r="B1079" t="s">
        <v>544</v>
      </c>
      <c r="C1079" t="s">
        <v>543</v>
      </c>
      <c r="D1079" t="str">
        <f t="shared" si="4"/>
        <v>ELEMENTS DE CLIMATITZACIÓ|CONDUCTES AIRE</v>
      </c>
      <c r="E1079" t="s">
        <v>416</v>
      </c>
      <c r="F1079"/>
      <c r="G1079" s="42"/>
      <c r="H1079" s="42"/>
      <c r="I1079" s="4" t="s">
        <v>8156</v>
      </c>
      <c r="J1079" s="6">
        <v>1</v>
      </c>
      <c r="K1079" s="4" t="s">
        <v>7206</v>
      </c>
      <c r="L1079" s="4" t="s">
        <v>36</v>
      </c>
      <c r="M1079" s="7">
        <v>1</v>
      </c>
      <c r="N1079" s="7"/>
      <c r="O1079" s="4" t="s">
        <v>36</v>
      </c>
      <c r="P1079" s="4" t="s">
        <v>36</v>
      </c>
      <c r="Q1079" s="4" t="s">
        <v>36</v>
      </c>
      <c r="R1079" s="8"/>
      <c r="S1079" s="8"/>
      <c r="T1079" s="17"/>
      <c r="U1079" s="7"/>
      <c r="Z1079" s="4" t="s">
        <v>8207</v>
      </c>
      <c r="AJ1079" s="4" t="s">
        <v>4331</v>
      </c>
      <c r="BA1079" s="4" t="s">
        <v>4790</v>
      </c>
      <c r="CG1079" t="s">
        <v>8208</v>
      </c>
      <c r="CH1079" t="s">
        <v>8209</v>
      </c>
    </row>
    <row r="1080" spans="1:86" s="4" customFormat="1" x14ac:dyDescent="0.25">
      <c r="A1080" t="s">
        <v>8210</v>
      </c>
      <c r="B1080" t="s">
        <v>547</v>
      </c>
      <c r="C1080" t="s">
        <v>546</v>
      </c>
      <c r="D1080" t="str">
        <f t="shared" si="4"/>
        <v>ELEMENTS DE CLIMATITZACIÓ|REIXES I DIFUSORS D'AIRE</v>
      </c>
      <c r="E1080" t="s">
        <v>416</v>
      </c>
      <c r="F1080"/>
      <c r="G1080" s="42"/>
      <c r="H1080" s="42"/>
      <c r="I1080" s="4" t="s">
        <v>3577</v>
      </c>
      <c r="J1080" s="6">
        <v>26</v>
      </c>
      <c r="K1080" s="4" t="s">
        <v>8211</v>
      </c>
      <c r="L1080" s="4" t="s">
        <v>36</v>
      </c>
      <c r="M1080" s="7">
        <v>1</v>
      </c>
      <c r="N1080" s="7"/>
      <c r="O1080" s="4" t="s">
        <v>36</v>
      </c>
      <c r="P1080" s="4" t="s">
        <v>36</v>
      </c>
      <c r="Q1080" s="4" t="s">
        <v>36</v>
      </c>
      <c r="R1080" s="8"/>
      <c r="S1080" s="8"/>
      <c r="T1080" s="17"/>
      <c r="U1080" s="7"/>
      <c r="Z1080" s="4" t="s">
        <v>8212</v>
      </c>
      <c r="AJ1080" s="4" t="s">
        <v>4331</v>
      </c>
      <c r="CG1080" t="s">
        <v>8213</v>
      </c>
      <c r="CH1080" t="s">
        <v>8214</v>
      </c>
    </row>
    <row r="1081" spans="1:86" s="4" customFormat="1" x14ac:dyDescent="0.25">
      <c r="A1081" t="s">
        <v>8215</v>
      </c>
      <c r="B1081" t="s">
        <v>4808</v>
      </c>
      <c r="C1081" t="s">
        <v>564</v>
      </c>
      <c r="D1081" t="str">
        <f t="shared" si="4"/>
        <v>ELEMENTS DE CLIMATITZACIÓ|RECUPERADORS DE CALOR|ROTATIUS</v>
      </c>
      <c r="E1081" t="s">
        <v>416</v>
      </c>
      <c r="F1081"/>
      <c r="G1081" s="42"/>
      <c r="H1081" s="42"/>
      <c r="I1081" s="4" t="s">
        <v>8216</v>
      </c>
      <c r="J1081" s="6">
        <v>1</v>
      </c>
      <c r="K1081" s="4" t="s">
        <v>8217</v>
      </c>
      <c r="L1081" s="4" t="s">
        <v>36</v>
      </c>
      <c r="M1081" s="7">
        <v>1</v>
      </c>
      <c r="N1081" s="7"/>
      <c r="O1081" s="4" t="s">
        <v>36</v>
      </c>
      <c r="P1081" s="4" t="s">
        <v>36</v>
      </c>
      <c r="Q1081" s="4" t="s">
        <v>36</v>
      </c>
      <c r="R1081" s="8"/>
      <c r="S1081" s="8"/>
      <c r="T1081" s="17"/>
      <c r="U1081" s="7"/>
      <c r="AJ1081" s="4" t="s">
        <v>4331</v>
      </c>
      <c r="CG1081" t="s">
        <v>8218</v>
      </c>
      <c r="CH1081" t="s">
        <v>8219</v>
      </c>
    </row>
    <row r="1082" spans="1:86" s="4" customFormat="1" x14ac:dyDescent="0.25">
      <c r="A1082" t="s">
        <v>8220</v>
      </c>
      <c r="B1082" t="s">
        <v>571</v>
      </c>
      <c r="C1082" t="s">
        <v>570</v>
      </c>
      <c r="D1082" t="str">
        <f t="shared" si="4"/>
        <v>ELEMENTS DE CLIMATITZACIÓ|CORTINES D'AIRE</v>
      </c>
      <c r="E1082" t="s">
        <v>416</v>
      </c>
      <c r="F1082"/>
      <c r="G1082" s="42"/>
      <c r="H1082" s="42"/>
      <c r="I1082" s="4" t="s">
        <v>8216</v>
      </c>
      <c r="J1082" s="6">
        <v>1</v>
      </c>
      <c r="K1082" s="4" t="s">
        <v>8221</v>
      </c>
      <c r="L1082" s="4" t="s">
        <v>36</v>
      </c>
      <c r="M1082" s="7">
        <v>1</v>
      </c>
      <c r="N1082" s="7"/>
      <c r="O1082" s="4" t="s">
        <v>5293</v>
      </c>
      <c r="P1082" s="4" t="s">
        <v>8222</v>
      </c>
      <c r="Q1082" s="4" t="s">
        <v>7174</v>
      </c>
      <c r="R1082" s="8"/>
      <c r="S1082" s="8"/>
      <c r="T1082" s="17"/>
      <c r="U1082" s="7"/>
      <c r="AJ1082" s="4" t="s">
        <v>4331</v>
      </c>
      <c r="BB1082" s="4" t="s">
        <v>4819</v>
      </c>
      <c r="CG1082" t="s">
        <v>8223</v>
      </c>
      <c r="CH1082" t="s">
        <v>8224</v>
      </c>
    </row>
    <row r="1083" spans="1:86" s="4" customFormat="1" x14ac:dyDescent="0.25">
      <c r="A1083" t="s">
        <v>8225</v>
      </c>
      <c r="B1083" t="s">
        <v>1949</v>
      </c>
      <c r="C1083" t="s">
        <v>1948</v>
      </c>
      <c r="D1083" t="str">
        <f t="shared" si="4"/>
        <v>QUALITAT AMBIENTAL EN INTERIORS</v>
      </c>
      <c r="E1083" t="s">
        <v>416</v>
      </c>
      <c r="F1083"/>
      <c r="G1083" s="42"/>
      <c r="H1083" s="42"/>
      <c r="I1083" s="4" t="s">
        <v>3577</v>
      </c>
      <c r="J1083" s="6">
        <v>1</v>
      </c>
      <c r="K1083" s="4" t="s">
        <v>5579</v>
      </c>
      <c r="L1083" s="4" t="s">
        <v>36</v>
      </c>
      <c r="M1083" s="7">
        <v>1</v>
      </c>
      <c r="N1083" s="7"/>
      <c r="O1083" s="4" t="s">
        <v>36</v>
      </c>
      <c r="P1083" s="4" t="s">
        <v>36</v>
      </c>
      <c r="Q1083" s="4" t="s">
        <v>36</v>
      </c>
      <c r="R1083" s="8"/>
      <c r="S1083" s="8"/>
      <c r="T1083" s="17"/>
      <c r="U1083" s="7"/>
      <c r="AJ1083" s="4" t="s">
        <v>4331</v>
      </c>
      <c r="CG1083" t="s">
        <v>8226</v>
      </c>
      <c r="CH1083" t="s">
        <v>8227</v>
      </c>
    </row>
    <row r="1084" spans="1:86" s="4" customFormat="1" x14ac:dyDescent="0.25">
      <c r="A1084" t="s">
        <v>8228</v>
      </c>
      <c r="B1084" t="s">
        <v>1955</v>
      </c>
      <c r="C1084" t="s">
        <v>1954</v>
      </c>
      <c r="D1084" t="str">
        <f t="shared" si="4"/>
        <v>INSTAL·LACIONS|INSTAL·LACIÓ CLIMATITZACIÓ</v>
      </c>
      <c r="E1084" t="s">
        <v>416</v>
      </c>
      <c r="F1084"/>
      <c r="G1084" s="42"/>
      <c r="H1084" s="42"/>
      <c r="I1084" s="4" t="s">
        <v>3577</v>
      </c>
      <c r="J1084" s="6">
        <v>1</v>
      </c>
      <c r="K1084" s="4" t="s">
        <v>8229</v>
      </c>
      <c r="L1084" s="4" t="s">
        <v>36</v>
      </c>
      <c r="M1084" s="7">
        <v>1</v>
      </c>
      <c r="N1084" s="7"/>
      <c r="O1084" s="4" t="s">
        <v>36</v>
      </c>
      <c r="P1084" s="4" t="s">
        <v>36</v>
      </c>
      <c r="Q1084" s="4" t="s">
        <v>36</v>
      </c>
      <c r="R1084" s="8"/>
      <c r="S1084" s="8"/>
      <c r="T1084" s="17"/>
      <c r="U1084" s="7"/>
      <c r="AJ1084" s="4" t="s">
        <v>4331</v>
      </c>
      <c r="BD1084" s="4" t="s">
        <v>5100</v>
      </c>
      <c r="CG1084" t="s">
        <v>8230</v>
      </c>
      <c r="CH1084" t="s">
        <v>8231</v>
      </c>
    </row>
    <row r="1085" spans="1:86" s="4" customFormat="1" x14ac:dyDescent="0.25">
      <c r="A1085" t="s">
        <v>8232</v>
      </c>
      <c r="B1085" t="s">
        <v>1127</v>
      </c>
      <c r="C1085" t="s">
        <v>1126</v>
      </c>
      <c r="D1085" t="str">
        <f t="shared" si="4"/>
        <v>EQUIPS COMUNICACIONS|TELEVISIÓ-FM|TV</v>
      </c>
      <c r="E1085" t="s">
        <v>418</v>
      </c>
      <c r="F1085"/>
      <c r="G1085" s="42"/>
      <c r="H1085" s="42"/>
      <c r="I1085" s="4" t="s">
        <v>3577</v>
      </c>
      <c r="J1085" s="6">
        <v>1</v>
      </c>
      <c r="K1085" s="4" t="s">
        <v>1127</v>
      </c>
      <c r="L1085" s="4" t="s">
        <v>36</v>
      </c>
      <c r="M1085" s="7">
        <v>1</v>
      </c>
      <c r="N1085" s="7"/>
      <c r="O1085" s="4" t="s">
        <v>36</v>
      </c>
      <c r="P1085" s="4" t="s">
        <v>36</v>
      </c>
      <c r="Q1085" s="4" t="s">
        <v>36</v>
      </c>
      <c r="R1085" s="8"/>
      <c r="S1085" s="8"/>
      <c r="T1085" s="17"/>
      <c r="U1085" s="7"/>
      <c r="CG1085" t="s">
        <v>8233</v>
      </c>
      <c r="CH1085" t="s">
        <v>8234</v>
      </c>
    </row>
    <row r="1086" spans="1:86" s="4" customFormat="1" x14ac:dyDescent="0.25">
      <c r="A1086" t="s">
        <v>8235</v>
      </c>
      <c r="B1086" t="s">
        <v>4441</v>
      </c>
      <c r="C1086" t="s">
        <v>1173</v>
      </c>
      <c r="D1086" t="str">
        <f t="shared" si="4"/>
        <v>EQUIPS COMUNICACIONS|VEU I DADES| PRESES</v>
      </c>
      <c r="E1086" t="s">
        <v>418</v>
      </c>
      <c r="F1086"/>
      <c r="G1086" s="42"/>
      <c r="H1086" s="42"/>
      <c r="I1086" s="4" t="s">
        <v>3577</v>
      </c>
      <c r="J1086" s="6">
        <v>61</v>
      </c>
      <c r="K1086" s="4" t="s">
        <v>7856</v>
      </c>
      <c r="L1086" s="4" t="s">
        <v>36</v>
      </c>
      <c r="M1086" s="7">
        <v>1</v>
      </c>
      <c r="N1086" s="7"/>
      <c r="O1086" s="4" t="s">
        <v>36</v>
      </c>
      <c r="P1086" s="4" t="s">
        <v>36</v>
      </c>
      <c r="Q1086" s="4" t="s">
        <v>36</v>
      </c>
      <c r="R1086" s="8"/>
      <c r="S1086" s="8"/>
      <c r="T1086" s="17"/>
      <c r="U1086" s="7"/>
      <c r="CG1086" t="s">
        <v>8236</v>
      </c>
      <c r="CH1086" t="s">
        <v>8237</v>
      </c>
    </row>
    <row r="1087" spans="1:86" s="4" customFormat="1" x14ac:dyDescent="0.25">
      <c r="A1087" t="s">
        <v>8238</v>
      </c>
      <c r="B1087" t="s">
        <v>4454</v>
      </c>
      <c r="C1087" t="s">
        <v>2016</v>
      </c>
      <c r="D1087" t="str">
        <f t="shared" si="4"/>
        <v>SISTEMA INFORMACIÓ ENERGÈTICA|ELEMENTS DE CAMP|COMPTADOR AIGUA</v>
      </c>
      <c r="E1087" t="s">
        <v>426</v>
      </c>
      <c r="F1087"/>
      <c r="G1087" s="42"/>
      <c r="H1087" s="42"/>
      <c r="I1087" s="4" t="s">
        <v>3577</v>
      </c>
      <c r="J1087" s="6">
        <v>1</v>
      </c>
      <c r="K1087" s="4" t="s">
        <v>6841</v>
      </c>
      <c r="L1087" s="4" t="s">
        <v>36</v>
      </c>
      <c r="M1087" s="7">
        <v>1</v>
      </c>
      <c r="N1087" s="7"/>
      <c r="O1087" s="4" t="s">
        <v>36</v>
      </c>
      <c r="P1087" s="4" t="s">
        <v>36</v>
      </c>
      <c r="Q1087" s="4" t="s">
        <v>36</v>
      </c>
      <c r="R1087" s="8"/>
      <c r="S1087" s="8"/>
      <c r="T1087" s="17"/>
      <c r="U1087" s="7"/>
      <c r="CG1087" t="s">
        <v>8239</v>
      </c>
      <c r="CH1087" t="s">
        <v>8240</v>
      </c>
    </row>
    <row r="1088" spans="1:86" s="4" customFormat="1" x14ac:dyDescent="0.25">
      <c r="A1088" t="s">
        <v>8241</v>
      </c>
      <c r="B1088" t="s">
        <v>798</v>
      </c>
      <c r="C1088" t="s">
        <v>797</v>
      </c>
      <c r="D1088" t="str">
        <f t="shared" si="4"/>
        <v>APARELLS SANITARIS I AIXETERIA|APARELLS SANITARIS|AIGÜERES</v>
      </c>
      <c r="E1088" t="s">
        <v>426</v>
      </c>
      <c r="F1088"/>
      <c r="G1088" s="42"/>
      <c r="H1088" s="42"/>
      <c r="I1088" s="4" t="s">
        <v>3577</v>
      </c>
      <c r="J1088" s="6">
        <v>1</v>
      </c>
      <c r="K1088" s="4" t="s">
        <v>7245</v>
      </c>
      <c r="L1088" s="4" t="s">
        <v>36</v>
      </c>
      <c r="M1088" s="7">
        <v>1</v>
      </c>
      <c r="N1088" s="7"/>
      <c r="O1088" s="4" t="s">
        <v>36</v>
      </c>
      <c r="P1088" s="4" t="s">
        <v>36</v>
      </c>
      <c r="Q1088" s="4" t="s">
        <v>36</v>
      </c>
      <c r="R1088" s="8"/>
      <c r="S1088" s="8"/>
      <c r="T1088" s="17"/>
      <c r="U1088" s="7"/>
      <c r="AS1088" s="4">
        <v>0</v>
      </c>
      <c r="CG1088" t="s">
        <v>8242</v>
      </c>
      <c r="CH1088" t="s">
        <v>8243</v>
      </c>
    </row>
    <row r="1089" spans="1:86" s="4" customFormat="1" x14ac:dyDescent="0.25">
      <c r="A1089" t="s">
        <v>8244</v>
      </c>
      <c r="B1089" t="s">
        <v>807</v>
      </c>
      <c r="C1089" t="s">
        <v>806</v>
      </c>
      <c r="D1089" t="str">
        <f t="shared" si="4"/>
        <v>APARELLS SANITARIS I AIXETERIA|APARELLS SANITARIS|INODOR</v>
      </c>
      <c r="E1089" t="s">
        <v>426</v>
      </c>
      <c r="F1089"/>
      <c r="G1089" s="42"/>
      <c r="H1089" s="42"/>
      <c r="I1089" s="4" t="s">
        <v>3577</v>
      </c>
      <c r="J1089" s="6">
        <v>2</v>
      </c>
      <c r="K1089" s="4" t="s">
        <v>7874</v>
      </c>
      <c r="L1089" s="4" t="s">
        <v>36</v>
      </c>
      <c r="M1089" s="7">
        <v>1</v>
      </c>
      <c r="N1089" s="7"/>
      <c r="O1089" s="4" t="s">
        <v>36</v>
      </c>
      <c r="P1089" s="4" t="s">
        <v>36</v>
      </c>
      <c r="Q1089" s="4" t="s">
        <v>36</v>
      </c>
      <c r="R1089" s="8"/>
      <c r="S1089" s="8"/>
      <c r="T1089" s="17"/>
      <c r="U1089" s="7"/>
      <c r="AS1089" s="4">
        <v>0</v>
      </c>
      <c r="AT1089" s="4" t="s">
        <v>4638</v>
      </c>
      <c r="CG1089" t="s">
        <v>8245</v>
      </c>
      <c r="CH1089" t="s">
        <v>8246</v>
      </c>
    </row>
    <row r="1090" spans="1:86" s="4" customFormat="1" x14ac:dyDescent="0.25">
      <c r="A1090" t="s">
        <v>8247</v>
      </c>
      <c r="B1090" t="s">
        <v>810</v>
      </c>
      <c r="C1090" t="s">
        <v>809</v>
      </c>
      <c r="D1090" t="str">
        <f t="shared" si="4"/>
        <v>APARELLS SANITARIS I AIXETERIA|APARELLS SANITARIS|ABOCADOR</v>
      </c>
      <c r="E1090" t="s">
        <v>426</v>
      </c>
      <c r="F1090"/>
      <c r="G1090" s="42"/>
      <c r="H1090" s="42"/>
      <c r="I1090" s="4" t="s">
        <v>3577</v>
      </c>
      <c r="J1090" s="6">
        <v>1</v>
      </c>
      <c r="K1090" s="4" t="s">
        <v>8248</v>
      </c>
      <c r="L1090" s="4" t="s">
        <v>36</v>
      </c>
      <c r="M1090" s="7">
        <v>1</v>
      </c>
      <c r="N1090" s="7"/>
      <c r="O1090" s="4" t="s">
        <v>36</v>
      </c>
      <c r="P1090" s="4" t="s">
        <v>36</v>
      </c>
      <c r="Q1090" s="4" t="s">
        <v>36</v>
      </c>
      <c r="R1090" s="8"/>
      <c r="S1090" s="8"/>
      <c r="T1090" s="17"/>
      <c r="U1090" s="7"/>
      <c r="AS1090" s="4">
        <v>0</v>
      </c>
      <c r="CG1090" t="s">
        <v>8249</v>
      </c>
      <c r="CH1090" t="s">
        <v>8250</v>
      </c>
    </row>
    <row r="1091" spans="1:86" s="4" customFormat="1" x14ac:dyDescent="0.25">
      <c r="A1091" t="s">
        <v>8251</v>
      </c>
      <c r="B1091" t="s">
        <v>813</v>
      </c>
      <c r="C1091" t="s">
        <v>812</v>
      </c>
      <c r="D1091" t="str">
        <f t="shared" si="4"/>
        <v>APARELLS SANITARIS I AIXETERIA|APARELLS SANITARIS|LAVABOS</v>
      </c>
      <c r="E1091" t="s">
        <v>426</v>
      </c>
      <c r="F1091"/>
      <c r="G1091" s="42"/>
      <c r="H1091" s="42"/>
      <c r="I1091" s="4" t="s">
        <v>3577</v>
      </c>
      <c r="J1091" s="6">
        <v>2</v>
      </c>
      <c r="K1091" s="4" t="s">
        <v>4837</v>
      </c>
      <c r="L1091" s="4" t="s">
        <v>36</v>
      </c>
      <c r="M1091" s="7">
        <v>1</v>
      </c>
      <c r="N1091" s="7"/>
      <c r="O1091" s="4" t="s">
        <v>36</v>
      </c>
      <c r="P1091" s="4" t="s">
        <v>36</v>
      </c>
      <c r="Q1091" s="4" t="s">
        <v>36</v>
      </c>
      <c r="R1091" s="8"/>
      <c r="S1091" s="8"/>
      <c r="T1091" s="17"/>
      <c r="U1091" s="7"/>
      <c r="AS1091" s="4">
        <v>0</v>
      </c>
      <c r="CG1091" t="s">
        <v>8252</v>
      </c>
      <c r="CH1091" t="s">
        <v>8253</v>
      </c>
    </row>
    <row r="1092" spans="1:86" s="4" customFormat="1" x14ac:dyDescent="0.25">
      <c r="A1092" t="s">
        <v>8254</v>
      </c>
      <c r="B1092" t="s">
        <v>831</v>
      </c>
      <c r="C1092" t="s">
        <v>830</v>
      </c>
      <c r="D1092" t="str">
        <f t="shared" si="4"/>
        <v>APARELLS SANITARIS I AIXETERIA|AIXETERIA|AIXETES AFS</v>
      </c>
      <c r="E1092" t="s">
        <v>434</v>
      </c>
      <c r="F1092"/>
      <c r="G1092" s="42"/>
      <c r="H1092" s="42"/>
      <c r="I1092" s="4" t="s">
        <v>3577</v>
      </c>
      <c r="J1092" s="6">
        <v>4</v>
      </c>
      <c r="K1092" s="4" t="s">
        <v>4841</v>
      </c>
      <c r="L1092" s="4" t="s">
        <v>36</v>
      </c>
      <c r="M1092" s="7">
        <v>1</v>
      </c>
      <c r="N1092" s="7"/>
      <c r="O1092" s="4" t="s">
        <v>36</v>
      </c>
      <c r="P1092" s="4" t="s">
        <v>36</v>
      </c>
      <c r="Q1092" s="4" t="s">
        <v>36</v>
      </c>
      <c r="R1092" s="8"/>
      <c r="S1092" s="8"/>
      <c r="T1092" s="17"/>
      <c r="U1092" s="7"/>
      <c r="V1092" s="4" t="s">
        <v>4499</v>
      </c>
      <c r="AS1092" s="4">
        <v>0</v>
      </c>
      <c r="AU1092" s="4" t="s">
        <v>4647</v>
      </c>
      <c r="CG1092" t="s">
        <v>8255</v>
      </c>
      <c r="CH1092" t="s">
        <v>8256</v>
      </c>
    </row>
    <row r="1093" spans="1:86" s="4" customFormat="1" x14ac:dyDescent="0.25">
      <c r="A1093" t="s">
        <v>8257</v>
      </c>
      <c r="B1093" t="s">
        <v>1958</v>
      </c>
      <c r="C1093" t="s">
        <v>1957</v>
      </c>
      <c r="D1093" t="str">
        <f t="shared" si="4"/>
        <v>INSTAL·LACIONS|INSTAL·LACIÓ ACS</v>
      </c>
      <c r="E1093" t="s">
        <v>434</v>
      </c>
      <c r="F1093"/>
      <c r="G1093" s="42"/>
      <c r="H1093" s="42"/>
      <c r="I1093" s="4" t="s">
        <v>3577</v>
      </c>
      <c r="J1093" s="6">
        <v>1</v>
      </c>
      <c r="K1093" s="4" t="s">
        <v>36</v>
      </c>
      <c r="L1093" s="4" t="s">
        <v>36</v>
      </c>
      <c r="M1093" s="7">
        <v>1</v>
      </c>
      <c r="N1093" s="7"/>
      <c r="O1093" s="4" t="s">
        <v>36</v>
      </c>
      <c r="P1093" s="4" t="s">
        <v>36</v>
      </c>
      <c r="Q1093" s="4" t="s">
        <v>36</v>
      </c>
      <c r="R1093" s="8"/>
      <c r="S1093" s="8"/>
      <c r="T1093" s="17"/>
      <c r="U1093" s="7"/>
      <c r="V1093" s="4" t="s">
        <v>2</v>
      </c>
      <c r="AJ1093" s="4" t="s">
        <v>4704</v>
      </c>
      <c r="CG1093" t="s">
        <v>8258</v>
      </c>
      <c r="CH1093" t="s">
        <v>8259</v>
      </c>
    </row>
    <row r="1094" spans="1:86" s="4" customFormat="1" x14ac:dyDescent="0.25">
      <c r="A1094" t="s">
        <v>8260</v>
      </c>
      <c r="B1094" t="s">
        <v>1239</v>
      </c>
      <c r="C1094" t="s">
        <v>1238</v>
      </c>
      <c r="D1094" t="str">
        <f t="shared" si="4"/>
        <v>ACCESOS|PORTES AUTOMÀTIQUES|MECANISMES CORREDISSOS</v>
      </c>
      <c r="E1094" t="s">
        <v>438</v>
      </c>
      <c r="F1094"/>
      <c r="G1094" s="42"/>
      <c r="H1094" s="42"/>
      <c r="I1094" s="4" t="s">
        <v>8216</v>
      </c>
      <c r="J1094" s="6">
        <v>1</v>
      </c>
      <c r="K1094" s="4" t="s">
        <v>8261</v>
      </c>
      <c r="L1094" s="4" t="s">
        <v>36</v>
      </c>
      <c r="M1094" s="7">
        <v>1</v>
      </c>
      <c r="N1094" s="7"/>
      <c r="O1094" s="4" t="s">
        <v>7891</v>
      </c>
      <c r="P1094" s="4" t="s">
        <v>8262</v>
      </c>
      <c r="Q1094" s="4" t="s">
        <v>36</v>
      </c>
      <c r="R1094" s="8"/>
      <c r="S1094" s="8"/>
      <c r="T1094" s="17"/>
      <c r="U1094" s="7"/>
      <c r="AV1094" s="4">
        <v>25</v>
      </c>
      <c r="CG1094" t="s">
        <v>8263</v>
      </c>
      <c r="CH1094" t="s">
        <v>8264</v>
      </c>
    </row>
    <row r="1095" spans="1:86" s="4" customFormat="1" x14ac:dyDescent="0.25">
      <c r="A1095" t="s">
        <v>8260</v>
      </c>
      <c r="B1095" t="s">
        <v>1239</v>
      </c>
      <c r="C1095" t="s">
        <v>1238</v>
      </c>
      <c r="D1095" t="str">
        <f t="shared" si="4"/>
        <v>ACCESOS|PORTES AUTOMÀTIQUES|MECANISMES CORREDISSOS</v>
      </c>
      <c r="E1095" t="s">
        <v>438</v>
      </c>
      <c r="F1095"/>
      <c r="G1095" s="42"/>
      <c r="H1095" s="42"/>
      <c r="I1095" s="4" t="s">
        <v>8216</v>
      </c>
      <c r="J1095" s="6">
        <v>1</v>
      </c>
      <c r="K1095" s="4" t="s">
        <v>8265</v>
      </c>
      <c r="L1095" s="4" t="s">
        <v>36</v>
      </c>
      <c r="M1095" s="7">
        <v>1</v>
      </c>
      <c r="N1095" s="7"/>
      <c r="O1095" s="4" t="s">
        <v>7891</v>
      </c>
      <c r="P1095" s="4" t="s">
        <v>8262</v>
      </c>
      <c r="Q1095" s="4" t="s">
        <v>36</v>
      </c>
      <c r="R1095" s="8"/>
      <c r="S1095" s="8"/>
      <c r="T1095" s="17"/>
      <c r="U1095" s="7"/>
      <c r="AV1095" s="4">
        <v>25</v>
      </c>
      <c r="CG1095" t="s">
        <v>8263</v>
      </c>
      <c r="CH1095" t="s">
        <v>8266</v>
      </c>
    </row>
    <row r="1096" spans="1:86" s="4" customFormat="1" x14ac:dyDescent="0.25">
      <c r="A1096" t="s">
        <v>8267</v>
      </c>
      <c r="B1096" t="s">
        <v>4654</v>
      </c>
      <c r="C1096" t="s">
        <v>887</v>
      </c>
      <c r="D1096" t="str">
        <f t="shared" si="4"/>
        <v>CONTRAINCENDIS|DETECTORS</v>
      </c>
      <c r="E1096" t="s">
        <v>440</v>
      </c>
      <c r="F1096"/>
      <c r="G1096" s="42"/>
      <c r="H1096" s="42"/>
      <c r="I1096" s="4" t="s">
        <v>3577</v>
      </c>
      <c r="J1096" s="6">
        <v>12</v>
      </c>
      <c r="K1096" s="4" t="s">
        <v>4655</v>
      </c>
      <c r="L1096" s="4" t="s">
        <v>36</v>
      </c>
      <c r="M1096" s="7">
        <v>1</v>
      </c>
      <c r="N1096" s="7"/>
      <c r="O1096" s="4" t="s">
        <v>36</v>
      </c>
      <c r="P1096" s="4" t="s">
        <v>36</v>
      </c>
      <c r="Q1096" s="4" t="s">
        <v>36</v>
      </c>
      <c r="R1096" s="8"/>
      <c r="S1096" s="8"/>
      <c r="T1096" s="17"/>
      <c r="U1096" s="7"/>
      <c r="AW1096" s="4" t="s">
        <v>4656</v>
      </c>
      <c r="CG1096" t="s">
        <v>8268</v>
      </c>
      <c r="CH1096" t="s">
        <v>8269</v>
      </c>
    </row>
    <row r="1097" spans="1:86" s="4" customFormat="1" x14ac:dyDescent="0.25">
      <c r="A1097" t="s">
        <v>8270</v>
      </c>
      <c r="B1097" t="s">
        <v>4660</v>
      </c>
      <c r="C1097" t="s">
        <v>893</v>
      </c>
      <c r="D1097" t="str">
        <f t="shared" si="4"/>
        <v>CONTRAINCENDIS|PULSADORS D'ALARMA</v>
      </c>
      <c r="E1097" t="s">
        <v>440</v>
      </c>
      <c r="F1097"/>
      <c r="G1097" s="42"/>
      <c r="H1097" s="42"/>
      <c r="I1097" s="4" t="s">
        <v>3577</v>
      </c>
      <c r="J1097" s="6">
        <v>4</v>
      </c>
      <c r="K1097" s="4" t="s">
        <v>8271</v>
      </c>
      <c r="L1097" s="4" t="s">
        <v>36</v>
      </c>
      <c r="M1097" s="7">
        <v>1</v>
      </c>
      <c r="N1097" s="7"/>
      <c r="O1097" s="4" t="s">
        <v>36</v>
      </c>
      <c r="P1097" s="4" t="s">
        <v>36</v>
      </c>
      <c r="Q1097" s="4" t="s">
        <v>36</v>
      </c>
      <c r="R1097" s="8"/>
      <c r="S1097" s="8"/>
      <c r="T1097" s="17"/>
      <c r="U1097" s="7"/>
      <c r="CG1097" t="s">
        <v>8272</v>
      </c>
      <c r="CH1097" t="s">
        <v>8273</v>
      </c>
    </row>
    <row r="1098" spans="1:86" s="4" customFormat="1" x14ac:dyDescent="0.25">
      <c r="A1098" t="s">
        <v>8274</v>
      </c>
      <c r="B1098" t="s">
        <v>4665</v>
      </c>
      <c r="C1098" t="s">
        <v>896</v>
      </c>
      <c r="D1098" t="str">
        <f t="shared" si="4"/>
        <v>CONTRAINCENDIS|SIRENES ALARMES</v>
      </c>
      <c r="E1098" t="s">
        <v>440</v>
      </c>
      <c r="F1098"/>
      <c r="G1098" s="42"/>
      <c r="H1098" s="42"/>
      <c r="I1098" s="4" t="s">
        <v>3577</v>
      </c>
      <c r="J1098" s="6">
        <v>1</v>
      </c>
      <c r="K1098" s="4" t="s">
        <v>4862</v>
      </c>
      <c r="L1098" s="4" t="s">
        <v>36</v>
      </c>
      <c r="M1098" s="7">
        <v>1</v>
      </c>
      <c r="N1098" s="7"/>
      <c r="O1098" s="4" t="s">
        <v>36</v>
      </c>
      <c r="P1098" s="4" t="s">
        <v>36</v>
      </c>
      <c r="Q1098" s="4" t="s">
        <v>36</v>
      </c>
      <c r="R1098" s="8"/>
      <c r="S1098" s="8"/>
      <c r="T1098" s="17"/>
      <c r="U1098" s="7"/>
      <c r="CG1098" t="s">
        <v>8275</v>
      </c>
      <c r="CH1098" t="s">
        <v>8276</v>
      </c>
    </row>
    <row r="1099" spans="1:86" s="4" customFormat="1" x14ac:dyDescent="0.25">
      <c r="A1099" t="s">
        <v>8277</v>
      </c>
      <c r="B1099" t="s">
        <v>4670</v>
      </c>
      <c r="C1099" t="s">
        <v>902</v>
      </c>
      <c r="D1099" t="str">
        <f t="shared" si="4"/>
        <v>CONTRAINCENDIS|CENTRALS DETECCIÓ</v>
      </c>
      <c r="E1099" t="s">
        <v>440</v>
      </c>
      <c r="F1099"/>
      <c r="G1099" s="42"/>
      <c r="H1099" s="42"/>
      <c r="I1099" s="4" t="s">
        <v>8156</v>
      </c>
      <c r="J1099" s="6">
        <v>1</v>
      </c>
      <c r="K1099" s="4" t="s">
        <v>8278</v>
      </c>
      <c r="L1099" s="4" t="s">
        <v>36</v>
      </c>
      <c r="M1099" s="7">
        <v>1</v>
      </c>
      <c r="N1099" s="7"/>
      <c r="O1099" s="4" t="s">
        <v>8279</v>
      </c>
      <c r="P1099" s="4" t="s">
        <v>8280</v>
      </c>
      <c r="Q1099" s="4" t="s">
        <v>8281</v>
      </c>
      <c r="R1099" s="8"/>
      <c r="S1099" s="8"/>
      <c r="T1099" s="17"/>
      <c r="U1099" s="7"/>
      <c r="CG1099" t="s">
        <v>8282</v>
      </c>
      <c r="CH1099" t="s">
        <v>8283</v>
      </c>
    </row>
    <row r="1100" spans="1:86" s="4" customFormat="1" x14ac:dyDescent="0.25">
      <c r="A1100" t="s">
        <v>8284</v>
      </c>
      <c r="B1100" t="s">
        <v>912</v>
      </c>
      <c r="C1100" t="s">
        <v>911</v>
      </c>
      <c r="D1100" t="str">
        <f t="shared" si="4"/>
        <v>CONTRAINCENDIS|EXTINTOR</v>
      </c>
      <c r="E1100" t="s">
        <v>440</v>
      </c>
      <c r="F1100"/>
      <c r="G1100" s="42"/>
      <c r="H1100" s="42"/>
      <c r="I1100" s="4" t="s">
        <v>8152</v>
      </c>
      <c r="J1100" s="6">
        <v>1</v>
      </c>
      <c r="K1100" s="4" t="s">
        <v>8285</v>
      </c>
      <c r="L1100" s="4" t="s">
        <v>36</v>
      </c>
      <c r="M1100" s="7">
        <v>1</v>
      </c>
      <c r="N1100" s="7"/>
      <c r="O1100" s="4" t="s">
        <v>36</v>
      </c>
      <c r="P1100" s="4" t="s">
        <v>36</v>
      </c>
      <c r="Q1100" s="4" t="s">
        <v>36</v>
      </c>
      <c r="R1100" s="8"/>
      <c r="S1100" s="8"/>
      <c r="T1100" s="17"/>
      <c r="U1100" s="7"/>
      <c r="AX1100" s="4" t="s">
        <v>4886</v>
      </c>
      <c r="AY1100" s="4">
        <v>5</v>
      </c>
      <c r="CG1100" t="s">
        <v>8286</v>
      </c>
      <c r="CH1100" t="s">
        <v>8287</v>
      </c>
    </row>
    <row r="1101" spans="1:86" s="4" customFormat="1" x14ac:dyDescent="0.25">
      <c r="A1101" t="s">
        <v>8284</v>
      </c>
      <c r="B1101" t="s">
        <v>912</v>
      </c>
      <c r="C1101" t="s">
        <v>911</v>
      </c>
      <c r="D1101" t="str">
        <f t="shared" si="4"/>
        <v>CONTRAINCENDIS|EXTINTOR</v>
      </c>
      <c r="E1101" t="s">
        <v>440</v>
      </c>
      <c r="F1101"/>
      <c r="G1101" s="42"/>
      <c r="H1101" s="42"/>
      <c r="I1101" s="4" t="s">
        <v>8152</v>
      </c>
      <c r="J1101" s="6">
        <v>1</v>
      </c>
      <c r="K1101" s="4" t="s">
        <v>8288</v>
      </c>
      <c r="L1101" s="4" t="s">
        <v>36</v>
      </c>
      <c r="M1101" s="7">
        <v>1</v>
      </c>
      <c r="N1101" s="7"/>
      <c r="O1101" s="4" t="s">
        <v>36</v>
      </c>
      <c r="P1101" s="4" t="s">
        <v>36</v>
      </c>
      <c r="Q1101" s="4" t="s">
        <v>36</v>
      </c>
      <c r="R1101" s="8"/>
      <c r="S1101" s="8"/>
      <c r="T1101" s="17"/>
      <c r="U1101" s="7"/>
      <c r="AX1101" s="4" t="s">
        <v>4678</v>
      </c>
      <c r="AY1101" s="4">
        <v>6</v>
      </c>
      <c r="CG1101" t="s">
        <v>8286</v>
      </c>
      <c r="CH1101" t="s">
        <v>8289</v>
      </c>
    </row>
    <row r="1102" spans="1:86" s="4" customFormat="1" x14ac:dyDescent="0.25">
      <c r="A1102" t="s">
        <v>8284</v>
      </c>
      <c r="B1102" t="s">
        <v>912</v>
      </c>
      <c r="C1102" t="s">
        <v>911</v>
      </c>
      <c r="D1102" t="str">
        <f t="shared" si="4"/>
        <v>CONTRAINCENDIS|EXTINTOR</v>
      </c>
      <c r="E1102" t="s">
        <v>440</v>
      </c>
      <c r="F1102"/>
      <c r="G1102" s="42"/>
      <c r="H1102" s="42"/>
      <c r="I1102" s="4" t="s">
        <v>8186</v>
      </c>
      <c r="J1102" s="6">
        <v>1</v>
      </c>
      <c r="K1102" s="4" t="s">
        <v>8290</v>
      </c>
      <c r="L1102" s="4" t="s">
        <v>36</v>
      </c>
      <c r="M1102" s="7">
        <v>1</v>
      </c>
      <c r="N1102" s="7"/>
      <c r="O1102" s="4" t="s">
        <v>36</v>
      </c>
      <c r="P1102" s="4" t="s">
        <v>36</v>
      </c>
      <c r="Q1102" s="4" t="s">
        <v>36</v>
      </c>
      <c r="R1102" s="8"/>
      <c r="S1102" s="8"/>
      <c r="T1102" s="17"/>
      <c r="U1102" s="7"/>
      <c r="AX1102" s="4" t="s">
        <v>4678</v>
      </c>
      <c r="AY1102" s="4">
        <v>6</v>
      </c>
      <c r="CG1102" t="s">
        <v>8286</v>
      </c>
      <c r="CH1102" t="s">
        <v>8291</v>
      </c>
    </row>
    <row r="1103" spans="1:86" s="4" customFormat="1" x14ac:dyDescent="0.25">
      <c r="A1103" t="s">
        <v>8284</v>
      </c>
      <c r="B1103" t="s">
        <v>912</v>
      </c>
      <c r="C1103" t="s">
        <v>911</v>
      </c>
      <c r="D1103" t="str">
        <f t="shared" si="4"/>
        <v>CONTRAINCENDIS|EXTINTOR</v>
      </c>
      <c r="E1103" t="s">
        <v>440</v>
      </c>
      <c r="F1103"/>
      <c r="G1103" s="42"/>
      <c r="H1103" s="42"/>
      <c r="I1103" s="4" t="s">
        <v>8292</v>
      </c>
      <c r="J1103" s="6">
        <v>1</v>
      </c>
      <c r="K1103" s="4" t="s">
        <v>8293</v>
      </c>
      <c r="L1103" s="4" t="s">
        <v>36</v>
      </c>
      <c r="M1103" s="7">
        <v>1</v>
      </c>
      <c r="N1103" s="7"/>
      <c r="O1103" s="4" t="s">
        <v>36</v>
      </c>
      <c r="P1103" s="4" t="s">
        <v>36</v>
      </c>
      <c r="Q1103" s="4" t="s">
        <v>36</v>
      </c>
      <c r="R1103" s="8"/>
      <c r="S1103" s="8"/>
      <c r="T1103" s="17"/>
      <c r="U1103" s="7"/>
      <c r="AX1103" s="4" t="s">
        <v>4678</v>
      </c>
      <c r="AY1103" s="4">
        <v>6</v>
      </c>
      <c r="CG1103" t="s">
        <v>8286</v>
      </c>
      <c r="CH1103" t="s">
        <v>8294</v>
      </c>
    </row>
    <row r="1104" spans="1:86" s="4" customFormat="1" x14ac:dyDescent="0.25">
      <c r="A1104" t="s">
        <v>8284</v>
      </c>
      <c r="B1104" t="s">
        <v>912</v>
      </c>
      <c r="C1104" t="s">
        <v>911</v>
      </c>
      <c r="D1104" t="str">
        <f t="shared" si="4"/>
        <v>CONTRAINCENDIS|EXTINTOR</v>
      </c>
      <c r="E1104" t="s">
        <v>440</v>
      </c>
      <c r="F1104"/>
      <c r="G1104" s="42"/>
      <c r="H1104" s="42"/>
      <c r="I1104" s="4" t="s">
        <v>8156</v>
      </c>
      <c r="J1104" s="6">
        <v>1</v>
      </c>
      <c r="K1104" s="4" t="s">
        <v>8295</v>
      </c>
      <c r="L1104" s="4" t="s">
        <v>36</v>
      </c>
      <c r="M1104" s="7">
        <v>1</v>
      </c>
      <c r="N1104" s="7"/>
      <c r="O1104" s="4" t="s">
        <v>36</v>
      </c>
      <c r="P1104" s="4" t="s">
        <v>36</v>
      </c>
      <c r="Q1104" s="4" t="s">
        <v>36</v>
      </c>
      <c r="R1104" s="8"/>
      <c r="S1104" s="8"/>
      <c r="T1104" s="17"/>
      <c r="U1104" s="7"/>
      <c r="AX1104" s="4" t="s">
        <v>4886</v>
      </c>
      <c r="AY1104" s="4">
        <v>5</v>
      </c>
      <c r="CG1104" t="s">
        <v>8286</v>
      </c>
      <c r="CH1104" t="s">
        <v>8296</v>
      </c>
    </row>
    <row r="1105" spans="1:86" s="4" customFormat="1" x14ac:dyDescent="0.25">
      <c r="A1105" t="s">
        <v>8284</v>
      </c>
      <c r="B1105" t="s">
        <v>912</v>
      </c>
      <c r="C1105" t="s">
        <v>911</v>
      </c>
      <c r="D1105" t="str">
        <f t="shared" si="4"/>
        <v>CONTRAINCENDIS|EXTINTOR</v>
      </c>
      <c r="E1105" t="s">
        <v>440</v>
      </c>
      <c r="F1105"/>
      <c r="G1105" s="42"/>
      <c r="H1105" s="42"/>
      <c r="I1105" s="4" t="s">
        <v>8156</v>
      </c>
      <c r="J1105" s="6">
        <v>1</v>
      </c>
      <c r="K1105" s="4" t="s">
        <v>8297</v>
      </c>
      <c r="L1105" s="4" t="s">
        <v>36</v>
      </c>
      <c r="M1105" s="7">
        <v>1</v>
      </c>
      <c r="N1105" s="7"/>
      <c r="O1105" s="4" t="s">
        <v>36</v>
      </c>
      <c r="P1105" s="4" t="s">
        <v>36</v>
      </c>
      <c r="Q1105" s="4" t="s">
        <v>36</v>
      </c>
      <c r="R1105" s="8"/>
      <c r="S1105" s="8"/>
      <c r="T1105" s="17"/>
      <c r="U1105" s="7"/>
      <c r="AX1105" s="4" t="s">
        <v>4678</v>
      </c>
      <c r="AY1105" s="4">
        <v>6</v>
      </c>
      <c r="CG1105" t="s">
        <v>8286</v>
      </c>
      <c r="CH1105" t="s">
        <v>8298</v>
      </c>
    </row>
    <row r="1106" spans="1:86" s="4" customFormat="1" x14ac:dyDescent="0.25">
      <c r="A1106" t="s">
        <v>8299</v>
      </c>
      <c r="B1106" t="s">
        <v>5407</v>
      </c>
      <c r="C1106" t="s">
        <v>977</v>
      </c>
      <c r="D1106" t="str">
        <f t="shared" si="4"/>
        <v>SEGURETAT|DETECTORS|PRESÈNCIA|BIVOLUMÈTRICS</v>
      </c>
      <c r="E1106" t="s">
        <v>444</v>
      </c>
      <c r="F1106"/>
      <c r="G1106" s="42"/>
      <c r="H1106" s="42"/>
      <c r="I1106" s="4" t="s">
        <v>3577</v>
      </c>
      <c r="J1106" s="6">
        <v>3</v>
      </c>
      <c r="K1106" s="4" t="s">
        <v>8300</v>
      </c>
      <c r="L1106" s="4" t="s">
        <v>36</v>
      </c>
      <c r="M1106" s="7">
        <v>1</v>
      </c>
      <c r="N1106" s="7"/>
      <c r="O1106" s="4" t="s">
        <v>36</v>
      </c>
      <c r="P1106" s="4" t="s">
        <v>36</v>
      </c>
      <c r="Q1106" s="4" t="s">
        <v>36</v>
      </c>
      <c r="R1106" s="8"/>
      <c r="S1106" s="8"/>
      <c r="T1106" s="17"/>
      <c r="U1106" s="7"/>
      <c r="AZ1106" s="4">
        <v>0</v>
      </c>
      <c r="CG1106" t="s">
        <v>8301</v>
      </c>
      <c r="CH1106" t="s">
        <v>8302</v>
      </c>
    </row>
    <row r="1107" spans="1:86" s="4" customFormat="1" x14ac:dyDescent="0.25">
      <c r="A1107" t="s">
        <v>8303</v>
      </c>
      <c r="B1107" t="s">
        <v>999</v>
      </c>
      <c r="C1107" t="s">
        <v>998</v>
      </c>
      <c r="D1107" t="str">
        <f t="shared" si="4"/>
        <v>SEGURETAT|CENTRALS DE DETECCIÓ I ALARMA</v>
      </c>
      <c r="E1107" t="s">
        <v>444</v>
      </c>
      <c r="F1107"/>
      <c r="G1107" s="42"/>
      <c r="H1107" s="42"/>
      <c r="I1107" s="4" t="s">
        <v>8292</v>
      </c>
      <c r="J1107" s="6">
        <v>1</v>
      </c>
      <c r="K1107" s="4" t="s">
        <v>7307</v>
      </c>
      <c r="L1107" s="4" t="s">
        <v>36</v>
      </c>
      <c r="M1107" s="7">
        <v>1</v>
      </c>
      <c r="N1107" s="7"/>
      <c r="O1107" s="4" t="s">
        <v>4898</v>
      </c>
      <c r="P1107" s="4" t="s">
        <v>8304</v>
      </c>
      <c r="Q1107" s="4" t="s">
        <v>8305</v>
      </c>
      <c r="R1107" s="8"/>
      <c r="S1107" s="8"/>
      <c r="T1107" s="17"/>
      <c r="U1107" s="7"/>
      <c r="AZ1107" s="4">
        <v>0</v>
      </c>
      <c r="CG1107" t="s">
        <v>8306</v>
      </c>
      <c r="CH1107" t="s">
        <v>8307</v>
      </c>
    </row>
    <row r="1108" spans="1:86" s="4" customFormat="1" x14ac:dyDescent="0.25">
      <c r="A1108" t="s">
        <v>8308</v>
      </c>
      <c r="B1108" t="s">
        <v>4546</v>
      </c>
      <c r="C1108" t="s">
        <v>1147</v>
      </c>
      <c r="D1108" t="str">
        <f t="shared" si="4"/>
        <v>EQUIPS COMUNICACIONS|CIRCUIT TANCAT TELEVISIÓ|CONTROL CÀMERES</v>
      </c>
      <c r="E1108" t="s">
        <v>444</v>
      </c>
      <c r="F1108"/>
      <c r="G1108" s="42"/>
      <c r="H1108" s="42"/>
      <c r="I1108" s="4" t="s">
        <v>8156</v>
      </c>
      <c r="J1108" s="6">
        <v>1</v>
      </c>
      <c r="K1108" s="4" t="s">
        <v>7317</v>
      </c>
      <c r="L1108" s="4" t="s">
        <v>36</v>
      </c>
      <c r="M1108" s="7">
        <v>1</v>
      </c>
      <c r="N1108" s="7"/>
      <c r="O1108" s="4" t="s">
        <v>36</v>
      </c>
      <c r="P1108" s="4" t="s">
        <v>36</v>
      </c>
      <c r="Q1108" s="4" t="s">
        <v>36</v>
      </c>
      <c r="R1108" s="8"/>
      <c r="S1108" s="8"/>
      <c r="T1108" s="17"/>
      <c r="U1108" s="7"/>
      <c r="CG1108" t="s">
        <v>8309</v>
      </c>
      <c r="CH1108" t="s">
        <v>8310</v>
      </c>
    </row>
    <row r="1109" spans="1:86" s="4" customFormat="1" x14ac:dyDescent="0.25">
      <c r="A1109" t="s">
        <v>8311</v>
      </c>
      <c r="B1109" t="s">
        <v>4551</v>
      </c>
      <c r="C1109" t="s">
        <v>1150</v>
      </c>
      <c r="D1109" t="str">
        <f t="shared" si="4"/>
        <v>EQUIPS COMUNICACIONS|CIRCUIT TANCAT TELEVISIÓ|CÀMARES</v>
      </c>
      <c r="E1109" t="s">
        <v>444</v>
      </c>
      <c r="F1109"/>
      <c r="G1109" s="42"/>
      <c r="H1109" s="42"/>
      <c r="I1109" s="4" t="s">
        <v>3577</v>
      </c>
      <c r="J1109" s="6">
        <v>2</v>
      </c>
      <c r="K1109" s="4" t="s">
        <v>8312</v>
      </c>
      <c r="L1109" s="4" t="s">
        <v>36</v>
      </c>
      <c r="M1109" s="7">
        <v>1</v>
      </c>
      <c r="N1109" s="7"/>
      <c r="O1109" s="4" t="s">
        <v>36</v>
      </c>
      <c r="P1109" s="4" t="s">
        <v>36</v>
      </c>
      <c r="Q1109" s="4" t="s">
        <v>36</v>
      </c>
      <c r="R1109" s="8"/>
      <c r="S1109" s="8"/>
      <c r="T1109" s="17"/>
      <c r="U1109" s="7"/>
      <c r="CG1109" t="s">
        <v>8313</v>
      </c>
      <c r="CH1109" t="s">
        <v>8314</v>
      </c>
    </row>
    <row r="1110" spans="1:86" s="4" customFormat="1" x14ac:dyDescent="0.25">
      <c r="A1110" t="s">
        <v>8315</v>
      </c>
      <c r="B1110" t="s">
        <v>592</v>
      </c>
      <c r="C1110" t="s">
        <v>591</v>
      </c>
      <c r="D1110" t="str">
        <f t="shared" si="4"/>
        <v>ELEMENTS DE CLIMATITZACIÓ|BOCA EXTRACCIÓ BANY</v>
      </c>
      <c r="E1110" t="s">
        <v>456</v>
      </c>
      <c r="F1110"/>
      <c r="G1110" s="42"/>
      <c r="H1110" s="42"/>
      <c r="I1110" s="4" t="s">
        <v>3577</v>
      </c>
      <c r="J1110" s="6">
        <v>3</v>
      </c>
      <c r="K1110" s="4" t="s">
        <v>8316</v>
      </c>
      <c r="L1110" s="4" t="s">
        <v>36</v>
      </c>
      <c r="M1110" s="7">
        <v>1</v>
      </c>
      <c r="N1110" s="7"/>
      <c r="O1110" s="4" t="s">
        <v>36</v>
      </c>
      <c r="P1110" s="4" t="s">
        <v>36</v>
      </c>
      <c r="Q1110" s="4" t="s">
        <v>36</v>
      </c>
      <c r="R1110" s="8"/>
      <c r="S1110" s="8"/>
      <c r="T1110" s="17"/>
      <c r="U1110" s="7"/>
      <c r="AJ1110" s="4" t="s">
        <v>4704</v>
      </c>
      <c r="CG1110" t="s">
        <v>8317</v>
      </c>
      <c r="CH1110" t="s">
        <v>8318</v>
      </c>
    </row>
    <row r="1111" spans="1:86" s="4" customFormat="1" x14ac:dyDescent="0.25">
      <c r="A1111" t="s">
        <v>8319</v>
      </c>
      <c r="B1111" t="s">
        <v>4189</v>
      </c>
      <c r="C1111" t="s">
        <v>2007</v>
      </c>
      <c r="D1111" t="str">
        <f t="shared" si="4"/>
        <v>SISTEMA INFORMACIÓ ENERGÈTICA|ELEMENTS DE CAMP|COMPTADOR ELÈCTRIC</v>
      </c>
      <c r="E1111" t="s">
        <v>412</v>
      </c>
      <c r="F1111"/>
      <c r="G1111" s="42"/>
      <c r="H1111" s="42"/>
      <c r="I1111" s="4" t="s">
        <v>3594</v>
      </c>
      <c r="J1111" s="6">
        <v>1</v>
      </c>
      <c r="K1111" s="4" t="s">
        <v>4708</v>
      </c>
      <c r="L1111" s="4" t="s">
        <v>36</v>
      </c>
      <c r="M1111" s="7">
        <v>1</v>
      </c>
      <c r="N1111" s="7"/>
      <c r="O1111" s="4" t="s">
        <v>36</v>
      </c>
      <c r="P1111" s="4" t="s">
        <v>36</v>
      </c>
      <c r="Q1111" s="4" t="s">
        <v>36</v>
      </c>
      <c r="R1111" s="8"/>
      <c r="S1111" s="8">
        <v>42979</v>
      </c>
      <c r="T1111" s="17"/>
      <c r="U1111" s="7"/>
      <c r="CG1111" t="s">
        <v>8320</v>
      </c>
      <c r="CH1111" t="s">
        <v>8321</v>
      </c>
    </row>
    <row r="1112" spans="1:86" s="4" customFormat="1" x14ac:dyDescent="0.25">
      <c r="A1112" t="s">
        <v>8322</v>
      </c>
      <c r="B1112" t="s">
        <v>4194</v>
      </c>
      <c r="C1112" t="s">
        <v>2187</v>
      </c>
      <c r="D1112" t="str">
        <f t="shared" si="4"/>
        <v>SISTEMA DE CONTROL|ELEMENTS DE CAMP|DETECTOR PRESÈNCIA</v>
      </c>
      <c r="E1112" t="s">
        <v>412</v>
      </c>
      <c r="F1112"/>
      <c r="G1112" s="42"/>
      <c r="H1112" s="42"/>
      <c r="I1112" s="4" t="s">
        <v>3594</v>
      </c>
      <c r="J1112" s="6">
        <v>11</v>
      </c>
      <c r="K1112" s="4" t="s">
        <v>8323</v>
      </c>
      <c r="L1112" s="4" t="s">
        <v>36</v>
      </c>
      <c r="M1112" s="7">
        <v>1</v>
      </c>
      <c r="N1112" s="7"/>
      <c r="O1112" s="4" t="s">
        <v>36</v>
      </c>
      <c r="P1112" s="4" t="s">
        <v>36</v>
      </c>
      <c r="Q1112" s="4" t="s">
        <v>36</v>
      </c>
      <c r="R1112" s="8"/>
      <c r="S1112" s="8">
        <v>42979</v>
      </c>
      <c r="T1112" s="17"/>
      <c r="U1112" s="7"/>
      <c r="CG1112" t="s">
        <v>8324</v>
      </c>
      <c r="CH1112" t="s">
        <v>8325</v>
      </c>
    </row>
    <row r="1113" spans="1:86" s="4" customFormat="1" x14ac:dyDescent="0.25">
      <c r="A1113" t="s">
        <v>8326</v>
      </c>
      <c r="B1113" t="s">
        <v>1035</v>
      </c>
      <c r="C1113" t="s">
        <v>1034</v>
      </c>
      <c r="D1113" t="str">
        <f t="shared" si="4"/>
        <v>EQUIPS DE BAIXA TENSIÓ|QUADRES ELÈCTRICS|QUADRES GENERALS</v>
      </c>
      <c r="E1113" t="s">
        <v>412</v>
      </c>
      <c r="F1113"/>
      <c r="G1113" s="42"/>
      <c r="H1113" s="42"/>
      <c r="I1113" s="4" t="s">
        <v>8327</v>
      </c>
      <c r="J1113" s="6">
        <v>1</v>
      </c>
      <c r="K1113" s="4" t="s">
        <v>4717</v>
      </c>
      <c r="L1113" s="4" t="s">
        <v>36</v>
      </c>
      <c r="M1113" s="7">
        <v>1</v>
      </c>
      <c r="N1113" s="7"/>
      <c r="O1113" s="4" t="s">
        <v>36</v>
      </c>
      <c r="P1113" s="4" t="s">
        <v>36</v>
      </c>
      <c r="Q1113" s="4" t="s">
        <v>36</v>
      </c>
      <c r="R1113" s="8"/>
      <c r="S1113" s="8">
        <v>42979</v>
      </c>
      <c r="T1113" s="17"/>
      <c r="U1113" s="7"/>
      <c r="CG1113" t="s">
        <v>8328</v>
      </c>
      <c r="CH1113" t="s">
        <v>8329</v>
      </c>
    </row>
    <row r="1114" spans="1:86" s="4" customFormat="1" x14ac:dyDescent="0.25">
      <c r="A1114" t="s">
        <v>8330</v>
      </c>
      <c r="B1114" t="s">
        <v>1038</v>
      </c>
      <c r="C1114" t="s">
        <v>1037</v>
      </c>
      <c r="D1114" t="str">
        <f t="shared" si="4"/>
        <v>EQUIPS DE BAIXA TENSIÓ|QUADRES ELÈCTRICS|SUBQUADRES</v>
      </c>
      <c r="E1114" t="s">
        <v>412</v>
      </c>
      <c r="F1114"/>
      <c r="G1114" s="42"/>
      <c r="H1114" s="42"/>
      <c r="I1114" s="4" t="s">
        <v>8331</v>
      </c>
      <c r="J1114" s="6">
        <v>1</v>
      </c>
      <c r="K1114" s="4" t="s">
        <v>4575</v>
      </c>
      <c r="L1114" s="4" t="s">
        <v>36</v>
      </c>
      <c r="M1114" s="7">
        <v>1</v>
      </c>
      <c r="N1114" s="7"/>
      <c r="O1114" s="4" t="s">
        <v>36</v>
      </c>
      <c r="P1114" s="4" t="s">
        <v>36</v>
      </c>
      <c r="Q1114" s="4" t="s">
        <v>36</v>
      </c>
      <c r="R1114" s="8"/>
      <c r="S1114" s="8">
        <v>42979</v>
      </c>
      <c r="T1114" s="17"/>
      <c r="U1114" s="7"/>
      <c r="AA1114" s="4" t="s">
        <v>4209</v>
      </c>
      <c r="CG1114" t="s">
        <v>8332</v>
      </c>
      <c r="CH1114" t="s">
        <v>8333</v>
      </c>
    </row>
    <row r="1115" spans="1:86" s="4" customFormat="1" x14ac:dyDescent="0.25">
      <c r="A1115" t="s">
        <v>8334</v>
      </c>
      <c r="B1115" t="s">
        <v>1049</v>
      </c>
      <c r="C1115" t="s">
        <v>1048</v>
      </c>
      <c r="D1115" t="str">
        <f t="shared" si="4"/>
        <v>EQUIPS DE BAIXA TENSIÓ|SISTEMES ALIMENTACIÓ ININTERRUMPIDA</v>
      </c>
      <c r="E1115" t="s">
        <v>412</v>
      </c>
      <c r="F1115"/>
      <c r="G1115" s="42"/>
      <c r="H1115" s="42"/>
      <c r="I1115" s="4" t="s">
        <v>8327</v>
      </c>
      <c r="J1115" s="6">
        <v>1</v>
      </c>
      <c r="K1115" s="4" t="s">
        <v>8335</v>
      </c>
      <c r="L1115" s="4" t="s">
        <v>36</v>
      </c>
      <c r="M1115" s="7">
        <v>1</v>
      </c>
      <c r="N1115" s="7"/>
      <c r="O1115" s="4" t="s">
        <v>5191</v>
      </c>
      <c r="P1115" s="4" t="s">
        <v>4933</v>
      </c>
      <c r="Q1115" s="4" t="s">
        <v>8336</v>
      </c>
      <c r="R1115" s="8"/>
      <c r="S1115" s="8">
        <v>42979</v>
      </c>
      <c r="T1115" s="17"/>
      <c r="U1115" s="7"/>
      <c r="AC1115" s="4">
        <v>3</v>
      </c>
      <c r="CG1115" t="s">
        <v>8337</v>
      </c>
      <c r="CH1115" t="s">
        <v>8338</v>
      </c>
    </row>
    <row r="1116" spans="1:86" s="4" customFormat="1" x14ac:dyDescent="0.25">
      <c r="A1116" t="s">
        <v>8339</v>
      </c>
      <c r="B1116" t="s">
        <v>1058</v>
      </c>
      <c r="C1116" t="s">
        <v>1057</v>
      </c>
      <c r="D1116" t="str">
        <f t="shared" si="4"/>
        <v>EQUIPS DE BAIXA TENSIÓ|ENDOLLS I MECANISMES|ENDOLLS</v>
      </c>
      <c r="E1116" t="s">
        <v>412</v>
      </c>
      <c r="F1116"/>
      <c r="G1116" s="42"/>
      <c r="H1116" s="42"/>
      <c r="I1116" s="4" t="s">
        <v>3594</v>
      </c>
      <c r="J1116" s="6">
        <v>134</v>
      </c>
      <c r="K1116" s="4" t="s">
        <v>4281</v>
      </c>
      <c r="L1116" s="4" t="s">
        <v>36</v>
      </c>
      <c r="M1116" s="7">
        <v>1</v>
      </c>
      <c r="N1116" s="7"/>
      <c r="O1116" s="4" t="s">
        <v>36</v>
      </c>
      <c r="P1116" s="4" t="s">
        <v>36</v>
      </c>
      <c r="Q1116" s="4" t="s">
        <v>36</v>
      </c>
      <c r="R1116" s="8"/>
      <c r="S1116" s="8">
        <v>42979</v>
      </c>
      <c r="T1116" s="17"/>
      <c r="U1116" s="7"/>
      <c r="Z1116" s="4" t="s">
        <v>8340</v>
      </c>
      <c r="CG1116" t="s">
        <v>8341</v>
      </c>
      <c r="CH1116" t="s">
        <v>8342</v>
      </c>
    </row>
    <row r="1117" spans="1:86" s="4" customFormat="1" x14ac:dyDescent="0.25">
      <c r="A1117" t="s">
        <v>8343</v>
      </c>
      <c r="B1117" t="s">
        <v>1061</v>
      </c>
      <c r="C1117" t="s">
        <v>1060</v>
      </c>
      <c r="D1117" t="str">
        <f t="shared" si="4"/>
        <v>EQUIPS DE BAIXA TENSIÓ|ENDOLLS I MECANISMES|MECANISMES</v>
      </c>
      <c r="E1117" t="s">
        <v>412</v>
      </c>
      <c r="F1117"/>
      <c r="G1117" s="42"/>
      <c r="H1117" s="42"/>
      <c r="I1117" s="4" t="s">
        <v>3594</v>
      </c>
      <c r="J1117" s="6">
        <v>5</v>
      </c>
      <c r="K1117" s="4" t="s">
        <v>7360</v>
      </c>
      <c r="L1117" s="4" t="s">
        <v>36</v>
      </c>
      <c r="M1117" s="7">
        <v>1</v>
      </c>
      <c r="N1117" s="7"/>
      <c r="O1117" s="4" t="s">
        <v>36</v>
      </c>
      <c r="P1117" s="4" t="s">
        <v>36</v>
      </c>
      <c r="Q1117" s="4" t="s">
        <v>36</v>
      </c>
      <c r="R1117" s="8"/>
      <c r="S1117" s="8">
        <v>42979</v>
      </c>
      <c r="T1117" s="17"/>
      <c r="U1117" s="7"/>
      <c r="Z1117" s="4" t="s">
        <v>8344</v>
      </c>
      <c r="CG1117" t="s">
        <v>8345</v>
      </c>
      <c r="CH1117" t="s">
        <v>8346</v>
      </c>
    </row>
    <row r="1118" spans="1:86" s="4" customFormat="1" x14ac:dyDescent="0.25">
      <c r="A1118" t="s">
        <v>8347</v>
      </c>
      <c r="B1118" t="s">
        <v>1079</v>
      </c>
      <c r="C1118" t="s">
        <v>1078</v>
      </c>
      <c r="D1118" t="str">
        <f t="shared" si="4"/>
        <v>IL·LUMINACIÓ|LLUMINÀRIES</v>
      </c>
      <c r="E1118" t="s">
        <v>412</v>
      </c>
      <c r="F1118"/>
      <c r="G1118" s="42"/>
      <c r="H1118" s="42"/>
      <c r="I1118" s="4" t="s">
        <v>3594</v>
      </c>
      <c r="J1118" s="6">
        <v>113</v>
      </c>
      <c r="K1118" s="4" t="s">
        <v>4732</v>
      </c>
      <c r="L1118" s="4" t="s">
        <v>36</v>
      </c>
      <c r="M1118" s="7">
        <v>1</v>
      </c>
      <c r="N1118" s="7"/>
      <c r="O1118" s="4" t="s">
        <v>36</v>
      </c>
      <c r="P1118" s="4" t="s">
        <v>36</v>
      </c>
      <c r="Q1118" s="4" t="s">
        <v>36</v>
      </c>
      <c r="R1118" s="8"/>
      <c r="S1118" s="8">
        <v>42979</v>
      </c>
      <c r="T1118" s="17"/>
      <c r="U1118" s="7"/>
      <c r="Z1118" s="4" t="s">
        <v>8348</v>
      </c>
      <c r="CG1118" t="s">
        <v>8349</v>
      </c>
      <c r="CH1118" t="s">
        <v>8350</v>
      </c>
    </row>
    <row r="1119" spans="1:86" s="4" customFormat="1" x14ac:dyDescent="0.25">
      <c r="A1119" t="s">
        <v>8351</v>
      </c>
      <c r="B1119" t="s">
        <v>1082</v>
      </c>
      <c r="C1119" t="s">
        <v>1081</v>
      </c>
      <c r="D1119" t="str">
        <f t="shared" si="4"/>
        <v>IL·LUMINACIÓ|EMERGÈNCIA I SENYALITZACIÓ</v>
      </c>
      <c r="E1119" t="s">
        <v>412</v>
      </c>
      <c r="F1119"/>
      <c r="G1119" s="42"/>
      <c r="H1119" s="42"/>
      <c r="I1119" s="4" t="s">
        <v>3594</v>
      </c>
      <c r="J1119" s="6">
        <v>21</v>
      </c>
      <c r="K1119" s="4" t="s">
        <v>4593</v>
      </c>
      <c r="L1119" s="4" t="s">
        <v>36</v>
      </c>
      <c r="M1119" s="7">
        <v>1</v>
      </c>
      <c r="N1119" s="7"/>
      <c r="O1119" s="4" t="s">
        <v>36</v>
      </c>
      <c r="P1119" s="4" t="s">
        <v>36</v>
      </c>
      <c r="Q1119" s="4" t="s">
        <v>36</v>
      </c>
      <c r="R1119" s="8"/>
      <c r="S1119" s="8">
        <v>42979</v>
      </c>
      <c r="T1119" s="17"/>
      <c r="U1119" s="7"/>
      <c r="Z1119" s="4" t="s">
        <v>8352</v>
      </c>
      <c r="CG1119" t="s">
        <v>8353</v>
      </c>
      <c r="CH1119" t="s">
        <v>8354</v>
      </c>
    </row>
    <row r="1120" spans="1:86" s="4" customFormat="1" x14ac:dyDescent="0.25">
      <c r="A1120" t="s">
        <v>8355</v>
      </c>
      <c r="B1120" t="s">
        <v>1982</v>
      </c>
      <c r="C1120" t="s">
        <v>1981</v>
      </c>
      <c r="D1120" t="str">
        <f t="shared" si="4"/>
        <v>INSTAL·LACIONS|INSTAL·LACIÓ BAIXA TENSIÓ</v>
      </c>
      <c r="E1120" t="s">
        <v>412</v>
      </c>
      <c r="F1120"/>
      <c r="G1120" s="42"/>
      <c r="H1120" s="42"/>
      <c r="I1120" s="4" t="s">
        <v>3594</v>
      </c>
      <c r="J1120" s="6">
        <v>1</v>
      </c>
      <c r="K1120" s="4" t="s">
        <v>4742</v>
      </c>
      <c r="L1120" s="4" t="s">
        <v>36</v>
      </c>
      <c r="M1120" s="7">
        <v>1</v>
      </c>
      <c r="N1120" s="7"/>
      <c r="O1120" s="4" t="s">
        <v>36</v>
      </c>
      <c r="P1120" s="4" t="s">
        <v>36</v>
      </c>
      <c r="Q1120" s="4" t="s">
        <v>36</v>
      </c>
      <c r="R1120" s="8"/>
      <c r="S1120" s="8">
        <v>42979</v>
      </c>
      <c r="T1120" s="17"/>
      <c r="U1120" s="7"/>
      <c r="CG1120" t="s">
        <v>8356</v>
      </c>
      <c r="CH1120" t="s">
        <v>8357</v>
      </c>
    </row>
    <row r="1121" spans="1:86" s="4" customFormat="1" x14ac:dyDescent="0.25">
      <c r="A1121" t="s">
        <v>8358</v>
      </c>
      <c r="B1121" t="s">
        <v>475</v>
      </c>
      <c r="C1121" t="s">
        <v>474</v>
      </c>
      <c r="D1121" t="str">
        <f t="shared" si="4"/>
        <v>GENERADORS D'ENERGIA|APARELLS AUTÒNOMS|A.A. UNITATS INTERIORS</v>
      </c>
      <c r="E1121" t="s">
        <v>416</v>
      </c>
      <c r="F1121"/>
      <c r="G1121" s="42"/>
      <c r="H1121" s="42"/>
      <c r="I1121" s="4" t="s">
        <v>8327</v>
      </c>
      <c r="J1121" s="6">
        <v>1</v>
      </c>
      <c r="K1121" s="4" t="s">
        <v>8359</v>
      </c>
      <c r="L1121" s="4" t="s">
        <v>36</v>
      </c>
      <c r="M1121" s="7">
        <v>1</v>
      </c>
      <c r="N1121" s="7"/>
      <c r="O1121" s="4" t="s">
        <v>6398</v>
      </c>
      <c r="P1121" s="4" t="s">
        <v>8360</v>
      </c>
      <c r="Q1121" s="4" t="s">
        <v>8361</v>
      </c>
      <c r="R1121" s="8"/>
      <c r="S1121" s="8">
        <v>42979</v>
      </c>
      <c r="T1121" s="17"/>
      <c r="U1121" s="7"/>
      <c r="AF1121" s="4">
        <v>0</v>
      </c>
      <c r="AG1121" s="4">
        <v>50</v>
      </c>
      <c r="AJ1121" s="4" t="s">
        <v>4704</v>
      </c>
      <c r="AK1121" s="4">
        <v>0</v>
      </c>
      <c r="AL1121" s="4">
        <v>3.6</v>
      </c>
      <c r="AM1121" s="4">
        <v>0.41</v>
      </c>
      <c r="AN1121" s="4">
        <v>0</v>
      </c>
      <c r="AO1121" s="4">
        <v>5.01</v>
      </c>
      <c r="AP1121" s="4">
        <v>0</v>
      </c>
      <c r="AQ1121" s="4" t="s">
        <v>4332</v>
      </c>
      <c r="CG1121" t="s">
        <v>8362</v>
      </c>
      <c r="CH1121" t="s">
        <v>8363</v>
      </c>
    </row>
    <row r="1122" spans="1:86" s="4" customFormat="1" x14ac:dyDescent="0.25">
      <c r="A1122" t="s">
        <v>8364</v>
      </c>
      <c r="B1122" t="s">
        <v>478</v>
      </c>
      <c r="C1122" t="s">
        <v>477</v>
      </c>
      <c r="D1122" t="str">
        <f t="shared" si="4"/>
        <v>GENERADORS D'ENERGIA|APARELLS AUTÒNOMS|A.A. UNITATS EXTERIORS</v>
      </c>
      <c r="E1122" t="s">
        <v>416</v>
      </c>
      <c r="F1122"/>
      <c r="G1122" s="42"/>
      <c r="H1122" s="42"/>
      <c r="I1122" s="4" t="s">
        <v>8365</v>
      </c>
      <c r="J1122" s="6">
        <v>1</v>
      </c>
      <c r="K1122" s="4" t="s">
        <v>8366</v>
      </c>
      <c r="L1122" s="4" t="s">
        <v>36</v>
      </c>
      <c r="M1122" s="7">
        <v>1</v>
      </c>
      <c r="N1122" s="7"/>
      <c r="O1122" s="4" t="s">
        <v>6398</v>
      </c>
      <c r="P1122" s="4" t="s">
        <v>8367</v>
      </c>
      <c r="Q1122" s="4" t="s">
        <v>8368</v>
      </c>
      <c r="R1122" s="8"/>
      <c r="S1122" s="8">
        <v>42979</v>
      </c>
      <c r="T1122" s="17"/>
      <c r="U1122" s="7"/>
      <c r="AF1122" s="4">
        <v>0</v>
      </c>
      <c r="AG1122" s="4">
        <v>50</v>
      </c>
      <c r="AJ1122" s="4" t="s">
        <v>4704</v>
      </c>
      <c r="AK1122" s="4">
        <v>0</v>
      </c>
      <c r="AL1122" s="4">
        <v>3.6</v>
      </c>
      <c r="AM1122" s="4">
        <v>4.0999999999999996</v>
      </c>
      <c r="AN1122" s="4">
        <v>0</v>
      </c>
      <c r="AO1122" s="4">
        <v>3.5</v>
      </c>
      <c r="AP1122" s="4">
        <v>0</v>
      </c>
      <c r="AQ1122" s="4" t="s">
        <v>4332</v>
      </c>
      <c r="CG1122" t="s">
        <v>8369</v>
      </c>
      <c r="CH1122" t="s">
        <v>8370</v>
      </c>
    </row>
    <row r="1123" spans="1:86" s="4" customFormat="1" x14ac:dyDescent="0.25">
      <c r="A1123" t="s">
        <v>8371</v>
      </c>
      <c r="B1123" t="s">
        <v>511</v>
      </c>
      <c r="C1123" t="s">
        <v>510</v>
      </c>
      <c r="D1123" t="str">
        <f t="shared" si="4"/>
        <v>GENERADORS D'ENERGIA|SISTEMA VRV|UNITATS INTERIORS SISTEMA VRV</v>
      </c>
      <c r="E1123" t="s">
        <v>416</v>
      </c>
      <c r="F1123"/>
      <c r="G1123" s="42"/>
      <c r="H1123" s="42"/>
      <c r="I1123" s="4" t="s">
        <v>8372</v>
      </c>
      <c r="J1123" s="6">
        <v>1</v>
      </c>
      <c r="K1123" s="4" t="s">
        <v>8373</v>
      </c>
      <c r="L1123" s="4" t="s">
        <v>36</v>
      </c>
      <c r="M1123" s="7">
        <v>1</v>
      </c>
      <c r="N1123" s="7"/>
      <c r="O1123" s="4" t="s">
        <v>6398</v>
      </c>
      <c r="P1123" s="4" t="s">
        <v>8374</v>
      </c>
      <c r="Q1123" s="4" t="s">
        <v>36</v>
      </c>
      <c r="R1123" s="8"/>
      <c r="S1123" s="8">
        <v>42979</v>
      </c>
      <c r="T1123" s="17"/>
      <c r="U1123" s="7"/>
      <c r="AJ1123" s="4" t="s">
        <v>4704</v>
      </c>
      <c r="AK1123" s="4">
        <v>0</v>
      </c>
      <c r="AL1123" s="4">
        <v>11.2</v>
      </c>
      <c r="AM1123" s="4">
        <v>12.5</v>
      </c>
      <c r="AN1123" s="4">
        <v>0</v>
      </c>
      <c r="AO1123" s="4">
        <v>250</v>
      </c>
      <c r="AQ1123" s="4" t="s">
        <v>4332</v>
      </c>
      <c r="CG1123" t="s">
        <v>8375</v>
      </c>
      <c r="CH1123" t="s">
        <v>8376</v>
      </c>
    </row>
    <row r="1124" spans="1:86" s="4" customFormat="1" x14ac:dyDescent="0.25">
      <c r="A1124" t="s">
        <v>8371</v>
      </c>
      <c r="B1124" t="s">
        <v>511</v>
      </c>
      <c r="C1124" t="s">
        <v>510</v>
      </c>
      <c r="D1124" t="str">
        <f t="shared" si="4"/>
        <v>GENERADORS D'ENERGIA|SISTEMA VRV|UNITATS INTERIORS SISTEMA VRV</v>
      </c>
      <c r="E1124" t="s">
        <v>416</v>
      </c>
      <c r="F1124"/>
      <c r="G1124" s="42"/>
      <c r="H1124" s="42"/>
      <c r="I1124" s="4" t="s">
        <v>8372</v>
      </c>
      <c r="J1124" s="6">
        <v>1</v>
      </c>
      <c r="K1124" s="4" t="s">
        <v>8377</v>
      </c>
      <c r="L1124" s="4" t="s">
        <v>36</v>
      </c>
      <c r="M1124" s="7">
        <v>1</v>
      </c>
      <c r="N1124" s="7"/>
      <c r="O1124" s="4" t="s">
        <v>6398</v>
      </c>
      <c r="P1124" s="4" t="s">
        <v>8374</v>
      </c>
      <c r="Q1124" s="4" t="s">
        <v>36</v>
      </c>
      <c r="R1124" s="8"/>
      <c r="S1124" s="8">
        <v>42979</v>
      </c>
      <c r="T1124" s="17"/>
      <c r="U1124" s="7"/>
      <c r="AJ1124" s="4" t="s">
        <v>4704</v>
      </c>
      <c r="AK1124" s="4">
        <v>0</v>
      </c>
      <c r="AL1124" s="4">
        <v>11.2</v>
      </c>
      <c r="AM1124" s="4">
        <v>12.5</v>
      </c>
      <c r="AN1124" s="4">
        <v>0</v>
      </c>
      <c r="AO1124" s="4">
        <v>250</v>
      </c>
      <c r="AQ1124" s="4" t="s">
        <v>4332</v>
      </c>
      <c r="CG1124" t="s">
        <v>8375</v>
      </c>
      <c r="CH1124" t="s">
        <v>8378</v>
      </c>
    </row>
    <row r="1125" spans="1:86" s="4" customFormat="1" x14ac:dyDescent="0.25">
      <c r="A1125" t="s">
        <v>8371</v>
      </c>
      <c r="B1125" t="s">
        <v>511</v>
      </c>
      <c r="C1125" t="s">
        <v>510</v>
      </c>
      <c r="D1125" t="str">
        <f t="shared" si="4"/>
        <v>GENERADORS D'ENERGIA|SISTEMA VRV|UNITATS INTERIORS SISTEMA VRV</v>
      </c>
      <c r="E1125" t="s">
        <v>416</v>
      </c>
      <c r="F1125"/>
      <c r="G1125" s="42"/>
      <c r="H1125" s="42"/>
      <c r="I1125" s="4" t="s">
        <v>8379</v>
      </c>
      <c r="J1125" s="6">
        <v>1</v>
      </c>
      <c r="K1125" s="4" t="s">
        <v>8380</v>
      </c>
      <c r="L1125" s="4" t="s">
        <v>36</v>
      </c>
      <c r="M1125" s="7">
        <v>1</v>
      </c>
      <c r="N1125" s="7"/>
      <c r="O1125" s="4" t="s">
        <v>6398</v>
      </c>
      <c r="P1125" s="4" t="s">
        <v>8381</v>
      </c>
      <c r="Q1125" s="4" t="s">
        <v>36</v>
      </c>
      <c r="R1125" s="8"/>
      <c r="S1125" s="8">
        <v>42979</v>
      </c>
      <c r="T1125" s="17"/>
      <c r="U1125" s="7"/>
      <c r="AJ1125" s="4" t="s">
        <v>4704</v>
      </c>
      <c r="AK1125" s="4">
        <v>0</v>
      </c>
      <c r="AL1125" s="4">
        <v>2.8</v>
      </c>
      <c r="AM1125" s="4">
        <v>3.2</v>
      </c>
      <c r="AN1125" s="4">
        <v>0</v>
      </c>
      <c r="AO1125" s="4">
        <v>250</v>
      </c>
      <c r="AQ1125" s="4" t="s">
        <v>4332</v>
      </c>
      <c r="CG1125" t="s">
        <v>8375</v>
      </c>
      <c r="CH1125" t="s">
        <v>8382</v>
      </c>
    </row>
    <row r="1126" spans="1:86" s="4" customFormat="1" x14ac:dyDescent="0.25">
      <c r="A1126" t="s">
        <v>8371</v>
      </c>
      <c r="B1126" t="s">
        <v>511</v>
      </c>
      <c r="C1126" t="s">
        <v>510</v>
      </c>
      <c r="D1126" t="str">
        <f t="shared" si="4"/>
        <v>GENERADORS D'ENERGIA|SISTEMA VRV|UNITATS INTERIORS SISTEMA VRV</v>
      </c>
      <c r="E1126" t="s">
        <v>416</v>
      </c>
      <c r="F1126"/>
      <c r="G1126" s="42"/>
      <c r="H1126" s="42"/>
      <c r="I1126" s="4" t="s">
        <v>8383</v>
      </c>
      <c r="J1126" s="6">
        <v>1</v>
      </c>
      <c r="K1126" s="4" t="s">
        <v>8384</v>
      </c>
      <c r="L1126" s="4" t="s">
        <v>36</v>
      </c>
      <c r="M1126" s="7">
        <v>1</v>
      </c>
      <c r="N1126" s="7"/>
      <c r="O1126" s="4" t="s">
        <v>6398</v>
      </c>
      <c r="P1126" s="4" t="s">
        <v>8374</v>
      </c>
      <c r="Q1126" s="4" t="s">
        <v>36</v>
      </c>
      <c r="R1126" s="8"/>
      <c r="S1126" s="8">
        <v>42979</v>
      </c>
      <c r="T1126" s="17"/>
      <c r="U1126" s="7"/>
      <c r="AJ1126" s="4" t="s">
        <v>4704</v>
      </c>
      <c r="AK1126" s="4">
        <v>0</v>
      </c>
      <c r="AL1126" s="4">
        <v>11.2</v>
      </c>
      <c r="AM1126" s="4">
        <v>12.5</v>
      </c>
      <c r="AN1126" s="4">
        <v>0</v>
      </c>
      <c r="AO1126" s="4">
        <v>250</v>
      </c>
      <c r="AQ1126" s="4" t="s">
        <v>4332</v>
      </c>
      <c r="CG1126" t="s">
        <v>8375</v>
      </c>
      <c r="CH1126" t="s">
        <v>8385</v>
      </c>
    </row>
    <row r="1127" spans="1:86" s="4" customFormat="1" x14ac:dyDescent="0.25">
      <c r="A1127" t="s">
        <v>8371</v>
      </c>
      <c r="B1127" t="s">
        <v>511</v>
      </c>
      <c r="C1127" t="s">
        <v>510</v>
      </c>
      <c r="D1127" t="str">
        <f t="shared" si="4"/>
        <v>GENERADORS D'ENERGIA|SISTEMA VRV|UNITATS INTERIORS SISTEMA VRV</v>
      </c>
      <c r="E1127" t="s">
        <v>416</v>
      </c>
      <c r="F1127"/>
      <c r="G1127" s="42"/>
      <c r="H1127" s="42"/>
      <c r="I1127" s="4" t="s">
        <v>8383</v>
      </c>
      <c r="J1127" s="6">
        <v>1</v>
      </c>
      <c r="K1127" s="4" t="s">
        <v>8386</v>
      </c>
      <c r="L1127" s="4" t="s">
        <v>36</v>
      </c>
      <c r="M1127" s="7">
        <v>1</v>
      </c>
      <c r="N1127" s="7"/>
      <c r="O1127" s="4" t="s">
        <v>6398</v>
      </c>
      <c r="P1127" s="4" t="s">
        <v>8374</v>
      </c>
      <c r="Q1127" s="4" t="s">
        <v>36</v>
      </c>
      <c r="R1127" s="8"/>
      <c r="S1127" s="8">
        <v>42979</v>
      </c>
      <c r="T1127" s="17"/>
      <c r="U1127" s="7"/>
      <c r="AJ1127" s="4" t="s">
        <v>4704</v>
      </c>
      <c r="AK1127" s="4">
        <v>0</v>
      </c>
      <c r="AL1127" s="4">
        <v>11.2</v>
      </c>
      <c r="AM1127" s="4">
        <v>12.5</v>
      </c>
      <c r="AN1127" s="4">
        <v>0</v>
      </c>
      <c r="AO1127" s="4">
        <v>250</v>
      </c>
      <c r="AQ1127" s="4" t="s">
        <v>4332</v>
      </c>
      <c r="CG1127" t="s">
        <v>8375</v>
      </c>
      <c r="CH1127" t="s">
        <v>8387</v>
      </c>
    </row>
    <row r="1128" spans="1:86" s="4" customFormat="1" x14ac:dyDescent="0.25">
      <c r="A1128" t="s">
        <v>8371</v>
      </c>
      <c r="B1128" t="s">
        <v>511</v>
      </c>
      <c r="C1128" t="s">
        <v>510</v>
      </c>
      <c r="D1128" t="str">
        <f t="shared" si="4"/>
        <v>GENERADORS D'ENERGIA|SISTEMA VRV|UNITATS INTERIORS SISTEMA VRV</v>
      </c>
      <c r="E1128" t="s">
        <v>416</v>
      </c>
      <c r="F1128"/>
      <c r="G1128" s="42"/>
      <c r="H1128" s="42"/>
      <c r="I1128" s="4" t="s">
        <v>8388</v>
      </c>
      <c r="J1128" s="6">
        <v>1</v>
      </c>
      <c r="K1128" s="4" t="s">
        <v>8389</v>
      </c>
      <c r="L1128" s="4" t="s">
        <v>36</v>
      </c>
      <c r="M1128" s="7">
        <v>1</v>
      </c>
      <c r="N1128" s="7"/>
      <c r="O1128" s="4" t="s">
        <v>6398</v>
      </c>
      <c r="P1128" s="4" t="s">
        <v>8390</v>
      </c>
      <c r="Q1128" s="4" t="s">
        <v>36</v>
      </c>
      <c r="R1128" s="8"/>
      <c r="S1128" s="8">
        <v>42979</v>
      </c>
      <c r="T1128" s="17"/>
      <c r="U1128" s="7"/>
      <c r="AJ1128" s="4" t="s">
        <v>4704</v>
      </c>
      <c r="AK1128" s="4">
        <v>0</v>
      </c>
      <c r="AL1128" s="4">
        <v>2.2000000000000002</v>
      </c>
      <c r="AM1128" s="4">
        <v>2.5</v>
      </c>
      <c r="AN1128" s="4">
        <v>0</v>
      </c>
      <c r="AO1128" s="4">
        <v>250</v>
      </c>
      <c r="AQ1128" s="4" t="s">
        <v>4332</v>
      </c>
      <c r="CG1128" t="s">
        <v>8375</v>
      </c>
      <c r="CH1128" t="s">
        <v>8391</v>
      </c>
    </row>
    <row r="1129" spans="1:86" s="4" customFormat="1" x14ac:dyDescent="0.25">
      <c r="A1129" t="s">
        <v>8392</v>
      </c>
      <c r="B1129" t="s">
        <v>514</v>
      </c>
      <c r="C1129" t="s">
        <v>513</v>
      </c>
      <c r="D1129" t="str">
        <f t="shared" si="4"/>
        <v>GENERADORS D'ENERGIA|SISTEMA VRV|UNITATS EXTERIORS SISTEMA VRV</v>
      </c>
      <c r="E1129" t="s">
        <v>416</v>
      </c>
      <c r="F1129"/>
      <c r="G1129" s="42"/>
      <c r="H1129" s="42"/>
      <c r="I1129" s="4" t="s">
        <v>8365</v>
      </c>
      <c r="J1129" s="6">
        <v>1</v>
      </c>
      <c r="K1129" s="4" t="s">
        <v>8393</v>
      </c>
      <c r="L1129" s="4" t="s">
        <v>36</v>
      </c>
      <c r="M1129" s="7">
        <v>1</v>
      </c>
      <c r="N1129" s="7"/>
      <c r="O1129" s="4" t="s">
        <v>6398</v>
      </c>
      <c r="P1129" s="4" t="s">
        <v>8394</v>
      </c>
      <c r="Q1129" s="4" t="s">
        <v>8395</v>
      </c>
      <c r="R1129" s="8"/>
      <c r="S1129" s="8">
        <v>42979</v>
      </c>
      <c r="T1129" s="17"/>
      <c r="U1129" s="7"/>
      <c r="AJ1129" s="4" t="s">
        <v>4704</v>
      </c>
      <c r="AK1129" s="4">
        <v>0</v>
      </c>
      <c r="AL1129" s="4">
        <v>40</v>
      </c>
      <c r="AM1129" s="4">
        <v>45</v>
      </c>
      <c r="AN1129" s="4">
        <v>0</v>
      </c>
      <c r="AO1129" s="4">
        <v>20.6</v>
      </c>
      <c r="AQ1129" s="4" t="s">
        <v>4332</v>
      </c>
      <c r="CG1129" t="s">
        <v>8396</v>
      </c>
      <c r="CH1129" t="s">
        <v>8397</v>
      </c>
    </row>
    <row r="1130" spans="1:86" s="4" customFormat="1" x14ac:dyDescent="0.25">
      <c r="A1130" t="s">
        <v>8398</v>
      </c>
      <c r="B1130" t="s">
        <v>544</v>
      </c>
      <c r="C1130" t="s">
        <v>543</v>
      </c>
      <c r="D1130" t="str">
        <f t="shared" si="4"/>
        <v>ELEMENTS DE CLIMATITZACIÓ|CONDUCTES AIRE</v>
      </c>
      <c r="E1130" t="s">
        <v>416</v>
      </c>
      <c r="F1130"/>
      <c r="G1130" s="42"/>
      <c r="H1130" s="42"/>
      <c r="I1130" s="4" t="s">
        <v>3594</v>
      </c>
      <c r="J1130" s="6">
        <v>1</v>
      </c>
      <c r="K1130" s="4" t="s">
        <v>7206</v>
      </c>
      <c r="L1130" s="4" t="s">
        <v>36</v>
      </c>
      <c r="M1130" s="7">
        <v>1</v>
      </c>
      <c r="N1130" s="7"/>
      <c r="O1130" s="4" t="s">
        <v>36</v>
      </c>
      <c r="P1130" s="4" t="s">
        <v>36</v>
      </c>
      <c r="Q1130" s="4" t="s">
        <v>36</v>
      </c>
      <c r="R1130" s="8"/>
      <c r="S1130" s="8">
        <v>42979</v>
      </c>
      <c r="T1130" s="17"/>
      <c r="U1130" s="7"/>
      <c r="Z1130" s="4" t="s">
        <v>8399</v>
      </c>
      <c r="AJ1130" s="4" t="s">
        <v>4704</v>
      </c>
      <c r="BA1130" s="4" t="s">
        <v>4790</v>
      </c>
      <c r="CG1130" t="s">
        <v>8400</v>
      </c>
      <c r="CH1130" t="s">
        <v>8401</v>
      </c>
    </row>
    <row r="1131" spans="1:86" s="4" customFormat="1" x14ac:dyDescent="0.25">
      <c r="A1131" t="s">
        <v>8402</v>
      </c>
      <c r="B1131" t="s">
        <v>547</v>
      </c>
      <c r="C1131" t="s">
        <v>546</v>
      </c>
      <c r="D1131" t="str">
        <f t="shared" si="4"/>
        <v>ELEMENTS DE CLIMATITZACIÓ|REIXES I DIFUSORS D'AIRE</v>
      </c>
      <c r="E1131" t="s">
        <v>416</v>
      </c>
      <c r="F1131"/>
      <c r="G1131" s="42"/>
      <c r="H1131" s="42"/>
      <c r="I1131" s="4" t="s">
        <v>3594</v>
      </c>
      <c r="J1131" s="6">
        <v>14</v>
      </c>
      <c r="K1131" s="4" t="s">
        <v>4794</v>
      </c>
      <c r="L1131" s="4" t="s">
        <v>36</v>
      </c>
      <c r="M1131" s="7">
        <v>1</v>
      </c>
      <c r="N1131" s="7"/>
      <c r="O1131" s="4" t="s">
        <v>36</v>
      </c>
      <c r="P1131" s="4" t="s">
        <v>36</v>
      </c>
      <c r="Q1131" s="4" t="s">
        <v>36</v>
      </c>
      <c r="R1131" s="8"/>
      <c r="S1131" s="8">
        <v>42979</v>
      </c>
      <c r="T1131" s="17"/>
      <c r="U1131" s="7"/>
      <c r="Z1131" s="4" t="s">
        <v>8403</v>
      </c>
      <c r="AJ1131" s="4" t="s">
        <v>4704</v>
      </c>
      <c r="CG1131" t="s">
        <v>8404</v>
      </c>
      <c r="CH1131" t="s">
        <v>8405</v>
      </c>
    </row>
    <row r="1132" spans="1:86" s="4" customFormat="1" x14ac:dyDescent="0.25">
      <c r="A1132" t="s">
        <v>8402</v>
      </c>
      <c r="B1132" t="s">
        <v>547</v>
      </c>
      <c r="C1132" t="s">
        <v>546</v>
      </c>
      <c r="D1132" t="str">
        <f t="shared" si="4"/>
        <v>ELEMENTS DE CLIMATITZACIÓ|REIXES I DIFUSORS D'AIRE</v>
      </c>
      <c r="E1132" t="s">
        <v>416</v>
      </c>
      <c r="F1132"/>
      <c r="G1132" s="42"/>
      <c r="H1132" s="42"/>
      <c r="I1132" s="4" t="s">
        <v>3594</v>
      </c>
      <c r="J1132" s="6">
        <v>16</v>
      </c>
      <c r="K1132" s="4" t="s">
        <v>8406</v>
      </c>
      <c r="L1132" s="4" t="s">
        <v>36</v>
      </c>
      <c r="M1132" s="7">
        <v>1</v>
      </c>
      <c r="N1132" s="7"/>
      <c r="O1132" s="4" t="s">
        <v>36</v>
      </c>
      <c r="P1132" s="4" t="s">
        <v>36</v>
      </c>
      <c r="Q1132" s="4" t="s">
        <v>36</v>
      </c>
      <c r="R1132" s="8"/>
      <c r="S1132" s="8">
        <v>42979</v>
      </c>
      <c r="T1132" s="17"/>
      <c r="U1132" s="7"/>
      <c r="Z1132" s="4" t="s">
        <v>8403</v>
      </c>
      <c r="AJ1132" s="4" t="s">
        <v>4704</v>
      </c>
      <c r="CG1132" t="s">
        <v>8404</v>
      </c>
      <c r="CH1132" t="s">
        <v>8407</v>
      </c>
    </row>
    <row r="1133" spans="1:86" s="4" customFormat="1" x14ac:dyDescent="0.25">
      <c r="A1133" t="s">
        <v>8408</v>
      </c>
      <c r="B1133" t="s">
        <v>4808</v>
      </c>
      <c r="C1133" t="s">
        <v>564</v>
      </c>
      <c r="D1133" t="str">
        <f t="shared" si="4"/>
        <v>ELEMENTS DE CLIMATITZACIÓ|RECUPERADORS DE CALOR|ROTATIUS</v>
      </c>
      <c r="E1133" t="s">
        <v>416</v>
      </c>
      <c r="F1133"/>
      <c r="G1133" s="42"/>
      <c r="H1133" s="42"/>
      <c r="I1133" s="4" t="s">
        <v>8365</v>
      </c>
      <c r="J1133" s="6">
        <v>1</v>
      </c>
      <c r="K1133" s="4" t="s">
        <v>8409</v>
      </c>
      <c r="L1133" s="4" t="s">
        <v>36</v>
      </c>
      <c r="M1133" s="7">
        <v>1</v>
      </c>
      <c r="N1133" s="7"/>
      <c r="O1133" s="4" t="s">
        <v>36</v>
      </c>
      <c r="P1133" s="4" t="s">
        <v>36</v>
      </c>
      <c r="Q1133" s="4" t="s">
        <v>36</v>
      </c>
      <c r="R1133" s="8"/>
      <c r="S1133" s="8">
        <v>42979</v>
      </c>
      <c r="T1133" s="17"/>
      <c r="U1133" s="7"/>
      <c r="AJ1133" s="4" t="s">
        <v>4704</v>
      </c>
      <c r="CG1133" t="s">
        <v>8410</v>
      </c>
      <c r="CH1133" t="s">
        <v>8411</v>
      </c>
    </row>
    <row r="1134" spans="1:86" s="4" customFormat="1" x14ac:dyDescent="0.25">
      <c r="A1134" t="s">
        <v>8412</v>
      </c>
      <c r="B1134" t="s">
        <v>571</v>
      </c>
      <c r="C1134" t="s">
        <v>570</v>
      </c>
      <c r="D1134" t="str">
        <f t="shared" si="4"/>
        <v>ELEMENTS DE CLIMATITZACIÓ|CORTINES D'AIRE</v>
      </c>
      <c r="E1134" t="s">
        <v>416</v>
      </c>
      <c r="F1134"/>
      <c r="G1134" s="42"/>
      <c r="H1134" s="42"/>
      <c r="I1134" s="4" t="s">
        <v>8413</v>
      </c>
      <c r="J1134" s="6">
        <v>1</v>
      </c>
      <c r="K1134" s="4" t="s">
        <v>4815</v>
      </c>
      <c r="L1134" s="4" t="s">
        <v>36</v>
      </c>
      <c r="M1134" s="7">
        <v>1</v>
      </c>
      <c r="N1134" s="7"/>
      <c r="O1134" s="4" t="s">
        <v>5293</v>
      </c>
      <c r="P1134" s="4" t="s">
        <v>8414</v>
      </c>
      <c r="Q1134" s="4" t="s">
        <v>36</v>
      </c>
      <c r="R1134" s="8"/>
      <c r="S1134" s="8">
        <v>42979</v>
      </c>
      <c r="T1134" s="17"/>
      <c r="U1134" s="7"/>
      <c r="AJ1134" s="4" t="s">
        <v>4704</v>
      </c>
      <c r="BB1134" s="4" t="s">
        <v>4819</v>
      </c>
      <c r="CG1134" t="s">
        <v>8415</v>
      </c>
      <c r="CH1134" t="s">
        <v>8416</v>
      </c>
    </row>
    <row r="1135" spans="1:86" s="4" customFormat="1" x14ac:dyDescent="0.25">
      <c r="A1135" t="s">
        <v>8417</v>
      </c>
      <c r="B1135" t="s">
        <v>1949</v>
      </c>
      <c r="C1135" t="s">
        <v>1948</v>
      </c>
      <c r="D1135" t="str">
        <f t="shared" si="4"/>
        <v>QUALITAT AMBIENTAL EN INTERIORS</v>
      </c>
      <c r="E1135" t="s">
        <v>416</v>
      </c>
      <c r="F1135"/>
      <c r="G1135" s="42"/>
      <c r="H1135" s="42"/>
      <c r="I1135" s="4" t="s">
        <v>3594</v>
      </c>
      <c r="J1135" s="6">
        <v>1</v>
      </c>
      <c r="K1135" s="4" t="s">
        <v>4823</v>
      </c>
      <c r="L1135" s="4" t="s">
        <v>36</v>
      </c>
      <c r="M1135" s="7">
        <v>1</v>
      </c>
      <c r="N1135" s="7"/>
      <c r="O1135" s="4" t="s">
        <v>36</v>
      </c>
      <c r="P1135" s="4" t="s">
        <v>36</v>
      </c>
      <c r="Q1135" s="4" t="s">
        <v>36</v>
      </c>
      <c r="R1135" s="8"/>
      <c r="S1135" s="8">
        <v>42979</v>
      </c>
      <c r="T1135" s="17"/>
      <c r="U1135" s="7"/>
      <c r="AJ1135" s="4" t="s">
        <v>4704</v>
      </c>
      <c r="CG1135" t="s">
        <v>8418</v>
      </c>
      <c r="CH1135" t="s">
        <v>8419</v>
      </c>
    </row>
    <row r="1136" spans="1:86" s="4" customFormat="1" x14ac:dyDescent="0.25">
      <c r="A1136" t="s">
        <v>8420</v>
      </c>
      <c r="B1136" t="s">
        <v>1955</v>
      </c>
      <c r="C1136" t="s">
        <v>1954</v>
      </c>
      <c r="D1136" t="str">
        <f t="shared" si="4"/>
        <v>INSTAL·LACIONS|INSTAL·LACIÓ CLIMATITZACIÓ</v>
      </c>
      <c r="E1136" t="s">
        <v>416</v>
      </c>
      <c r="F1136"/>
      <c r="G1136" s="42"/>
      <c r="H1136" s="42"/>
      <c r="I1136" s="4" t="s">
        <v>3594</v>
      </c>
      <c r="J1136" s="6">
        <v>1</v>
      </c>
      <c r="K1136" s="4" t="s">
        <v>7229</v>
      </c>
      <c r="L1136" s="4" t="s">
        <v>36</v>
      </c>
      <c r="M1136" s="7">
        <v>1</v>
      </c>
      <c r="N1136" s="7"/>
      <c r="O1136" s="4" t="s">
        <v>36</v>
      </c>
      <c r="P1136" s="4" t="s">
        <v>36</v>
      </c>
      <c r="Q1136" s="4" t="s">
        <v>36</v>
      </c>
      <c r="R1136" s="8"/>
      <c r="S1136" s="8">
        <v>42979</v>
      </c>
      <c r="T1136" s="17"/>
      <c r="U1136" s="7"/>
      <c r="AJ1136" s="4" t="s">
        <v>4704</v>
      </c>
      <c r="BD1136" s="4" t="s">
        <v>5100</v>
      </c>
      <c r="CG1136" t="s">
        <v>8421</v>
      </c>
      <c r="CH1136" t="s">
        <v>8422</v>
      </c>
    </row>
    <row r="1137" spans="1:86" s="4" customFormat="1" x14ac:dyDescent="0.25">
      <c r="A1137" t="s">
        <v>8423</v>
      </c>
      <c r="B1137" t="s">
        <v>1127</v>
      </c>
      <c r="C1137" t="s">
        <v>1126</v>
      </c>
      <c r="D1137" t="str">
        <f t="shared" si="4"/>
        <v>EQUIPS COMUNICACIONS|TELEVISIÓ-FM|TV</v>
      </c>
      <c r="E1137" t="s">
        <v>418</v>
      </c>
      <c r="F1137"/>
      <c r="G1137" s="42"/>
      <c r="H1137" s="42"/>
      <c r="I1137" s="4" t="s">
        <v>3594</v>
      </c>
      <c r="J1137" s="6">
        <v>2</v>
      </c>
      <c r="K1137" s="4" t="s">
        <v>8424</v>
      </c>
      <c r="L1137" s="4" t="s">
        <v>36</v>
      </c>
      <c r="M1137" s="7">
        <v>1</v>
      </c>
      <c r="N1137" s="7"/>
      <c r="O1137" s="4" t="s">
        <v>36</v>
      </c>
      <c r="P1137" s="4" t="s">
        <v>36</v>
      </c>
      <c r="Q1137" s="4" t="s">
        <v>36</v>
      </c>
      <c r="R1137" s="8"/>
      <c r="S1137" s="8">
        <v>42979</v>
      </c>
      <c r="T1137" s="17"/>
      <c r="U1137" s="7"/>
      <c r="CG1137" t="s">
        <v>8425</v>
      </c>
      <c r="CH1137" t="s">
        <v>8426</v>
      </c>
    </row>
    <row r="1138" spans="1:86" s="4" customFormat="1" x14ac:dyDescent="0.25">
      <c r="A1138" t="s">
        <v>8427</v>
      </c>
      <c r="B1138" t="s">
        <v>4441</v>
      </c>
      <c r="C1138" t="s">
        <v>1173</v>
      </c>
      <c r="D1138" t="str">
        <f t="shared" si="4"/>
        <v>EQUIPS COMUNICACIONS|VEU I DADES| PRESES</v>
      </c>
      <c r="E1138" t="s">
        <v>418</v>
      </c>
      <c r="F1138"/>
      <c r="G1138" s="42"/>
      <c r="H1138" s="42"/>
      <c r="I1138" s="4" t="s">
        <v>3594</v>
      </c>
      <c r="J1138" s="6">
        <v>92</v>
      </c>
      <c r="K1138" s="4" t="s">
        <v>4629</v>
      </c>
      <c r="L1138" s="4" t="s">
        <v>36</v>
      </c>
      <c r="M1138" s="7">
        <v>1</v>
      </c>
      <c r="N1138" s="7"/>
      <c r="O1138" s="4" t="s">
        <v>36</v>
      </c>
      <c r="P1138" s="4" t="s">
        <v>36</v>
      </c>
      <c r="Q1138" s="4" t="s">
        <v>36</v>
      </c>
      <c r="R1138" s="8"/>
      <c r="S1138" s="8">
        <v>42979</v>
      </c>
      <c r="T1138" s="17"/>
      <c r="U1138" s="7"/>
      <c r="CG1138" t="s">
        <v>8428</v>
      </c>
      <c r="CH1138" t="s">
        <v>8429</v>
      </c>
    </row>
    <row r="1139" spans="1:86" s="4" customFormat="1" x14ac:dyDescent="0.25">
      <c r="A1139" t="s">
        <v>8430</v>
      </c>
      <c r="B1139" t="s">
        <v>4454</v>
      </c>
      <c r="C1139" t="s">
        <v>2016</v>
      </c>
      <c r="D1139" t="str">
        <f t="shared" si="4"/>
        <v>SISTEMA INFORMACIÓ ENERGÈTICA|ELEMENTS DE CAMP|COMPTADOR AIGUA</v>
      </c>
      <c r="E1139" t="s">
        <v>426</v>
      </c>
      <c r="F1139"/>
      <c r="G1139" s="42"/>
      <c r="H1139" s="42"/>
      <c r="I1139" s="4" t="s">
        <v>3594</v>
      </c>
      <c r="J1139" s="6">
        <v>1</v>
      </c>
      <c r="K1139" s="4" t="s">
        <v>4456</v>
      </c>
      <c r="L1139" s="4" t="s">
        <v>36</v>
      </c>
      <c r="M1139" s="7">
        <v>1</v>
      </c>
      <c r="N1139" s="7"/>
      <c r="O1139" s="4" t="s">
        <v>36</v>
      </c>
      <c r="P1139" s="4" t="s">
        <v>36</v>
      </c>
      <c r="Q1139" s="4" t="s">
        <v>36</v>
      </c>
      <c r="R1139" s="8"/>
      <c r="S1139" s="8">
        <v>42979</v>
      </c>
      <c r="T1139" s="17"/>
      <c r="U1139" s="7"/>
      <c r="CG1139" t="s">
        <v>8431</v>
      </c>
      <c r="CH1139" t="s">
        <v>8432</v>
      </c>
    </row>
    <row r="1140" spans="1:86" s="4" customFormat="1" x14ac:dyDescent="0.25">
      <c r="A1140" t="s">
        <v>8433</v>
      </c>
      <c r="B1140" t="s">
        <v>807</v>
      </c>
      <c r="C1140" t="s">
        <v>806</v>
      </c>
      <c r="D1140" t="str">
        <f t="shared" si="4"/>
        <v>APARELLS SANITARIS I AIXETERIA|APARELLS SANITARIS|INODOR</v>
      </c>
      <c r="E1140" t="s">
        <v>426</v>
      </c>
      <c r="F1140"/>
      <c r="G1140" s="42"/>
      <c r="H1140" s="42"/>
      <c r="I1140" s="4" t="s">
        <v>3594</v>
      </c>
      <c r="J1140" s="6">
        <v>4</v>
      </c>
      <c r="K1140" s="4" t="s">
        <v>4637</v>
      </c>
      <c r="L1140" s="4" t="s">
        <v>36</v>
      </c>
      <c r="M1140" s="7">
        <v>1</v>
      </c>
      <c r="N1140" s="7"/>
      <c r="O1140" s="4" t="s">
        <v>36</v>
      </c>
      <c r="P1140" s="4" t="s">
        <v>36</v>
      </c>
      <c r="Q1140" s="4" t="s">
        <v>36</v>
      </c>
      <c r="R1140" s="8"/>
      <c r="S1140" s="8">
        <v>42979</v>
      </c>
      <c r="T1140" s="17"/>
      <c r="U1140" s="7"/>
      <c r="AS1140" s="4">
        <v>0</v>
      </c>
      <c r="AT1140" s="4" t="s">
        <v>4638</v>
      </c>
      <c r="CG1140" t="s">
        <v>8434</v>
      </c>
      <c r="CH1140" t="s">
        <v>8435</v>
      </c>
    </row>
    <row r="1141" spans="1:86" s="4" customFormat="1" x14ac:dyDescent="0.25">
      <c r="A1141" t="s">
        <v>8436</v>
      </c>
      <c r="B1141" t="s">
        <v>813</v>
      </c>
      <c r="C1141" t="s">
        <v>812</v>
      </c>
      <c r="D1141" t="str">
        <f t="shared" si="4"/>
        <v>APARELLS SANITARIS I AIXETERIA|APARELLS SANITARIS|LAVABOS</v>
      </c>
      <c r="E1141" t="s">
        <v>426</v>
      </c>
      <c r="F1141"/>
      <c r="G1141" s="42"/>
      <c r="H1141" s="42"/>
      <c r="I1141" s="4" t="s">
        <v>3594</v>
      </c>
      <c r="J1141" s="6">
        <v>3</v>
      </c>
      <c r="K1141" s="4" t="s">
        <v>4837</v>
      </c>
      <c r="L1141" s="4" t="s">
        <v>36</v>
      </c>
      <c r="M1141" s="7">
        <v>1</v>
      </c>
      <c r="N1141" s="7"/>
      <c r="O1141" s="4" t="s">
        <v>36</v>
      </c>
      <c r="P1141" s="4" t="s">
        <v>36</v>
      </c>
      <c r="Q1141" s="4" t="s">
        <v>36</v>
      </c>
      <c r="R1141" s="8"/>
      <c r="S1141" s="8">
        <v>42979</v>
      </c>
      <c r="T1141" s="17"/>
      <c r="U1141" s="7"/>
      <c r="AS1141" s="4">
        <v>0</v>
      </c>
      <c r="CG1141" t="s">
        <v>8437</v>
      </c>
      <c r="CH1141" t="s">
        <v>8438</v>
      </c>
    </row>
    <row r="1142" spans="1:86" s="4" customFormat="1" x14ac:dyDescent="0.25">
      <c r="A1142" t="s">
        <v>8439</v>
      </c>
      <c r="B1142" t="s">
        <v>831</v>
      </c>
      <c r="C1142" t="s">
        <v>830</v>
      </c>
      <c r="D1142" t="str">
        <f t="shared" si="4"/>
        <v>APARELLS SANITARIS I AIXETERIA|AIXETERIA|AIXETES AFS</v>
      </c>
      <c r="E1142" t="s">
        <v>434</v>
      </c>
      <c r="F1142"/>
      <c r="G1142" s="42"/>
      <c r="H1142" s="42"/>
      <c r="I1142" s="4" t="s">
        <v>3594</v>
      </c>
      <c r="J1142" s="6">
        <v>3</v>
      </c>
      <c r="K1142" s="4" t="s">
        <v>8440</v>
      </c>
      <c r="L1142" s="4" t="s">
        <v>36</v>
      </c>
      <c r="M1142" s="7">
        <v>1</v>
      </c>
      <c r="N1142" s="7"/>
      <c r="O1142" s="4" t="s">
        <v>36</v>
      </c>
      <c r="P1142" s="4" t="s">
        <v>36</v>
      </c>
      <c r="Q1142" s="4" t="s">
        <v>36</v>
      </c>
      <c r="R1142" s="8"/>
      <c r="S1142" s="8">
        <v>42979</v>
      </c>
      <c r="T1142" s="17"/>
      <c r="U1142" s="7"/>
      <c r="V1142" s="4" t="s">
        <v>4499</v>
      </c>
      <c r="AS1142" s="4">
        <v>0</v>
      </c>
      <c r="AU1142" s="4" t="s">
        <v>4647</v>
      </c>
      <c r="CG1142" t="s">
        <v>8441</v>
      </c>
      <c r="CH1142" t="s">
        <v>8442</v>
      </c>
    </row>
    <row r="1143" spans="1:86" s="4" customFormat="1" x14ac:dyDescent="0.25">
      <c r="A1143" t="s">
        <v>8439</v>
      </c>
      <c r="B1143" t="s">
        <v>831</v>
      </c>
      <c r="C1143" t="s">
        <v>830</v>
      </c>
      <c r="D1143" t="str">
        <f t="shared" si="4"/>
        <v>APARELLS SANITARIS I AIXETERIA|AIXETERIA|AIXETES AFS</v>
      </c>
      <c r="E1143" t="s">
        <v>434</v>
      </c>
      <c r="F1143"/>
      <c r="G1143" s="42"/>
      <c r="H1143" s="42"/>
      <c r="I1143" s="4" t="s">
        <v>3594</v>
      </c>
      <c r="J1143" s="6">
        <v>1</v>
      </c>
      <c r="K1143" s="4" t="s">
        <v>8443</v>
      </c>
      <c r="L1143" s="4" t="s">
        <v>36</v>
      </c>
      <c r="M1143" s="7">
        <v>1</v>
      </c>
      <c r="N1143" s="7"/>
      <c r="O1143" s="4" t="s">
        <v>36</v>
      </c>
      <c r="P1143" s="4" t="s">
        <v>36</v>
      </c>
      <c r="Q1143" s="4" t="s">
        <v>36</v>
      </c>
      <c r="R1143" s="8"/>
      <c r="S1143" s="8">
        <v>42979</v>
      </c>
      <c r="T1143" s="17"/>
      <c r="U1143" s="7"/>
      <c r="V1143" s="4" t="s">
        <v>4499</v>
      </c>
      <c r="AS1143" s="4">
        <v>0</v>
      </c>
      <c r="AU1143" s="4" t="s">
        <v>4498</v>
      </c>
      <c r="CG1143" t="s">
        <v>8441</v>
      </c>
      <c r="CH1143" t="s">
        <v>8444</v>
      </c>
    </row>
    <row r="1144" spans="1:86" s="4" customFormat="1" x14ac:dyDescent="0.25">
      <c r="A1144" t="s">
        <v>8445</v>
      </c>
      <c r="B1144" t="s">
        <v>1961</v>
      </c>
      <c r="C1144" t="s">
        <v>1960</v>
      </c>
      <c r="D1144" t="str">
        <f t="shared" si="4"/>
        <v>INSTAL·LACIONS|INSTAL·LACIÓ AFS</v>
      </c>
      <c r="E1144" t="s">
        <v>434</v>
      </c>
      <c r="F1144"/>
      <c r="G1144" s="42"/>
      <c r="H1144" s="42"/>
      <c r="I1144" s="4" t="s">
        <v>3594</v>
      </c>
      <c r="J1144" s="6">
        <v>1</v>
      </c>
      <c r="K1144" s="4" t="s">
        <v>8446</v>
      </c>
      <c r="L1144" s="4" t="s">
        <v>36</v>
      </c>
      <c r="M1144" s="7">
        <v>1</v>
      </c>
      <c r="N1144" s="7"/>
      <c r="O1144" s="4" t="s">
        <v>36</v>
      </c>
      <c r="P1144" s="4" t="s">
        <v>36</v>
      </c>
      <c r="Q1144" s="4" t="s">
        <v>36</v>
      </c>
      <c r="R1144" s="8"/>
      <c r="S1144" s="8">
        <v>42979</v>
      </c>
      <c r="T1144" s="17"/>
      <c r="U1144" s="7"/>
      <c r="V1144" s="4" t="s">
        <v>2</v>
      </c>
      <c r="CG1144" t="s">
        <v>8447</v>
      </c>
      <c r="CH1144" t="s">
        <v>8448</v>
      </c>
    </row>
    <row r="1145" spans="1:86" s="4" customFormat="1" x14ac:dyDescent="0.25">
      <c r="A1145" t="s">
        <v>8449</v>
      </c>
      <c r="B1145" t="s">
        <v>1239</v>
      </c>
      <c r="C1145" t="s">
        <v>1238</v>
      </c>
      <c r="D1145" t="str">
        <f t="shared" si="4"/>
        <v>ACCESOS|PORTES AUTOMÀTIQUES|MECANISMES CORREDISSOS</v>
      </c>
      <c r="E1145" t="s">
        <v>438</v>
      </c>
      <c r="F1145"/>
      <c r="G1145" s="42"/>
      <c r="H1145" s="42"/>
      <c r="I1145" s="4" t="s">
        <v>8413</v>
      </c>
      <c r="J1145" s="6">
        <v>1</v>
      </c>
      <c r="K1145" s="4" t="s">
        <v>8450</v>
      </c>
      <c r="L1145" s="4" t="s">
        <v>36</v>
      </c>
      <c r="M1145" s="7">
        <v>1</v>
      </c>
      <c r="N1145" s="7"/>
      <c r="O1145" s="4" t="s">
        <v>8451</v>
      </c>
      <c r="P1145" s="4" t="s">
        <v>5345</v>
      </c>
      <c r="Q1145" s="4" t="s">
        <v>36</v>
      </c>
      <c r="R1145" s="8"/>
      <c r="S1145" s="8">
        <v>42979</v>
      </c>
      <c r="T1145" s="17"/>
      <c r="U1145" s="7"/>
      <c r="AV1145" s="4">
        <v>25</v>
      </c>
      <c r="CG1145" t="s">
        <v>8452</v>
      </c>
      <c r="CH1145" t="s">
        <v>8453</v>
      </c>
    </row>
    <row r="1146" spans="1:86" s="4" customFormat="1" x14ac:dyDescent="0.25">
      <c r="A1146" t="s">
        <v>8449</v>
      </c>
      <c r="B1146" t="s">
        <v>1239</v>
      </c>
      <c r="C1146" t="s">
        <v>1238</v>
      </c>
      <c r="D1146" t="str">
        <f t="shared" si="4"/>
        <v>ACCESOS|PORTES AUTOMÀTIQUES|MECANISMES CORREDISSOS</v>
      </c>
      <c r="E1146" t="s">
        <v>438</v>
      </c>
      <c r="F1146"/>
      <c r="G1146" s="42"/>
      <c r="H1146" s="42"/>
      <c r="I1146" s="4" t="s">
        <v>8413</v>
      </c>
      <c r="J1146" s="6">
        <v>1</v>
      </c>
      <c r="K1146" s="4" t="s">
        <v>8454</v>
      </c>
      <c r="L1146" s="4" t="s">
        <v>36</v>
      </c>
      <c r="M1146" s="7">
        <v>1</v>
      </c>
      <c r="N1146" s="7"/>
      <c r="O1146" s="4" t="s">
        <v>8451</v>
      </c>
      <c r="P1146" s="4" t="s">
        <v>5345</v>
      </c>
      <c r="Q1146" s="4" t="s">
        <v>36</v>
      </c>
      <c r="R1146" s="8"/>
      <c r="S1146" s="8">
        <v>42979</v>
      </c>
      <c r="T1146" s="17"/>
      <c r="U1146" s="7"/>
      <c r="AV1146" s="4">
        <v>25</v>
      </c>
      <c r="CG1146" t="s">
        <v>8452</v>
      </c>
      <c r="CH1146" t="s">
        <v>8455</v>
      </c>
    </row>
    <row r="1147" spans="1:86" s="4" customFormat="1" x14ac:dyDescent="0.25">
      <c r="A1147" t="s">
        <v>8456</v>
      </c>
      <c r="B1147" t="s">
        <v>4654</v>
      </c>
      <c r="C1147" t="s">
        <v>887</v>
      </c>
      <c r="D1147" t="str">
        <f t="shared" si="4"/>
        <v>CONTRAINCENDIS|DETECTORS</v>
      </c>
      <c r="E1147" t="s">
        <v>440</v>
      </c>
      <c r="F1147"/>
      <c r="G1147" s="42"/>
      <c r="H1147" s="42"/>
      <c r="I1147" s="4" t="s">
        <v>3594</v>
      </c>
      <c r="J1147" s="6">
        <v>16</v>
      </c>
      <c r="K1147" s="4" t="s">
        <v>8457</v>
      </c>
      <c r="L1147" s="4" t="s">
        <v>36</v>
      </c>
      <c r="M1147" s="7">
        <v>1</v>
      </c>
      <c r="N1147" s="7"/>
      <c r="O1147" s="4" t="s">
        <v>36</v>
      </c>
      <c r="P1147" s="4" t="s">
        <v>36</v>
      </c>
      <c r="Q1147" s="4" t="s">
        <v>36</v>
      </c>
      <c r="R1147" s="8"/>
      <c r="S1147" s="8">
        <v>42979</v>
      </c>
      <c r="T1147" s="17"/>
      <c r="U1147" s="7"/>
      <c r="AW1147" s="4" t="s">
        <v>4656</v>
      </c>
      <c r="CG1147" t="s">
        <v>8458</v>
      </c>
      <c r="CH1147" t="s">
        <v>8459</v>
      </c>
    </row>
    <row r="1148" spans="1:86" s="4" customFormat="1" x14ac:dyDescent="0.25">
      <c r="A1148" t="s">
        <v>8460</v>
      </c>
      <c r="B1148" t="s">
        <v>4660</v>
      </c>
      <c r="C1148" t="s">
        <v>893</v>
      </c>
      <c r="D1148" t="str">
        <f t="shared" si="4"/>
        <v>CONTRAINCENDIS|PULSADORS D'ALARMA</v>
      </c>
      <c r="E1148" t="s">
        <v>440</v>
      </c>
      <c r="F1148"/>
      <c r="G1148" s="42"/>
      <c r="H1148" s="42"/>
      <c r="I1148" s="4" t="s">
        <v>3594</v>
      </c>
      <c r="J1148" s="6">
        <v>1</v>
      </c>
      <c r="K1148" s="4" t="s">
        <v>8461</v>
      </c>
      <c r="L1148" s="4" t="s">
        <v>36</v>
      </c>
      <c r="M1148" s="7">
        <v>1</v>
      </c>
      <c r="N1148" s="7"/>
      <c r="O1148" s="4" t="s">
        <v>36</v>
      </c>
      <c r="P1148" s="4" t="s">
        <v>36</v>
      </c>
      <c r="Q1148" s="4" t="s">
        <v>36</v>
      </c>
      <c r="R1148" s="8"/>
      <c r="S1148" s="8">
        <v>42979</v>
      </c>
      <c r="T1148" s="17"/>
      <c r="U1148" s="7"/>
      <c r="CG1148" t="s">
        <v>8462</v>
      </c>
      <c r="CH1148" t="s">
        <v>8463</v>
      </c>
    </row>
    <row r="1149" spans="1:86" s="4" customFormat="1" x14ac:dyDescent="0.25">
      <c r="A1149" t="s">
        <v>8464</v>
      </c>
      <c r="B1149" t="s">
        <v>4665</v>
      </c>
      <c r="C1149" t="s">
        <v>896</v>
      </c>
      <c r="D1149" t="str">
        <f t="shared" si="4"/>
        <v>CONTRAINCENDIS|SIRENES ALARMES</v>
      </c>
      <c r="E1149" t="s">
        <v>440</v>
      </c>
      <c r="F1149"/>
      <c r="G1149" s="42"/>
      <c r="H1149" s="42"/>
      <c r="I1149" s="4" t="s">
        <v>3594</v>
      </c>
      <c r="J1149" s="6">
        <v>2</v>
      </c>
      <c r="K1149" s="4" t="s">
        <v>8465</v>
      </c>
      <c r="L1149" s="4" t="s">
        <v>36</v>
      </c>
      <c r="M1149" s="7">
        <v>1</v>
      </c>
      <c r="N1149" s="7"/>
      <c r="O1149" s="4" t="s">
        <v>36</v>
      </c>
      <c r="P1149" s="4" t="s">
        <v>36</v>
      </c>
      <c r="Q1149" s="4" t="s">
        <v>36</v>
      </c>
      <c r="R1149" s="8"/>
      <c r="S1149" s="8">
        <v>42979</v>
      </c>
      <c r="T1149" s="17"/>
      <c r="U1149" s="7"/>
      <c r="CG1149" t="s">
        <v>8466</v>
      </c>
      <c r="CH1149" t="s">
        <v>8467</v>
      </c>
    </row>
    <row r="1150" spans="1:86" s="4" customFormat="1" x14ac:dyDescent="0.25">
      <c r="A1150" t="s">
        <v>8468</v>
      </c>
      <c r="B1150" t="s">
        <v>4670</v>
      </c>
      <c r="C1150" t="s">
        <v>902</v>
      </c>
      <c r="D1150" t="str">
        <f t="shared" si="4"/>
        <v>CONTRAINCENDIS|CENTRALS DETECCIÓ</v>
      </c>
      <c r="E1150" t="s">
        <v>440</v>
      </c>
      <c r="F1150"/>
      <c r="G1150" s="42"/>
      <c r="H1150" s="42"/>
      <c r="I1150" s="4" t="s">
        <v>8327</v>
      </c>
      <c r="J1150" s="6">
        <v>1</v>
      </c>
      <c r="K1150" s="4" t="s">
        <v>4866</v>
      </c>
      <c r="L1150" s="4" t="s">
        <v>36</v>
      </c>
      <c r="M1150" s="7">
        <v>1</v>
      </c>
      <c r="N1150" s="7"/>
      <c r="O1150" s="4" t="s">
        <v>4690</v>
      </c>
      <c r="P1150" s="4" t="s">
        <v>8469</v>
      </c>
      <c r="Q1150" s="4" t="s">
        <v>36</v>
      </c>
      <c r="R1150" s="8"/>
      <c r="S1150" s="8">
        <v>42979</v>
      </c>
      <c r="T1150" s="17"/>
      <c r="U1150" s="7"/>
      <c r="CG1150" t="s">
        <v>8470</v>
      </c>
      <c r="CH1150" t="s">
        <v>8471</v>
      </c>
    </row>
    <row r="1151" spans="1:86" s="4" customFormat="1" x14ac:dyDescent="0.25">
      <c r="A1151" t="s">
        <v>8472</v>
      </c>
      <c r="B1151" t="s">
        <v>912</v>
      </c>
      <c r="C1151" t="s">
        <v>911</v>
      </c>
      <c r="D1151" t="str">
        <f t="shared" si="4"/>
        <v>CONTRAINCENDIS|EXTINTOR</v>
      </c>
      <c r="E1151" t="s">
        <v>440</v>
      </c>
      <c r="F1151"/>
      <c r="G1151" s="42"/>
      <c r="H1151" s="42"/>
      <c r="I1151" s="4" t="s">
        <v>8372</v>
      </c>
      <c r="J1151" s="6">
        <v>1</v>
      </c>
      <c r="K1151" s="4" t="s">
        <v>8473</v>
      </c>
      <c r="L1151" s="4" t="s">
        <v>36</v>
      </c>
      <c r="M1151" s="7">
        <v>1</v>
      </c>
      <c r="N1151" s="7"/>
      <c r="O1151" s="4" t="s">
        <v>36</v>
      </c>
      <c r="P1151" s="4" t="s">
        <v>36</v>
      </c>
      <c r="Q1151" s="4" t="s">
        <v>36</v>
      </c>
      <c r="R1151" s="8"/>
      <c r="S1151" s="8">
        <v>42979</v>
      </c>
      <c r="T1151" s="17"/>
      <c r="U1151" s="7"/>
      <c r="AX1151" s="4" t="s">
        <v>4678</v>
      </c>
      <c r="AY1151" s="4">
        <v>6</v>
      </c>
      <c r="CG1151" t="s">
        <v>8474</v>
      </c>
      <c r="CH1151" t="s">
        <v>8475</v>
      </c>
    </row>
    <row r="1152" spans="1:86" s="4" customFormat="1" x14ac:dyDescent="0.25">
      <c r="A1152" t="s">
        <v>8472</v>
      </c>
      <c r="B1152" t="s">
        <v>912</v>
      </c>
      <c r="C1152" t="s">
        <v>911</v>
      </c>
      <c r="D1152" t="str">
        <f t="shared" si="4"/>
        <v>CONTRAINCENDIS|EXTINTOR</v>
      </c>
      <c r="E1152" t="s">
        <v>440</v>
      </c>
      <c r="F1152"/>
      <c r="G1152" s="42"/>
      <c r="H1152" s="42"/>
      <c r="I1152" s="4" t="s">
        <v>8372</v>
      </c>
      <c r="J1152" s="6">
        <v>1</v>
      </c>
      <c r="K1152" s="4" t="s">
        <v>8476</v>
      </c>
      <c r="L1152" s="4" t="s">
        <v>36</v>
      </c>
      <c r="M1152" s="7">
        <v>1</v>
      </c>
      <c r="N1152" s="7"/>
      <c r="O1152" s="4" t="s">
        <v>36</v>
      </c>
      <c r="P1152" s="4" t="s">
        <v>36</v>
      </c>
      <c r="Q1152" s="4" t="s">
        <v>36</v>
      </c>
      <c r="R1152" s="8"/>
      <c r="S1152" s="8">
        <v>42979</v>
      </c>
      <c r="T1152" s="17"/>
      <c r="U1152" s="7"/>
      <c r="AX1152" s="4" t="s">
        <v>4678</v>
      </c>
      <c r="AY1152" s="4">
        <v>6</v>
      </c>
      <c r="CG1152" t="s">
        <v>8474</v>
      </c>
      <c r="CH1152" t="s">
        <v>8477</v>
      </c>
    </row>
    <row r="1153" spans="1:86" s="4" customFormat="1" x14ac:dyDescent="0.25">
      <c r="A1153" t="s">
        <v>8472</v>
      </c>
      <c r="B1153" t="s">
        <v>912</v>
      </c>
      <c r="C1153" t="s">
        <v>911</v>
      </c>
      <c r="D1153" t="str">
        <f t="shared" si="4"/>
        <v>CONTRAINCENDIS|EXTINTOR</v>
      </c>
      <c r="E1153" t="s">
        <v>440</v>
      </c>
      <c r="F1153"/>
      <c r="G1153" s="42"/>
      <c r="H1153" s="42"/>
      <c r="I1153" s="4" t="s">
        <v>8372</v>
      </c>
      <c r="J1153" s="6">
        <v>1</v>
      </c>
      <c r="K1153" s="4" t="s">
        <v>8478</v>
      </c>
      <c r="L1153" s="4" t="s">
        <v>36</v>
      </c>
      <c r="M1153" s="7">
        <v>1</v>
      </c>
      <c r="N1153" s="7"/>
      <c r="O1153" s="4" t="s">
        <v>36</v>
      </c>
      <c r="P1153" s="4" t="s">
        <v>36</v>
      </c>
      <c r="Q1153" s="4" t="s">
        <v>36</v>
      </c>
      <c r="R1153" s="8"/>
      <c r="S1153" s="8">
        <v>42979</v>
      </c>
      <c r="T1153" s="17"/>
      <c r="U1153" s="7"/>
      <c r="AX1153" s="4" t="s">
        <v>4678</v>
      </c>
      <c r="AY1153" s="4">
        <v>6</v>
      </c>
      <c r="CG1153" t="s">
        <v>8474</v>
      </c>
      <c r="CH1153" t="s">
        <v>8479</v>
      </c>
    </row>
    <row r="1154" spans="1:86" s="4" customFormat="1" x14ac:dyDescent="0.25">
      <c r="A1154" t="s">
        <v>8472</v>
      </c>
      <c r="B1154" t="s">
        <v>912</v>
      </c>
      <c r="C1154" t="s">
        <v>911</v>
      </c>
      <c r="D1154" t="str">
        <f t="shared" si="4"/>
        <v>CONTRAINCENDIS|EXTINTOR</v>
      </c>
      <c r="E1154" t="s">
        <v>440</v>
      </c>
      <c r="F1154"/>
      <c r="G1154" s="42"/>
      <c r="H1154" s="42"/>
      <c r="I1154" s="4" t="s">
        <v>8413</v>
      </c>
      <c r="J1154" s="6">
        <v>1</v>
      </c>
      <c r="K1154" s="4" t="s">
        <v>8480</v>
      </c>
      <c r="L1154" s="4" t="s">
        <v>36</v>
      </c>
      <c r="M1154" s="7">
        <v>1</v>
      </c>
      <c r="N1154" s="7"/>
      <c r="O1154" s="4" t="s">
        <v>36</v>
      </c>
      <c r="P1154" s="4" t="s">
        <v>36</v>
      </c>
      <c r="Q1154" s="4" t="s">
        <v>36</v>
      </c>
      <c r="R1154" s="8"/>
      <c r="S1154" s="8">
        <v>42979</v>
      </c>
      <c r="T1154" s="17"/>
      <c r="U1154" s="7"/>
      <c r="AX1154" s="4" t="s">
        <v>4678</v>
      </c>
      <c r="AY1154" s="4">
        <v>6</v>
      </c>
      <c r="CG1154" t="s">
        <v>8474</v>
      </c>
      <c r="CH1154" t="s">
        <v>8481</v>
      </c>
    </row>
    <row r="1155" spans="1:86" s="4" customFormat="1" x14ac:dyDescent="0.25">
      <c r="A1155" t="s">
        <v>8472</v>
      </c>
      <c r="B1155" t="s">
        <v>912</v>
      </c>
      <c r="C1155" t="s">
        <v>911</v>
      </c>
      <c r="D1155" t="str">
        <f t="shared" si="4"/>
        <v>CONTRAINCENDIS|EXTINTOR</v>
      </c>
      <c r="E1155" t="s">
        <v>440</v>
      </c>
      <c r="F1155"/>
      <c r="G1155" s="42"/>
      <c r="H1155" s="42"/>
      <c r="I1155" s="4" t="s">
        <v>8383</v>
      </c>
      <c r="J1155" s="6">
        <v>1</v>
      </c>
      <c r="K1155" s="4" t="s">
        <v>8482</v>
      </c>
      <c r="L1155" s="4" t="s">
        <v>36</v>
      </c>
      <c r="M1155" s="7">
        <v>1</v>
      </c>
      <c r="N1155" s="7"/>
      <c r="O1155" s="4" t="s">
        <v>36</v>
      </c>
      <c r="P1155" s="4" t="s">
        <v>36</v>
      </c>
      <c r="Q1155" s="4" t="s">
        <v>36</v>
      </c>
      <c r="R1155" s="8"/>
      <c r="S1155" s="8">
        <v>42979</v>
      </c>
      <c r="T1155" s="17"/>
      <c r="U1155" s="7"/>
      <c r="AX1155" s="4" t="s">
        <v>4678</v>
      </c>
      <c r="AY1155" s="4">
        <v>6</v>
      </c>
      <c r="CG1155" t="s">
        <v>8474</v>
      </c>
      <c r="CH1155" t="s">
        <v>8483</v>
      </c>
    </row>
    <row r="1156" spans="1:86" s="4" customFormat="1" x14ac:dyDescent="0.25">
      <c r="A1156" t="s">
        <v>8472</v>
      </c>
      <c r="B1156" t="s">
        <v>912</v>
      </c>
      <c r="C1156" t="s">
        <v>911</v>
      </c>
      <c r="D1156" t="str">
        <f t="shared" si="4"/>
        <v>CONTRAINCENDIS|EXTINTOR</v>
      </c>
      <c r="E1156" t="s">
        <v>440</v>
      </c>
      <c r="F1156"/>
      <c r="G1156" s="42"/>
      <c r="H1156" s="42"/>
      <c r="I1156" s="4" t="s">
        <v>8365</v>
      </c>
      <c r="J1156" s="6">
        <v>1</v>
      </c>
      <c r="K1156" s="4" t="s">
        <v>8484</v>
      </c>
      <c r="L1156" s="4" t="s">
        <v>36</v>
      </c>
      <c r="M1156" s="7">
        <v>1</v>
      </c>
      <c r="N1156" s="7"/>
      <c r="O1156" s="4" t="s">
        <v>36</v>
      </c>
      <c r="P1156" s="4" t="s">
        <v>36</v>
      </c>
      <c r="Q1156" s="4" t="s">
        <v>36</v>
      </c>
      <c r="R1156" s="8"/>
      <c r="S1156" s="8">
        <v>42979</v>
      </c>
      <c r="T1156" s="17"/>
      <c r="U1156" s="7"/>
      <c r="AX1156" s="4" t="s">
        <v>4678</v>
      </c>
      <c r="AY1156" s="4">
        <v>6</v>
      </c>
      <c r="CG1156" t="s">
        <v>8474</v>
      </c>
      <c r="CH1156" t="s">
        <v>8485</v>
      </c>
    </row>
    <row r="1157" spans="1:86" s="4" customFormat="1" x14ac:dyDescent="0.25">
      <c r="A1157" t="s">
        <v>8472</v>
      </c>
      <c r="B1157" t="s">
        <v>912</v>
      </c>
      <c r="C1157" t="s">
        <v>911</v>
      </c>
      <c r="D1157" t="str">
        <f t="shared" si="4"/>
        <v>CONTRAINCENDIS|EXTINTOR</v>
      </c>
      <c r="E1157" t="s">
        <v>440</v>
      </c>
      <c r="F1157"/>
      <c r="G1157" s="42"/>
      <c r="H1157" s="42"/>
      <c r="I1157" s="4" t="s">
        <v>8365</v>
      </c>
      <c r="J1157" s="6">
        <v>1</v>
      </c>
      <c r="K1157" s="4" t="s">
        <v>8486</v>
      </c>
      <c r="L1157" s="4" t="s">
        <v>36</v>
      </c>
      <c r="M1157" s="7">
        <v>1</v>
      </c>
      <c r="N1157" s="7"/>
      <c r="O1157" s="4" t="s">
        <v>36</v>
      </c>
      <c r="P1157" s="4" t="s">
        <v>36</v>
      </c>
      <c r="Q1157" s="4" t="s">
        <v>36</v>
      </c>
      <c r="R1157" s="8"/>
      <c r="S1157" s="8">
        <v>42979</v>
      </c>
      <c r="T1157" s="17"/>
      <c r="U1157" s="7"/>
      <c r="AX1157" s="4" t="s">
        <v>4886</v>
      </c>
      <c r="AY1157" s="4">
        <v>7.5</v>
      </c>
      <c r="CG1157" t="s">
        <v>8474</v>
      </c>
      <c r="CH1157" t="s">
        <v>8487</v>
      </c>
    </row>
    <row r="1158" spans="1:86" s="4" customFormat="1" x14ac:dyDescent="0.25">
      <c r="A1158" t="s">
        <v>8472</v>
      </c>
      <c r="B1158" t="s">
        <v>912</v>
      </c>
      <c r="C1158" t="s">
        <v>911</v>
      </c>
      <c r="D1158" t="str">
        <f t="shared" si="4"/>
        <v>CONTRAINCENDIS|EXTINTOR</v>
      </c>
      <c r="E1158" t="s">
        <v>440</v>
      </c>
      <c r="F1158"/>
      <c r="G1158" s="42"/>
      <c r="H1158" s="42"/>
      <c r="I1158" s="4" t="s">
        <v>8327</v>
      </c>
      <c r="J1158" s="6">
        <v>1</v>
      </c>
      <c r="K1158" s="4" t="s">
        <v>8488</v>
      </c>
      <c r="L1158" s="4" t="s">
        <v>36</v>
      </c>
      <c r="M1158" s="7">
        <v>1</v>
      </c>
      <c r="N1158" s="7"/>
      <c r="O1158" s="4" t="s">
        <v>36</v>
      </c>
      <c r="P1158" s="4" t="s">
        <v>36</v>
      </c>
      <c r="Q1158" s="4" t="s">
        <v>36</v>
      </c>
      <c r="R1158" s="8"/>
      <c r="S1158" s="8">
        <v>42979</v>
      </c>
      <c r="T1158" s="17"/>
      <c r="U1158" s="7"/>
      <c r="AX1158" s="4" t="s">
        <v>4678</v>
      </c>
      <c r="AY1158" s="4">
        <v>6</v>
      </c>
      <c r="CG1158" t="s">
        <v>8474</v>
      </c>
      <c r="CH1158" t="s">
        <v>8489</v>
      </c>
    </row>
    <row r="1159" spans="1:86" s="4" customFormat="1" x14ac:dyDescent="0.25">
      <c r="A1159" t="s">
        <v>8472</v>
      </c>
      <c r="B1159" t="s">
        <v>912</v>
      </c>
      <c r="C1159" t="s">
        <v>911</v>
      </c>
      <c r="D1159" t="str">
        <f t="shared" si="4"/>
        <v>CONTRAINCENDIS|EXTINTOR</v>
      </c>
      <c r="E1159" t="s">
        <v>440</v>
      </c>
      <c r="F1159"/>
      <c r="G1159" s="42"/>
      <c r="H1159" s="42"/>
      <c r="I1159" s="4" t="s">
        <v>8327</v>
      </c>
      <c r="J1159" s="6">
        <v>1</v>
      </c>
      <c r="K1159" s="4" t="s">
        <v>8490</v>
      </c>
      <c r="L1159" s="4" t="s">
        <v>36</v>
      </c>
      <c r="M1159" s="7">
        <v>1</v>
      </c>
      <c r="N1159" s="7"/>
      <c r="O1159" s="4" t="s">
        <v>36</v>
      </c>
      <c r="P1159" s="4" t="s">
        <v>36</v>
      </c>
      <c r="Q1159" s="4" t="s">
        <v>36</v>
      </c>
      <c r="R1159" s="8"/>
      <c r="S1159" s="8">
        <v>42979</v>
      </c>
      <c r="T1159" s="17"/>
      <c r="U1159" s="7"/>
      <c r="AX1159" s="4" t="s">
        <v>4886</v>
      </c>
      <c r="AY1159" s="4">
        <v>7.5</v>
      </c>
      <c r="CG1159" t="s">
        <v>8474</v>
      </c>
      <c r="CH1159" t="s">
        <v>8491</v>
      </c>
    </row>
    <row r="1160" spans="1:86" s="4" customFormat="1" x14ac:dyDescent="0.25">
      <c r="A1160" t="s">
        <v>8492</v>
      </c>
      <c r="B1160" t="s">
        <v>1967</v>
      </c>
      <c r="C1160" t="s">
        <v>1966</v>
      </c>
      <c r="D1160" t="str">
        <f t="shared" si="4"/>
        <v>INSTAL·LACIONS|INSTAL·LACIÓ CONTRA INCENDIS</v>
      </c>
      <c r="E1160" t="s">
        <v>440</v>
      </c>
      <c r="F1160"/>
      <c r="G1160" s="42"/>
      <c r="H1160" s="42"/>
      <c r="I1160" s="4" t="s">
        <v>3594</v>
      </c>
      <c r="J1160" s="6">
        <v>1</v>
      </c>
      <c r="K1160" s="4" t="s">
        <v>8493</v>
      </c>
      <c r="L1160" s="4" t="s">
        <v>36</v>
      </c>
      <c r="M1160" s="7">
        <v>1</v>
      </c>
      <c r="N1160" s="7"/>
      <c r="O1160" s="4" t="s">
        <v>36</v>
      </c>
      <c r="P1160" s="4" t="s">
        <v>36</v>
      </c>
      <c r="Q1160" s="4" t="s">
        <v>36</v>
      </c>
      <c r="R1160" s="8"/>
      <c r="S1160" s="8">
        <v>42979</v>
      </c>
      <c r="T1160" s="17"/>
      <c r="U1160" s="7"/>
      <c r="CG1160" t="s">
        <v>8494</v>
      </c>
      <c r="CH1160" t="s">
        <v>8495</v>
      </c>
    </row>
    <row r="1161" spans="1:86" s="4" customFormat="1" x14ac:dyDescent="0.25">
      <c r="A1161" t="s">
        <v>8496</v>
      </c>
      <c r="B1161" t="s">
        <v>5407</v>
      </c>
      <c r="C1161" t="s">
        <v>977</v>
      </c>
      <c r="D1161" t="str">
        <f t="shared" si="4"/>
        <v>SEGURETAT|DETECTORS|PRESÈNCIA|BIVOLUMÈTRICS</v>
      </c>
      <c r="E1161" t="s">
        <v>444</v>
      </c>
      <c r="F1161"/>
      <c r="G1161" s="42"/>
      <c r="H1161" s="42"/>
      <c r="I1161" s="4" t="s">
        <v>3594</v>
      </c>
      <c r="J1161" s="6">
        <v>4</v>
      </c>
      <c r="K1161" s="4" t="s">
        <v>7514</v>
      </c>
      <c r="L1161" s="4" t="s">
        <v>36</v>
      </c>
      <c r="M1161" s="7">
        <v>1</v>
      </c>
      <c r="N1161" s="7"/>
      <c r="O1161" s="4" t="s">
        <v>36</v>
      </c>
      <c r="P1161" s="4" t="s">
        <v>36</v>
      </c>
      <c r="Q1161" s="4" t="s">
        <v>36</v>
      </c>
      <c r="R1161" s="8"/>
      <c r="S1161" s="8">
        <v>42979</v>
      </c>
      <c r="T1161" s="17"/>
      <c r="U1161" s="7"/>
      <c r="AZ1161" s="4">
        <v>0</v>
      </c>
      <c r="CG1161" t="s">
        <v>8497</v>
      </c>
      <c r="CH1161" t="s">
        <v>8498</v>
      </c>
    </row>
    <row r="1162" spans="1:86" s="4" customFormat="1" x14ac:dyDescent="0.25">
      <c r="A1162" t="s">
        <v>8499</v>
      </c>
      <c r="B1162" t="s">
        <v>993</v>
      </c>
      <c r="C1162" t="s">
        <v>992</v>
      </c>
      <c r="D1162" t="str">
        <f t="shared" si="4"/>
        <v>SEGURETAT|ALTRES ELEMENTS|PULSADORS OBERTURA PORTES</v>
      </c>
      <c r="E1162" t="s">
        <v>444</v>
      </c>
      <c r="F1162"/>
      <c r="G1162" s="42"/>
      <c r="H1162" s="42"/>
      <c r="I1162" s="4" t="s">
        <v>3594</v>
      </c>
      <c r="J1162" s="6">
        <v>1</v>
      </c>
      <c r="K1162" s="4" t="s">
        <v>4893</v>
      </c>
      <c r="L1162" s="4" t="s">
        <v>36</v>
      </c>
      <c r="M1162" s="7">
        <v>1</v>
      </c>
      <c r="N1162" s="7"/>
      <c r="O1162" s="4" t="s">
        <v>36</v>
      </c>
      <c r="P1162" s="4" t="s">
        <v>36</v>
      </c>
      <c r="Q1162" s="4" t="s">
        <v>36</v>
      </c>
      <c r="R1162" s="8"/>
      <c r="S1162" s="8">
        <v>42979</v>
      </c>
      <c r="T1162" s="17"/>
      <c r="U1162" s="7"/>
      <c r="AZ1162" s="4">
        <v>0</v>
      </c>
      <c r="CG1162" t="s">
        <v>8500</v>
      </c>
      <c r="CH1162" t="s">
        <v>8501</v>
      </c>
    </row>
    <row r="1163" spans="1:86" s="4" customFormat="1" x14ac:dyDescent="0.25">
      <c r="A1163" t="s">
        <v>8502</v>
      </c>
      <c r="B1163" t="s">
        <v>999</v>
      </c>
      <c r="C1163" t="s">
        <v>998</v>
      </c>
      <c r="D1163" t="str">
        <f t="shared" si="4"/>
        <v>SEGURETAT|CENTRALS DE DETECCIÓ I ALARMA</v>
      </c>
      <c r="E1163" t="s">
        <v>444</v>
      </c>
      <c r="F1163"/>
      <c r="G1163" s="42"/>
      <c r="H1163" s="42"/>
      <c r="I1163" s="4" t="s">
        <v>8413</v>
      </c>
      <c r="J1163" s="6">
        <v>1</v>
      </c>
      <c r="K1163" s="4" t="s">
        <v>4689</v>
      </c>
      <c r="L1163" s="4" t="s">
        <v>36</v>
      </c>
      <c r="M1163" s="7">
        <v>1</v>
      </c>
      <c r="N1163" s="7"/>
      <c r="O1163" s="4" t="s">
        <v>4690</v>
      </c>
      <c r="P1163" s="4" t="s">
        <v>4691</v>
      </c>
      <c r="Q1163" s="4" t="s">
        <v>36</v>
      </c>
      <c r="R1163" s="8"/>
      <c r="S1163" s="8">
        <v>42979</v>
      </c>
      <c r="T1163" s="17"/>
      <c r="U1163" s="7"/>
      <c r="AZ1163" s="4">
        <v>0</v>
      </c>
      <c r="CG1163" t="s">
        <v>8503</v>
      </c>
      <c r="CH1163" t="s">
        <v>8504</v>
      </c>
    </row>
    <row r="1164" spans="1:86" s="4" customFormat="1" x14ac:dyDescent="0.25">
      <c r="A1164" t="s">
        <v>8505</v>
      </c>
      <c r="B1164" t="s">
        <v>4546</v>
      </c>
      <c r="C1164" t="s">
        <v>1147</v>
      </c>
      <c r="D1164" t="str">
        <f t="shared" si="4"/>
        <v>EQUIPS COMUNICACIONS|CIRCUIT TANCAT TELEVISIÓ|CONTROL CÀMERES</v>
      </c>
      <c r="E1164" t="s">
        <v>444</v>
      </c>
      <c r="F1164"/>
      <c r="G1164" s="42"/>
      <c r="H1164" s="42"/>
      <c r="I1164" s="4" t="s">
        <v>3594</v>
      </c>
      <c r="J1164" s="6">
        <v>1</v>
      </c>
      <c r="K1164" s="4" t="s">
        <v>8130</v>
      </c>
      <c r="L1164" s="4" t="s">
        <v>36</v>
      </c>
      <c r="M1164" s="7">
        <v>1</v>
      </c>
      <c r="N1164" s="7"/>
      <c r="O1164" s="4" t="s">
        <v>36</v>
      </c>
      <c r="P1164" s="4" t="s">
        <v>36</v>
      </c>
      <c r="Q1164" s="4" t="s">
        <v>36</v>
      </c>
      <c r="R1164" s="8"/>
      <c r="S1164" s="8">
        <v>42979</v>
      </c>
      <c r="T1164" s="17"/>
      <c r="U1164" s="7"/>
      <c r="CG1164" t="s">
        <v>8506</v>
      </c>
      <c r="CH1164" t="s">
        <v>8507</v>
      </c>
    </row>
    <row r="1165" spans="1:86" s="4" customFormat="1" x14ac:dyDescent="0.25">
      <c r="A1165" t="s">
        <v>8508</v>
      </c>
      <c r="B1165" t="s">
        <v>4551</v>
      </c>
      <c r="C1165" t="s">
        <v>1150</v>
      </c>
      <c r="D1165" t="str">
        <f t="shared" si="4"/>
        <v>EQUIPS COMUNICACIONS|CIRCUIT TANCAT TELEVISIÓ|CÀMARES</v>
      </c>
      <c r="E1165" t="s">
        <v>444</v>
      </c>
      <c r="F1165"/>
      <c r="G1165" s="42"/>
      <c r="H1165" s="42"/>
      <c r="I1165" s="4" t="s">
        <v>3594</v>
      </c>
      <c r="J1165" s="6">
        <v>3</v>
      </c>
      <c r="K1165" s="4" t="s">
        <v>7722</v>
      </c>
      <c r="L1165" s="4" t="s">
        <v>36</v>
      </c>
      <c r="M1165" s="7">
        <v>1</v>
      </c>
      <c r="N1165" s="7"/>
      <c r="O1165" s="4" t="s">
        <v>36</v>
      </c>
      <c r="P1165" s="4" t="s">
        <v>36</v>
      </c>
      <c r="Q1165" s="4" t="s">
        <v>36</v>
      </c>
      <c r="R1165" s="8"/>
      <c r="S1165" s="8">
        <v>42979</v>
      </c>
      <c r="T1165" s="17"/>
      <c r="U1165" s="7"/>
      <c r="CG1165" t="s">
        <v>8509</v>
      </c>
      <c r="CH1165" t="s">
        <v>8510</v>
      </c>
    </row>
    <row r="1166" spans="1:86" s="4" customFormat="1" x14ac:dyDescent="0.25">
      <c r="A1166" t="s">
        <v>8511</v>
      </c>
      <c r="B1166" t="s">
        <v>592</v>
      </c>
      <c r="C1166" t="s">
        <v>591</v>
      </c>
      <c r="D1166" t="str">
        <f t="shared" si="4"/>
        <v>ELEMENTS DE CLIMATITZACIÓ|BOCA EXTRACCIÓ BANY</v>
      </c>
      <c r="E1166" t="s">
        <v>456</v>
      </c>
      <c r="F1166"/>
      <c r="G1166" s="42"/>
      <c r="H1166" s="42"/>
      <c r="I1166" s="4" t="s">
        <v>3594</v>
      </c>
      <c r="J1166" s="6">
        <v>4</v>
      </c>
      <c r="K1166" s="4" t="s">
        <v>8512</v>
      </c>
      <c r="L1166" s="4" t="s">
        <v>36</v>
      </c>
      <c r="M1166" s="7">
        <v>1</v>
      </c>
      <c r="N1166" s="7"/>
      <c r="O1166" s="4" t="s">
        <v>36</v>
      </c>
      <c r="P1166" s="4" t="s">
        <v>36</v>
      </c>
      <c r="Q1166" s="4" t="s">
        <v>36</v>
      </c>
      <c r="R1166" s="8"/>
      <c r="S1166" s="8">
        <v>42979</v>
      </c>
      <c r="T1166" s="17"/>
      <c r="U1166" s="7"/>
      <c r="AJ1166" s="4" t="s">
        <v>4704</v>
      </c>
      <c r="CG1166" t="s">
        <v>8513</v>
      </c>
      <c r="CH1166" t="s">
        <v>8514</v>
      </c>
    </row>
    <row r="1167" spans="1:86" s="4" customFormat="1" x14ac:dyDescent="0.25">
      <c r="A1167" s="36"/>
      <c r="D1167" s="4" t="str">
        <f t="shared" si="4"/>
        <v/>
      </c>
      <c r="E1167" s="4" t="str">
        <f t="shared" ref="E1167:E1173" si="5">IF(ISBLANK(C1167),"",VLOOKUP(C1167,GammaTable,4,FALSE))</f>
        <v/>
      </c>
      <c r="G1167" s="42"/>
      <c r="H1167" s="42"/>
      <c r="J1167" s="6"/>
      <c r="M1167" s="7"/>
      <c r="N1167" s="7"/>
      <c r="R1167" s="8"/>
      <c r="S1167" s="8"/>
      <c r="T1167" s="17"/>
      <c r="U1167" s="7"/>
    </row>
    <row r="1168" spans="1:86" s="4" customFormat="1" x14ac:dyDescent="0.25">
      <c r="A1168" s="36"/>
      <c r="D1168" s="4" t="str">
        <f t="shared" si="4"/>
        <v/>
      </c>
      <c r="E1168" s="4" t="str">
        <f t="shared" si="5"/>
        <v/>
      </c>
      <c r="G1168" s="42"/>
      <c r="H1168" s="42"/>
      <c r="J1168" s="6"/>
      <c r="M1168" s="7"/>
      <c r="N1168" s="7"/>
      <c r="R1168" s="8"/>
      <c r="S1168" s="8"/>
      <c r="T1168" s="17"/>
      <c r="U1168" s="7"/>
    </row>
    <row r="1169" spans="1:84" s="4" customFormat="1" x14ac:dyDescent="0.25">
      <c r="A1169" s="36"/>
      <c r="D1169" s="4" t="str">
        <f t="shared" si="4"/>
        <v/>
      </c>
      <c r="E1169" s="4" t="str">
        <f t="shared" si="5"/>
        <v/>
      </c>
      <c r="G1169" s="42"/>
      <c r="H1169" s="42"/>
      <c r="J1169" s="6"/>
      <c r="M1169" s="7"/>
      <c r="N1169" s="7"/>
      <c r="R1169" s="8"/>
      <c r="S1169" s="8"/>
      <c r="T1169" s="17"/>
      <c r="U1169" s="7"/>
    </row>
    <row r="1170" spans="1:84" s="4" customFormat="1" x14ac:dyDescent="0.25">
      <c r="A1170" s="36"/>
      <c r="D1170" s="4" t="str">
        <f t="shared" si="4"/>
        <v/>
      </c>
      <c r="E1170" s="4" t="str">
        <f t="shared" si="5"/>
        <v/>
      </c>
      <c r="G1170" s="42"/>
      <c r="H1170" s="42"/>
      <c r="J1170" s="6"/>
      <c r="M1170" s="7"/>
      <c r="N1170" s="7"/>
      <c r="R1170" s="8"/>
      <c r="S1170" s="8"/>
      <c r="T1170" s="17"/>
      <c r="U1170" s="7"/>
    </row>
    <row r="1171" spans="1:84" s="4" customFormat="1" x14ac:dyDescent="0.25">
      <c r="A1171" s="36"/>
      <c r="D1171" s="4" t="str">
        <f t="shared" si="4"/>
        <v/>
      </c>
      <c r="E1171" s="4" t="str">
        <f t="shared" si="5"/>
        <v/>
      </c>
      <c r="G1171" s="42"/>
      <c r="H1171" s="42"/>
      <c r="J1171" s="6"/>
      <c r="M1171" s="7"/>
      <c r="N1171" s="7"/>
      <c r="R1171" s="8"/>
      <c r="S1171" s="8"/>
      <c r="T1171" s="17"/>
      <c r="U1171" s="7"/>
    </row>
    <row r="1172" spans="1:84" s="4" customFormat="1" x14ac:dyDescent="0.25">
      <c r="A1172" s="36"/>
      <c r="D1172" s="4" t="str">
        <f t="shared" si="4"/>
        <v/>
      </c>
      <c r="E1172" s="4" t="str">
        <f t="shared" si="5"/>
        <v/>
      </c>
      <c r="G1172" s="42"/>
      <c r="H1172" s="42"/>
      <c r="J1172" s="6"/>
      <c r="M1172" s="7"/>
      <c r="N1172" s="7"/>
      <c r="R1172" s="8"/>
      <c r="S1172" s="8"/>
      <c r="T1172" s="17"/>
      <c r="U1172" s="7"/>
    </row>
    <row r="1173" spans="1:84" s="4" customFormat="1" x14ac:dyDescent="0.25">
      <c r="A1173" s="36"/>
      <c r="D1173" s="4" t="str">
        <f>IF(ISBLANK(C1173),"",VLOOKUP(C1173,GammaTable,6,FALSE))</f>
        <v/>
      </c>
      <c r="E1173" s="4" t="str">
        <f t="shared" si="5"/>
        <v/>
      </c>
      <c r="G1173" s="42"/>
      <c r="H1173" s="42"/>
      <c r="J1173" s="6"/>
      <c r="M1173" s="7"/>
      <c r="N1173" s="7"/>
      <c r="R1173" s="8"/>
      <c r="S1173" s="8"/>
      <c r="T1173" s="17"/>
      <c r="U1173" s="7"/>
    </row>
    <row r="1174" spans="1:84" ht="12" customHeight="1" x14ac:dyDescent="0.25">
      <c r="A1174" s="37"/>
      <c r="B1174" s="16"/>
      <c r="C1174" s="16"/>
      <c r="D1174" s="16"/>
      <c r="E1174" s="16"/>
      <c r="F1174" s="16"/>
      <c r="G1174" s="16"/>
      <c r="H1174" s="16"/>
      <c r="I1174" s="16"/>
      <c r="J1174" s="23"/>
      <c r="K1174" s="16"/>
      <c r="L1174" s="16"/>
      <c r="M1174" s="24"/>
      <c r="N1174" s="24"/>
      <c r="O1174" s="24"/>
      <c r="P1174" s="24"/>
      <c r="Q1174" s="24"/>
      <c r="R1174" s="25"/>
      <c r="S1174" s="25"/>
      <c r="T1174" s="26"/>
      <c r="U1174" s="24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6"/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6"/>
      <c r="AP1174" s="16"/>
      <c r="AQ1174" s="16"/>
      <c r="AR1174" s="16"/>
      <c r="AS1174" s="16"/>
      <c r="AT1174" s="16"/>
      <c r="AU1174" s="16"/>
      <c r="AV1174" s="16"/>
      <c r="AW1174" s="16"/>
      <c r="AX1174" s="16"/>
      <c r="AY1174" s="16"/>
      <c r="AZ1174" s="16"/>
      <c r="BA1174" s="16"/>
      <c r="BB1174" s="16"/>
      <c r="BC1174" s="16"/>
      <c r="BD1174" s="16"/>
      <c r="BE1174" s="16"/>
      <c r="BF1174" s="16"/>
      <c r="BG1174" s="16"/>
      <c r="BH1174" s="16"/>
      <c r="BI1174" s="16"/>
      <c r="BJ1174" s="16"/>
      <c r="BK1174" s="16"/>
      <c r="BL1174" s="16"/>
      <c r="BM1174" s="16"/>
      <c r="BN1174" s="16"/>
      <c r="BO1174" s="16"/>
      <c r="BP1174" s="16"/>
      <c r="BQ1174" s="16"/>
      <c r="BR1174" s="16"/>
      <c r="BS1174" s="16"/>
      <c r="BT1174" s="16"/>
      <c r="BU1174" s="16"/>
      <c r="BV1174" s="16"/>
      <c r="BW1174" s="16"/>
      <c r="BX1174" s="16"/>
      <c r="BY1174" s="16"/>
      <c r="BZ1174" s="16"/>
      <c r="CA1174" s="16"/>
      <c r="CB1174" s="16"/>
      <c r="CC1174" s="16"/>
      <c r="CD1174" s="16"/>
      <c r="CE1174" s="16"/>
      <c r="CF1174" s="16"/>
    </row>
    <row r="1175" spans="1:84" ht="60.75" customHeight="1" x14ac:dyDescent="0.25">
      <c r="A1175" s="46" t="s">
        <v>29</v>
      </c>
      <c r="B1175" s="46"/>
      <c r="C1175" s="46"/>
      <c r="D1175" s="46"/>
      <c r="E1175" s="46"/>
      <c r="F1175" s="2"/>
      <c r="J1175"/>
      <c r="M1175"/>
      <c r="N1175"/>
      <c r="O1175"/>
      <c r="P1175"/>
      <c r="Q1175"/>
      <c r="R1175"/>
      <c r="S1175"/>
      <c r="T1175"/>
      <c r="U1175"/>
    </row>
    <row r="1176" spans="1:84" x14ac:dyDescent="0.25">
      <c r="A1176" s="38"/>
      <c r="B1176" s="27"/>
      <c r="C1176" s="27"/>
      <c r="D1176" s="27"/>
      <c r="E1176" s="27"/>
      <c r="F1176" s="27"/>
    </row>
  </sheetData>
  <sheetProtection password="954F" sheet="1" formatColumns="0" insertColumns="0" insertRows="0" sort="0" autoFilter="0"/>
  <autoFilter ref="A2:CN2" xr:uid="{00000000-0009-0000-0000-000000000000}"/>
  <mergeCells count="3">
    <mergeCell ref="A1:E1"/>
    <mergeCell ref="I1:U1"/>
    <mergeCell ref="A1175:E1175"/>
  </mergeCells>
  <dataValidations count="11">
    <dataValidation type="list" showInputMessage="1" showErrorMessage="1" sqref="I3:I1173" xr:uid="{00000000-0002-0000-0000-000000000000}">
      <formula1>ZonePathSelectionRange</formula1>
    </dataValidation>
    <dataValidation type="whole" allowBlank="1" showInputMessage="1" showErrorMessage="1" sqref="J3:J1173" xr:uid="{00000000-0002-0000-0000-000001000000}">
      <formula1>1</formula1>
      <formula2>100000</formula2>
    </dataValidation>
    <dataValidation type="decimal" allowBlank="1" showInputMessage="1" showErrorMessage="1" sqref="M3:M1173" xr:uid="{00000000-0002-0000-0000-000002000000}">
      <formula1>0</formula1>
      <formula2>100000</formula2>
    </dataValidation>
    <dataValidation type="decimal" operator="greaterThanOrEqual" allowBlank="1" showInputMessage="1" showErrorMessage="1" sqref="T3:U1173" xr:uid="{00000000-0002-0000-0000-000003000000}">
      <formula1>0</formula1>
    </dataValidation>
    <dataValidation type="list" showInputMessage="1" showErrorMessage="1" sqref="C3:C1173" xr:uid="{00000000-0002-0000-0000-000004000000}">
      <formula1>GammaPathSelectionRange</formula1>
    </dataValidation>
    <dataValidation type="list" showInputMessage="1" showErrorMessage="1" sqref="E3:E1173" xr:uid="{00000000-0002-0000-0000-000005000000}">
      <formula1>GammaTypeSelectionRange</formula1>
    </dataValidation>
    <dataValidation type="list" showInputMessage="1" showErrorMessage="1" sqref="V2:CE2" xr:uid="{00000000-0002-0000-0000-000006000000}">
      <formula1>FeatureSelectionRange</formula1>
    </dataValidation>
    <dataValidation type="date" operator="greaterThan" allowBlank="1" showInputMessage="1" showErrorMessage="1" sqref="R3:S1173" xr:uid="{00000000-0002-0000-0000-000007000000}">
      <formula1>18264</formula1>
    </dataValidation>
    <dataValidation type="list" allowBlank="1" showInputMessage="1" showErrorMessage="1" sqref="N3:N1173" xr:uid="{00000000-0002-0000-0000-000008000000}">
      <formula1>AssetStatusSelectionRange</formula1>
    </dataValidation>
    <dataValidation type="list" showInputMessage="1" showErrorMessage="1" sqref="F3:F1173" xr:uid="{00000000-0002-0000-0000-000009000000}">
      <formula1>CriticalitySelectionRange</formula1>
    </dataValidation>
    <dataValidation type="list" allowBlank="1" showInputMessage="1" showErrorMessage="1" sqref="G3:H1173" xr:uid="{00000000-0002-0000-0000-00000A000000}">
      <formula1>$G$2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5"/>
  <sheetViews>
    <sheetView workbookViewId="0">
      <pane ySplit="2" topLeftCell="A3" activePane="bottomLeft" state="frozen"/>
      <selection pane="bottomLeft" activeCell="A3" sqref="A3"/>
    </sheetView>
  </sheetViews>
  <sheetFormatPr baseColWidth="10" defaultColWidth="11.42578125" defaultRowHeight="15" x14ac:dyDescent="0.25"/>
  <cols>
    <col min="1" max="1" width="17.28515625" customWidth="1"/>
    <col min="2" max="2" width="34.5703125" customWidth="1"/>
    <col min="3" max="4" width="14.42578125" hidden="1" customWidth="1"/>
    <col min="5" max="5" width="24" customWidth="1"/>
    <col min="6" max="6" width="28.85546875" customWidth="1"/>
    <col min="7" max="8" width="35.7109375" customWidth="1"/>
    <col min="9" max="9" width="30.5703125" bestFit="1" customWidth="1"/>
  </cols>
  <sheetData>
    <row r="1" spans="1:10" ht="42" customHeight="1" x14ac:dyDescent="0.25">
      <c r="A1" s="47" t="s">
        <v>13</v>
      </c>
      <c r="B1" s="47"/>
      <c r="C1" s="47"/>
      <c r="D1" s="47"/>
      <c r="E1" s="47"/>
      <c r="F1" s="47"/>
      <c r="G1" s="47"/>
      <c r="H1" s="1"/>
      <c r="I1" s="31" t="s">
        <v>20</v>
      </c>
    </row>
    <row r="2" spans="1:10" x14ac:dyDescent="0.25">
      <c r="A2" s="34" t="s">
        <v>2800</v>
      </c>
      <c r="B2" s="34" t="s">
        <v>2801</v>
      </c>
      <c r="C2" s="15" t="s">
        <v>0</v>
      </c>
      <c r="D2" s="15" t="s">
        <v>31</v>
      </c>
      <c r="E2" s="34" t="s">
        <v>14</v>
      </c>
      <c r="F2" s="34" t="s">
        <v>21</v>
      </c>
      <c r="G2" s="15" t="s">
        <v>28</v>
      </c>
      <c r="H2" s="15" t="s">
        <v>19</v>
      </c>
      <c r="I2" s="29"/>
      <c r="J2" t="s">
        <v>43</v>
      </c>
    </row>
    <row r="3" spans="1:10" s="4" customFormat="1" x14ac:dyDescent="0.25">
      <c r="A3" t="s">
        <v>2835</v>
      </c>
      <c r="B3" t="s">
        <v>2836</v>
      </c>
      <c r="C3" s="4" t="s">
        <v>2837</v>
      </c>
      <c r="E3"/>
      <c r="F3" t="s">
        <v>2822</v>
      </c>
      <c r="G3" t="str">
        <f t="shared" ref="G3:G257" si="0">IF(AND(ISBLANK($A3),ISBLANK($E3)),"",CONCATENATE($E3,$A3,"."))</f>
        <v>ATC.</v>
      </c>
      <c r="H3"/>
    </row>
    <row r="4" spans="1:10" s="4" customFormat="1" x14ac:dyDescent="0.25">
      <c r="A4" t="s">
        <v>2838</v>
      </c>
      <c r="B4" t="s">
        <v>2839</v>
      </c>
      <c r="C4" s="4" t="s">
        <v>2840</v>
      </c>
      <c r="D4" s="4" t="s">
        <v>2841</v>
      </c>
      <c r="E4" t="s">
        <v>2842</v>
      </c>
      <c r="F4" t="s">
        <v>2802</v>
      </c>
      <c r="G4" t="str">
        <f t="shared" si="0"/>
        <v>ATC.MAT-25268.</v>
      </c>
      <c r="H4"/>
    </row>
    <row r="5" spans="1:10" s="4" customFormat="1" x14ac:dyDescent="0.25">
      <c r="A5" t="s">
        <v>2843</v>
      </c>
      <c r="B5" t="s">
        <v>2844</v>
      </c>
      <c r="C5" s="4" t="s">
        <v>2845</v>
      </c>
      <c r="E5" t="s">
        <v>2846</v>
      </c>
      <c r="F5" t="s">
        <v>2820</v>
      </c>
      <c r="G5" t="str">
        <f t="shared" si="0"/>
        <v>ATC.MAT-25268.ASC.</v>
      </c>
      <c r="H5" t="s">
        <v>2831</v>
      </c>
    </row>
    <row r="6" spans="1:10" s="4" customFormat="1" x14ac:dyDescent="0.25">
      <c r="A6" t="s">
        <v>2847</v>
      </c>
      <c r="B6" t="s">
        <v>2848</v>
      </c>
      <c r="C6" s="4" t="s">
        <v>2849</v>
      </c>
      <c r="E6" t="s">
        <v>2850</v>
      </c>
      <c r="F6" t="s">
        <v>2824</v>
      </c>
      <c r="G6" t="str">
        <f t="shared" si="0"/>
        <v>ATC.MAT-25268.ASC.ASC01.</v>
      </c>
      <c r="H6" t="s">
        <v>2831</v>
      </c>
    </row>
    <row r="7" spans="1:10" s="4" customFormat="1" x14ac:dyDescent="0.25">
      <c r="A7" t="s">
        <v>2851</v>
      </c>
      <c r="B7" t="s">
        <v>2852</v>
      </c>
      <c r="C7" s="4" t="s">
        <v>2853</v>
      </c>
      <c r="E7" t="s">
        <v>2850</v>
      </c>
      <c r="F7" t="s">
        <v>2824</v>
      </c>
      <c r="G7" t="str">
        <f t="shared" si="0"/>
        <v>ATC.MAT-25268.ASC.ASC02.</v>
      </c>
      <c r="H7" t="s">
        <v>2831</v>
      </c>
    </row>
    <row r="8" spans="1:10" s="4" customFormat="1" x14ac:dyDescent="0.25">
      <c r="A8" t="s">
        <v>2854</v>
      </c>
      <c r="B8" t="s">
        <v>2855</v>
      </c>
      <c r="C8" s="4" t="s">
        <v>2856</v>
      </c>
      <c r="E8" t="s">
        <v>2850</v>
      </c>
      <c r="F8" t="s">
        <v>2824</v>
      </c>
      <c r="G8" t="str">
        <f t="shared" si="0"/>
        <v>ATC.MAT-25268.ASC.ASC03.</v>
      </c>
      <c r="H8" t="s">
        <v>2831</v>
      </c>
    </row>
    <row r="9" spans="1:10" s="4" customFormat="1" x14ac:dyDescent="0.25">
      <c r="A9" t="s">
        <v>2857</v>
      </c>
      <c r="B9" t="s">
        <v>2858</v>
      </c>
      <c r="C9" s="4" t="s">
        <v>2859</v>
      </c>
      <c r="E9" t="s">
        <v>2850</v>
      </c>
      <c r="F9" t="s">
        <v>2824</v>
      </c>
      <c r="G9" t="str">
        <f t="shared" si="0"/>
        <v>ATC.MAT-25268.ASC.ASC04.</v>
      </c>
      <c r="H9" t="s">
        <v>2831</v>
      </c>
    </row>
    <row r="10" spans="1:10" s="4" customFormat="1" x14ac:dyDescent="0.25">
      <c r="A10" t="s">
        <v>2860</v>
      </c>
      <c r="B10" t="s">
        <v>2861</v>
      </c>
      <c r="C10" s="4" t="s">
        <v>2862</v>
      </c>
      <c r="E10" t="s">
        <v>2850</v>
      </c>
      <c r="F10" t="s">
        <v>2824</v>
      </c>
      <c r="G10" t="str">
        <f t="shared" si="0"/>
        <v>ATC.MAT-25268.ASC.ASC05.</v>
      </c>
      <c r="H10" t="s">
        <v>2831</v>
      </c>
    </row>
    <row r="11" spans="1:10" s="4" customFormat="1" x14ac:dyDescent="0.25">
      <c r="A11" t="s">
        <v>2863</v>
      </c>
      <c r="B11" t="s">
        <v>2864</v>
      </c>
      <c r="C11" s="4" t="s">
        <v>2865</v>
      </c>
      <c r="E11" t="s">
        <v>2850</v>
      </c>
      <c r="F11" t="s">
        <v>2824</v>
      </c>
      <c r="G11" t="str">
        <f t="shared" si="0"/>
        <v>ATC.MAT-25268.ASC.ASC06.</v>
      </c>
      <c r="H11" t="s">
        <v>2831</v>
      </c>
    </row>
    <row r="12" spans="1:10" s="4" customFormat="1" x14ac:dyDescent="0.25">
      <c r="A12" t="s">
        <v>2866</v>
      </c>
      <c r="B12" t="s">
        <v>2867</v>
      </c>
      <c r="C12" s="4" t="s">
        <v>2868</v>
      </c>
      <c r="E12" t="s">
        <v>2846</v>
      </c>
      <c r="F12" t="s">
        <v>2820</v>
      </c>
      <c r="G12" t="str">
        <f t="shared" si="0"/>
        <v>ATC.MAT-25268.ESC.</v>
      </c>
      <c r="H12" t="s">
        <v>2831</v>
      </c>
    </row>
    <row r="13" spans="1:10" s="4" customFormat="1" x14ac:dyDescent="0.25">
      <c r="A13" t="s">
        <v>2869</v>
      </c>
      <c r="B13" t="s">
        <v>2870</v>
      </c>
      <c r="C13" s="4" t="s">
        <v>2871</v>
      </c>
      <c r="E13" t="s">
        <v>2872</v>
      </c>
      <c r="F13" t="s">
        <v>2812</v>
      </c>
      <c r="G13" t="str">
        <f t="shared" si="0"/>
        <v>ATC.MAT-25268.ESC.ESC01.</v>
      </c>
      <c r="H13" t="s">
        <v>2831</v>
      </c>
    </row>
    <row r="14" spans="1:10" s="4" customFormat="1" x14ac:dyDescent="0.25">
      <c r="A14" t="s">
        <v>2873</v>
      </c>
      <c r="B14" t="s">
        <v>2874</v>
      </c>
      <c r="C14" s="4" t="s">
        <v>2875</v>
      </c>
      <c r="E14" t="s">
        <v>2872</v>
      </c>
      <c r="F14" t="s">
        <v>2812</v>
      </c>
      <c r="G14" t="str">
        <f t="shared" si="0"/>
        <v>ATC.MAT-25268.ESC.ESC02.</v>
      </c>
      <c r="H14" t="s">
        <v>2831</v>
      </c>
    </row>
    <row r="15" spans="1:10" s="4" customFormat="1" x14ac:dyDescent="0.25">
      <c r="A15" t="s">
        <v>2876</v>
      </c>
      <c r="B15" t="s">
        <v>2877</v>
      </c>
      <c r="C15" s="4" t="s">
        <v>2878</v>
      </c>
      <c r="E15" t="s">
        <v>2846</v>
      </c>
      <c r="F15" t="s">
        <v>2820</v>
      </c>
      <c r="G15" t="str">
        <f t="shared" si="0"/>
        <v>ATC.MAT-25268.FA.</v>
      </c>
      <c r="H15" t="s">
        <v>2831</v>
      </c>
    </row>
    <row r="16" spans="1:10" s="4" customFormat="1" x14ac:dyDescent="0.25">
      <c r="A16" t="s">
        <v>2879</v>
      </c>
      <c r="B16" t="s">
        <v>2880</v>
      </c>
      <c r="C16" s="4" t="s">
        <v>2881</v>
      </c>
      <c r="E16" t="s">
        <v>2846</v>
      </c>
      <c r="F16" t="s">
        <v>2820</v>
      </c>
      <c r="G16" t="str">
        <f t="shared" si="0"/>
        <v>ATC.MAT-25268.P00.</v>
      </c>
      <c r="H16" t="s">
        <v>2831</v>
      </c>
    </row>
    <row r="17" spans="1:8" s="4" customFormat="1" x14ac:dyDescent="0.25">
      <c r="A17" t="s">
        <v>2882</v>
      </c>
      <c r="B17" t="s">
        <v>2883</v>
      </c>
      <c r="C17" s="4" t="s">
        <v>2884</v>
      </c>
      <c r="E17" t="s">
        <v>2885</v>
      </c>
      <c r="F17" t="s">
        <v>2812</v>
      </c>
      <c r="G17" t="str">
        <f t="shared" si="0"/>
        <v>ATC.MAT-25268.P00.DE01.</v>
      </c>
      <c r="H17" t="s">
        <v>2831</v>
      </c>
    </row>
    <row r="18" spans="1:8" s="4" customFormat="1" x14ac:dyDescent="0.25">
      <c r="A18" t="s">
        <v>2886</v>
      </c>
      <c r="B18" t="s">
        <v>2887</v>
      </c>
      <c r="C18" s="4" t="s">
        <v>2888</v>
      </c>
      <c r="E18" t="s">
        <v>2885</v>
      </c>
      <c r="F18" t="s">
        <v>2812</v>
      </c>
      <c r="G18" t="str">
        <f t="shared" si="0"/>
        <v>ATC.MAT-25268.P00.DE02.</v>
      </c>
      <c r="H18" t="s">
        <v>2831</v>
      </c>
    </row>
    <row r="19" spans="1:8" s="4" customFormat="1" x14ac:dyDescent="0.25">
      <c r="A19" t="s">
        <v>2889</v>
      </c>
      <c r="B19" t="s">
        <v>2890</v>
      </c>
      <c r="C19" s="4" t="s">
        <v>2891</v>
      </c>
      <c r="E19" t="s">
        <v>2885</v>
      </c>
      <c r="F19" t="s">
        <v>2812</v>
      </c>
      <c r="G19" t="str">
        <f t="shared" si="0"/>
        <v>ATC.MAT-25268.P00.DE03.</v>
      </c>
      <c r="H19" t="s">
        <v>2831</v>
      </c>
    </row>
    <row r="20" spans="1:8" s="4" customFormat="1" x14ac:dyDescent="0.25">
      <c r="A20" t="s">
        <v>2892</v>
      </c>
      <c r="B20" t="s">
        <v>2893</v>
      </c>
      <c r="C20" s="4" t="s">
        <v>2894</v>
      </c>
      <c r="E20" t="s">
        <v>2885</v>
      </c>
      <c r="F20" t="s">
        <v>2812</v>
      </c>
      <c r="G20" t="str">
        <f t="shared" si="0"/>
        <v>ATC.MAT-25268.P00.DE04.</v>
      </c>
      <c r="H20" t="s">
        <v>2831</v>
      </c>
    </row>
    <row r="21" spans="1:8" s="4" customFormat="1" x14ac:dyDescent="0.25">
      <c r="A21" t="s">
        <v>2895</v>
      </c>
      <c r="B21" t="s">
        <v>2896</v>
      </c>
      <c r="C21" s="4" t="s">
        <v>2897</v>
      </c>
      <c r="E21" t="s">
        <v>2885</v>
      </c>
      <c r="F21" t="s">
        <v>2812</v>
      </c>
      <c r="G21" t="str">
        <f t="shared" si="0"/>
        <v>ATC.MAT-25268.P00.DE05.</v>
      </c>
      <c r="H21" t="s">
        <v>2831</v>
      </c>
    </row>
    <row r="22" spans="1:8" s="4" customFormat="1" x14ac:dyDescent="0.25">
      <c r="A22" t="s">
        <v>2898</v>
      </c>
      <c r="B22" t="s">
        <v>2899</v>
      </c>
      <c r="C22" s="4" t="s">
        <v>2900</v>
      </c>
      <c r="E22" t="s">
        <v>2885</v>
      </c>
      <c r="F22" t="s">
        <v>2812</v>
      </c>
      <c r="G22" t="str">
        <f t="shared" si="0"/>
        <v>ATC.MAT-25268.P00.ES01.</v>
      </c>
      <c r="H22" t="s">
        <v>2831</v>
      </c>
    </row>
    <row r="23" spans="1:8" s="4" customFormat="1" x14ac:dyDescent="0.25">
      <c r="A23" t="s">
        <v>2901</v>
      </c>
      <c r="B23" t="s">
        <v>2902</v>
      </c>
      <c r="C23" s="4" t="s">
        <v>2903</v>
      </c>
      <c r="E23" t="s">
        <v>2885</v>
      </c>
      <c r="F23" t="s">
        <v>2812</v>
      </c>
      <c r="G23" t="str">
        <f t="shared" si="0"/>
        <v>ATC.MAT-25268.P00.ES02.</v>
      </c>
      <c r="H23" t="s">
        <v>2831</v>
      </c>
    </row>
    <row r="24" spans="1:8" s="4" customFormat="1" x14ac:dyDescent="0.25">
      <c r="A24" t="s">
        <v>2904</v>
      </c>
      <c r="B24" t="s">
        <v>2905</v>
      </c>
      <c r="C24" s="4" t="s">
        <v>2906</v>
      </c>
      <c r="E24" t="s">
        <v>2885</v>
      </c>
      <c r="F24" t="s">
        <v>2812</v>
      </c>
      <c r="G24" t="str">
        <f t="shared" si="0"/>
        <v>ATC.MAT-25268.P00.ES03.</v>
      </c>
      <c r="H24" t="s">
        <v>2833</v>
      </c>
    </row>
    <row r="25" spans="1:8" s="4" customFormat="1" x14ac:dyDescent="0.25">
      <c r="A25" t="s">
        <v>2907</v>
      </c>
      <c r="B25" t="s">
        <v>2908</v>
      </c>
      <c r="C25" s="4" t="s">
        <v>2909</v>
      </c>
      <c r="E25" t="s">
        <v>2885</v>
      </c>
      <c r="F25" t="s">
        <v>2816</v>
      </c>
      <c r="G25" t="str">
        <f t="shared" si="0"/>
        <v>ATC.MAT-25268.P00.LV01.</v>
      </c>
      <c r="H25" t="s">
        <v>2831</v>
      </c>
    </row>
    <row r="26" spans="1:8" s="4" customFormat="1" x14ac:dyDescent="0.25">
      <c r="A26" t="s">
        <v>2910</v>
      </c>
      <c r="B26" t="s">
        <v>2911</v>
      </c>
      <c r="C26" s="4" t="s">
        <v>2912</v>
      </c>
      <c r="E26" t="s">
        <v>2885</v>
      </c>
      <c r="F26" t="s">
        <v>2816</v>
      </c>
      <c r="G26" t="str">
        <f t="shared" si="0"/>
        <v>ATC.MAT-25268.P00.LV02.</v>
      </c>
      <c r="H26" t="s">
        <v>2831</v>
      </c>
    </row>
    <row r="27" spans="1:8" s="4" customFormat="1" x14ac:dyDescent="0.25">
      <c r="A27" t="s">
        <v>2913</v>
      </c>
      <c r="B27" t="s">
        <v>2914</v>
      </c>
      <c r="C27" s="4" t="s">
        <v>2915</v>
      </c>
      <c r="E27" t="s">
        <v>2885</v>
      </c>
      <c r="F27" t="s">
        <v>2816</v>
      </c>
      <c r="G27" t="str">
        <f t="shared" si="0"/>
        <v>ATC.MAT-25268.P00.LV03.</v>
      </c>
      <c r="H27" t="s">
        <v>2831</v>
      </c>
    </row>
    <row r="28" spans="1:8" s="4" customFormat="1" x14ac:dyDescent="0.25">
      <c r="A28" t="s">
        <v>2916</v>
      </c>
      <c r="B28" t="s">
        <v>2917</v>
      </c>
      <c r="C28" s="4" t="s">
        <v>2918</v>
      </c>
      <c r="E28" t="s">
        <v>2885</v>
      </c>
      <c r="F28" t="s">
        <v>2816</v>
      </c>
      <c r="G28" t="str">
        <f t="shared" si="0"/>
        <v>ATC.MAT-25268.P00.LV04.</v>
      </c>
      <c r="H28" t="s">
        <v>2831</v>
      </c>
    </row>
    <row r="29" spans="1:8" s="4" customFormat="1" x14ac:dyDescent="0.25">
      <c r="A29" t="s">
        <v>2919</v>
      </c>
      <c r="B29" t="s">
        <v>2920</v>
      </c>
      <c r="C29" s="4" t="s">
        <v>2921</v>
      </c>
      <c r="E29" t="s">
        <v>2885</v>
      </c>
      <c r="F29" t="s">
        <v>2816</v>
      </c>
      <c r="G29" t="str">
        <f t="shared" si="0"/>
        <v>ATC.MAT-25268.P00.LV05.</v>
      </c>
      <c r="H29" t="s">
        <v>2831</v>
      </c>
    </row>
    <row r="30" spans="1:8" s="4" customFormat="1" x14ac:dyDescent="0.25">
      <c r="A30" t="s">
        <v>2922</v>
      </c>
      <c r="B30" t="s">
        <v>2923</v>
      </c>
      <c r="C30" s="4" t="s">
        <v>2924</v>
      </c>
      <c r="E30" t="s">
        <v>2885</v>
      </c>
      <c r="F30" t="s">
        <v>2812</v>
      </c>
      <c r="G30" t="str">
        <f t="shared" si="0"/>
        <v>ATC.MAT-25268.P00.OFC01.</v>
      </c>
      <c r="H30" t="s">
        <v>2831</v>
      </c>
    </row>
    <row r="31" spans="1:8" s="4" customFormat="1" x14ac:dyDescent="0.25">
      <c r="A31" t="s">
        <v>2925</v>
      </c>
      <c r="B31" t="s">
        <v>2926</v>
      </c>
      <c r="C31" s="4" t="s">
        <v>2927</v>
      </c>
      <c r="E31" t="s">
        <v>2885</v>
      </c>
      <c r="F31" t="s">
        <v>2812</v>
      </c>
      <c r="G31" t="str">
        <f t="shared" si="0"/>
        <v>ATC.MAT-25268.P00.OFC02.</v>
      </c>
      <c r="H31" t="s">
        <v>2831</v>
      </c>
    </row>
    <row r="32" spans="1:8" s="4" customFormat="1" x14ac:dyDescent="0.25">
      <c r="A32" t="s">
        <v>2928</v>
      </c>
      <c r="B32" t="s">
        <v>2929</v>
      </c>
      <c r="C32" s="4" t="s">
        <v>2930</v>
      </c>
      <c r="E32" t="s">
        <v>2885</v>
      </c>
      <c r="F32" t="s">
        <v>2812</v>
      </c>
      <c r="G32" t="str">
        <f t="shared" si="0"/>
        <v>ATC.MAT-25268.P00.OFC03.</v>
      </c>
      <c r="H32" t="s">
        <v>2831</v>
      </c>
    </row>
    <row r="33" spans="1:8" s="4" customFormat="1" x14ac:dyDescent="0.25">
      <c r="A33" t="s">
        <v>2931</v>
      </c>
      <c r="B33" t="s">
        <v>2932</v>
      </c>
      <c r="C33" s="4" t="s">
        <v>2933</v>
      </c>
      <c r="E33" t="s">
        <v>2885</v>
      </c>
      <c r="F33" t="s">
        <v>2812</v>
      </c>
      <c r="G33" t="str">
        <f t="shared" si="0"/>
        <v>ATC.MAT-25268.P00.OFC04.</v>
      </c>
      <c r="H33" t="s">
        <v>2831</v>
      </c>
    </row>
    <row r="34" spans="1:8" s="4" customFormat="1" x14ac:dyDescent="0.25">
      <c r="A34" t="s">
        <v>2934</v>
      </c>
      <c r="B34" t="s">
        <v>2935</v>
      </c>
      <c r="C34" s="4" t="s">
        <v>2936</v>
      </c>
      <c r="E34" t="s">
        <v>2885</v>
      </c>
      <c r="F34" t="s">
        <v>2812</v>
      </c>
      <c r="G34" t="str">
        <f t="shared" si="0"/>
        <v>ATC.MAT-25268.P00.OFC05.</v>
      </c>
      <c r="H34" t="s">
        <v>2831</v>
      </c>
    </row>
    <row r="35" spans="1:8" s="4" customFormat="1" x14ac:dyDescent="0.25">
      <c r="A35" t="s">
        <v>2937</v>
      </c>
      <c r="B35" t="s">
        <v>2938</v>
      </c>
      <c r="C35" s="4" t="s">
        <v>2939</v>
      </c>
      <c r="E35" t="s">
        <v>2885</v>
      </c>
      <c r="F35" t="s">
        <v>2812</v>
      </c>
      <c r="G35" t="str">
        <f t="shared" si="0"/>
        <v>ATC.MAT-25268.P00.OFC06.</v>
      </c>
      <c r="H35" t="s">
        <v>2831</v>
      </c>
    </row>
    <row r="36" spans="1:8" s="4" customFormat="1" x14ac:dyDescent="0.25">
      <c r="A36" t="s">
        <v>2940</v>
      </c>
      <c r="B36" t="s">
        <v>2941</v>
      </c>
      <c r="C36" s="4" t="s">
        <v>2942</v>
      </c>
      <c r="E36" t="s">
        <v>2885</v>
      </c>
      <c r="F36" t="s">
        <v>2812</v>
      </c>
      <c r="G36" t="str">
        <f t="shared" si="0"/>
        <v>ATC.MAT-25268.P00.OFC07.</v>
      </c>
      <c r="H36" t="s">
        <v>2831</v>
      </c>
    </row>
    <row r="37" spans="1:8" s="4" customFormat="1" x14ac:dyDescent="0.25">
      <c r="A37" t="s">
        <v>2943</v>
      </c>
      <c r="B37" t="s">
        <v>2944</v>
      </c>
      <c r="C37" s="4" t="s">
        <v>2945</v>
      </c>
      <c r="E37" t="s">
        <v>2885</v>
      </c>
      <c r="F37" t="s">
        <v>2812</v>
      </c>
      <c r="G37" t="str">
        <f t="shared" si="0"/>
        <v>ATC.MAT-25268.P00.OFC08.</v>
      </c>
      <c r="H37" t="s">
        <v>2831</v>
      </c>
    </row>
    <row r="38" spans="1:8" s="4" customFormat="1" x14ac:dyDescent="0.25">
      <c r="A38" t="s">
        <v>2946</v>
      </c>
      <c r="B38" t="s">
        <v>2947</v>
      </c>
      <c r="C38" s="4" t="s">
        <v>2948</v>
      </c>
      <c r="E38" t="s">
        <v>2885</v>
      </c>
      <c r="F38" t="s">
        <v>2812</v>
      </c>
      <c r="G38" t="str">
        <f t="shared" si="0"/>
        <v>ATC.MAT-25268.P00.OFC09.</v>
      </c>
      <c r="H38" t="s">
        <v>2831</v>
      </c>
    </row>
    <row r="39" spans="1:8" s="4" customFormat="1" x14ac:dyDescent="0.25">
      <c r="A39" t="s">
        <v>2949</v>
      </c>
      <c r="B39" t="s">
        <v>2950</v>
      </c>
      <c r="C39" s="4" t="s">
        <v>2951</v>
      </c>
      <c r="E39" t="s">
        <v>2885</v>
      </c>
      <c r="F39" t="s">
        <v>2812</v>
      </c>
      <c r="G39" t="str">
        <f t="shared" si="0"/>
        <v>ATC.MAT-25268.P00.OFC10.</v>
      </c>
      <c r="H39" t="s">
        <v>2831</v>
      </c>
    </row>
    <row r="40" spans="1:8" s="4" customFormat="1" x14ac:dyDescent="0.25">
      <c r="A40" t="s">
        <v>2952</v>
      </c>
      <c r="B40" t="s">
        <v>2953</v>
      </c>
      <c r="C40" s="4" t="s">
        <v>2954</v>
      </c>
      <c r="E40" t="s">
        <v>2885</v>
      </c>
      <c r="F40" t="s">
        <v>2812</v>
      </c>
      <c r="G40" t="str">
        <f t="shared" si="0"/>
        <v>ATC.MAT-25268.P00.OFC11.</v>
      </c>
      <c r="H40" t="s">
        <v>2831</v>
      </c>
    </row>
    <row r="41" spans="1:8" s="4" customFormat="1" x14ac:dyDescent="0.25">
      <c r="A41" t="s">
        <v>2955</v>
      </c>
      <c r="B41" t="s">
        <v>2956</v>
      </c>
      <c r="C41" s="4" t="s">
        <v>2957</v>
      </c>
      <c r="E41" t="s">
        <v>2885</v>
      </c>
      <c r="F41" t="s">
        <v>2812</v>
      </c>
      <c r="G41" t="str">
        <f t="shared" si="0"/>
        <v>ATC.MAT-25268.P00.OFC12.</v>
      </c>
      <c r="H41" t="s">
        <v>2831</v>
      </c>
    </row>
    <row r="42" spans="1:8" s="4" customFormat="1" x14ac:dyDescent="0.25">
      <c r="A42" t="s">
        <v>2958</v>
      </c>
      <c r="B42" t="s">
        <v>2959</v>
      </c>
      <c r="C42" s="4" t="s">
        <v>2960</v>
      </c>
      <c r="E42" t="s">
        <v>2885</v>
      </c>
      <c r="F42" t="s">
        <v>2812</v>
      </c>
      <c r="G42" t="str">
        <f t="shared" si="0"/>
        <v>ATC.MAT-25268.P00.OFC13.</v>
      </c>
      <c r="H42" t="s">
        <v>2831</v>
      </c>
    </row>
    <row r="43" spans="1:8" s="4" customFormat="1" x14ac:dyDescent="0.25">
      <c r="A43" t="s">
        <v>2961</v>
      </c>
      <c r="B43" t="s">
        <v>2962</v>
      </c>
      <c r="C43" s="4" t="s">
        <v>2963</v>
      </c>
      <c r="E43" t="s">
        <v>2885</v>
      </c>
      <c r="F43" t="s">
        <v>2812</v>
      </c>
      <c r="G43" t="str">
        <f t="shared" si="0"/>
        <v>ATC.MAT-25268.P00.OFC14.</v>
      </c>
      <c r="H43" t="s">
        <v>2831</v>
      </c>
    </row>
    <row r="44" spans="1:8" s="4" customFormat="1" x14ac:dyDescent="0.25">
      <c r="A44" t="s">
        <v>2964</v>
      </c>
      <c r="B44" t="s">
        <v>2965</v>
      </c>
      <c r="C44" s="4" t="s">
        <v>2966</v>
      </c>
      <c r="E44" t="s">
        <v>2885</v>
      </c>
      <c r="F44" t="s">
        <v>2812</v>
      </c>
      <c r="G44" t="str">
        <f t="shared" si="0"/>
        <v>ATC.MAT-25268.P00.OFC15.</v>
      </c>
      <c r="H44" t="s">
        <v>2831</v>
      </c>
    </row>
    <row r="45" spans="1:8" s="4" customFormat="1" x14ac:dyDescent="0.25">
      <c r="A45" t="s">
        <v>2967</v>
      </c>
      <c r="B45" t="s">
        <v>2968</v>
      </c>
      <c r="C45" s="4" t="s">
        <v>2969</v>
      </c>
      <c r="E45" t="s">
        <v>2885</v>
      </c>
      <c r="F45" t="s">
        <v>2812</v>
      </c>
      <c r="G45" t="str">
        <f t="shared" si="0"/>
        <v>ATC.MAT-25268.P00.OFC16.</v>
      </c>
      <c r="H45" t="s">
        <v>2831</v>
      </c>
    </row>
    <row r="46" spans="1:8" s="4" customFormat="1" x14ac:dyDescent="0.25">
      <c r="A46" t="s">
        <v>2970</v>
      </c>
      <c r="B46" t="s">
        <v>2971</v>
      </c>
      <c r="C46" s="4" t="s">
        <v>2972</v>
      </c>
      <c r="E46" t="s">
        <v>2885</v>
      </c>
      <c r="F46" t="s">
        <v>2812</v>
      </c>
      <c r="G46" t="str">
        <f t="shared" si="0"/>
        <v>ATC.MAT-25268.P00.OFC17.</v>
      </c>
      <c r="H46" t="s">
        <v>2831</v>
      </c>
    </row>
    <row r="47" spans="1:8" s="4" customFormat="1" x14ac:dyDescent="0.25">
      <c r="A47" t="s">
        <v>2973</v>
      </c>
      <c r="B47" t="s">
        <v>2974</v>
      </c>
      <c r="C47" s="4" t="s">
        <v>2975</v>
      </c>
      <c r="E47" t="s">
        <v>2885</v>
      </c>
      <c r="F47" t="s">
        <v>2812</v>
      </c>
      <c r="G47" t="str">
        <f t="shared" si="0"/>
        <v>ATC.MAT-25268.P00.OFC18.</v>
      </c>
      <c r="H47" t="s">
        <v>2831</v>
      </c>
    </row>
    <row r="48" spans="1:8" s="4" customFormat="1" x14ac:dyDescent="0.25">
      <c r="A48" t="s">
        <v>2976</v>
      </c>
      <c r="B48" t="s">
        <v>2977</v>
      </c>
      <c r="C48" s="4" t="s">
        <v>2978</v>
      </c>
      <c r="E48" t="s">
        <v>2885</v>
      </c>
      <c r="F48" t="s">
        <v>2812</v>
      </c>
      <c r="G48" t="str">
        <f t="shared" si="0"/>
        <v>ATC.MAT-25268.P00.OFC19.</v>
      </c>
      <c r="H48" t="s">
        <v>2831</v>
      </c>
    </row>
    <row r="49" spans="1:8" s="4" customFormat="1" x14ac:dyDescent="0.25">
      <c r="A49" t="s">
        <v>2979</v>
      </c>
      <c r="B49" t="s">
        <v>2980</v>
      </c>
      <c r="C49" s="4" t="s">
        <v>2981</v>
      </c>
      <c r="E49" t="s">
        <v>2885</v>
      </c>
      <c r="F49" t="s">
        <v>2812</v>
      </c>
      <c r="G49" t="str">
        <f t="shared" si="0"/>
        <v>ATC.MAT-25268.P00.OFC20.</v>
      </c>
      <c r="H49" t="s">
        <v>2831</v>
      </c>
    </row>
    <row r="50" spans="1:8" s="4" customFormat="1" x14ac:dyDescent="0.25">
      <c r="A50" t="s">
        <v>2982</v>
      </c>
      <c r="B50" t="s">
        <v>2983</v>
      </c>
      <c r="C50" s="4" t="s">
        <v>2984</v>
      </c>
      <c r="E50" t="s">
        <v>2885</v>
      </c>
      <c r="F50" t="s">
        <v>2812</v>
      </c>
      <c r="G50" t="str">
        <f t="shared" si="0"/>
        <v>ATC.MAT-25268.P00.OFC21.</v>
      </c>
      <c r="H50" t="s">
        <v>2831</v>
      </c>
    </row>
    <row r="51" spans="1:8" s="4" customFormat="1" x14ac:dyDescent="0.25">
      <c r="A51" t="s">
        <v>2985</v>
      </c>
      <c r="B51" t="s">
        <v>2986</v>
      </c>
      <c r="C51" s="4" t="s">
        <v>2987</v>
      </c>
      <c r="E51" t="s">
        <v>2885</v>
      </c>
      <c r="F51" t="s">
        <v>2812</v>
      </c>
      <c r="G51" t="str">
        <f t="shared" si="0"/>
        <v>ATC.MAT-25268.P00.OFC22.</v>
      </c>
      <c r="H51" t="s">
        <v>2831</v>
      </c>
    </row>
    <row r="52" spans="1:8" s="4" customFormat="1" x14ac:dyDescent="0.25">
      <c r="A52" t="s">
        <v>2988</v>
      </c>
      <c r="B52" t="s">
        <v>2989</v>
      </c>
      <c r="C52" s="4" t="s">
        <v>2990</v>
      </c>
      <c r="E52" t="s">
        <v>2885</v>
      </c>
      <c r="F52" t="s">
        <v>2812</v>
      </c>
      <c r="G52" t="str">
        <f t="shared" si="0"/>
        <v>ATC.MAT-25268.P00.OFC23.</v>
      </c>
      <c r="H52" t="s">
        <v>2831</v>
      </c>
    </row>
    <row r="53" spans="1:8" s="4" customFormat="1" x14ac:dyDescent="0.25">
      <c r="A53" t="s">
        <v>2991</v>
      </c>
      <c r="B53" t="s">
        <v>2992</v>
      </c>
      <c r="C53" s="4" t="s">
        <v>2993</v>
      </c>
      <c r="E53" t="s">
        <v>2885</v>
      </c>
      <c r="F53" t="s">
        <v>2812</v>
      </c>
      <c r="G53" t="str">
        <f t="shared" si="0"/>
        <v>ATC.MAT-25268.P00.OFC24.</v>
      </c>
      <c r="H53" t="s">
        <v>2831</v>
      </c>
    </row>
    <row r="54" spans="1:8" s="4" customFormat="1" x14ac:dyDescent="0.25">
      <c r="A54" t="s">
        <v>2994</v>
      </c>
      <c r="B54" t="s">
        <v>2995</v>
      </c>
      <c r="C54" s="4" t="s">
        <v>2996</v>
      </c>
      <c r="E54" t="s">
        <v>2885</v>
      </c>
      <c r="F54" t="s">
        <v>2812</v>
      </c>
      <c r="G54" t="str">
        <f t="shared" si="0"/>
        <v>ATC.MAT-25268.P00.OFC25.</v>
      </c>
      <c r="H54" t="s">
        <v>2831</v>
      </c>
    </row>
    <row r="55" spans="1:8" s="4" customFormat="1" x14ac:dyDescent="0.25">
      <c r="A55" t="s">
        <v>2997</v>
      </c>
      <c r="B55" t="s">
        <v>2998</v>
      </c>
      <c r="C55" s="4" t="s">
        <v>2999</v>
      </c>
      <c r="E55" t="s">
        <v>2885</v>
      </c>
      <c r="F55" t="s">
        <v>2812</v>
      </c>
      <c r="G55" t="str">
        <f t="shared" si="0"/>
        <v>ATC.MAT-25268.P00.OFC26.</v>
      </c>
      <c r="H55" t="s">
        <v>2831</v>
      </c>
    </row>
    <row r="56" spans="1:8" s="4" customFormat="1" x14ac:dyDescent="0.25">
      <c r="A56" t="s">
        <v>3000</v>
      </c>
      <c r="B56" t="s">
        <v>3001</v>
      </c>
      <c r="C56" s="4" t="s">
        <v>3002</v>
      </c>
      <c r="E56" t="s">
        <v>2885</v>
      </c>
      <c r="F56" t="s">
        <v>2812</v>
      </c>
      <c r="G56" t="str">
        <f t="shared" si="0"/>
        <v>ATC.MAT-25268.P00.OFC27.</v>
      </c>
      <c r="H56" t="s">
        <v>2831</v>
      </c>
    </row>
    <row r="57" spans="1:8" s="4" customFormat="1" x14ac:dyDescent="0.25">
      <c r="A57" t="s">
        <v>3003</v>
      </c>
      <c r="B57" t="s">
        <v>3004</v>
      </c>
      <c r="C57" s="4" t="s">
        <v>3005</v>
      </c>
      <c r="E57" t="s">
        <v>2885</v>
      </c>
      <c r="F57" t="s">
        <v>2812</v>
      </c>
      <c r="G57" t="str">
        <f t="shared" si="0"/>
        <v>ATC.MAT-25268.P00.OFC28.</v>
      </c>
      <c r="H57" t="s">
        <v>2831</v>
      </c>
    </row>
    <row r="58" spans="1:8" s="4" customFormat="1" x14ac:dyDescent="0.25">
      <c r="A58" t="s">
        <v>3006</v>
      </c>
      <c r="B58" t="s">
        <v>3007</v>
      </c>
      <c r="C58" s="4" t="s">
        <v>3008</v>
      </c>
      <c r="E58" t="s">
        <v>2885</v>
      </c>
      <c r="F58" t="s">
        <v>2812</v>
      </c>
      <c r="G58" t="str">
        <f t="shared" si="0"/>
        <v>ATC.MAT-25268.P00.OFC29.</v>
      </c>
      <c r="H58" t="s">
        <v>2831</v>
      </c>
    </row>
    <row r="59" spans="1:8" s="4" customFormat="1" x14ac:dyDescent="0.25">
      <c r="A59" t="s">
        <v>3009</v>
      </c>
      <c r="B59" t="s">
        <v>3010</v>
      </c>
      <c r="C59" s="4" t="s">
        <v>3011</v>
      </c>
      <c r="E59" t="s">
        <v>2885</v>
      </c>
      <c r="F59" t="s">
        <v>2812</v>
      </c>
      <c r="G59" t="str">
        <f t="shared" si="0"/>
        <v>ATC.MAT-25268.P00.OFC30.</v>
      </c>
      <c r="H59" t="s">
        <v>2831</v>
      </c>
    </row>
    <row r="60" spans="1:8" s="4" customFormat="1" x14ac:dyDescent="0.25">
      <c r="A60" t="s">
        <v>3012</v>
      </c>
      <c r="B60" t="s">
        <v>3013</v>
      </c>
      <c r="C60" s="4" t="s">
        <v>3014</v>
      </c>
      <c r="E60" t="s">
        <v>2885</v>
      </c>
      <c r="F60" t="s">
        <v>2812</v>
      </c>
      <c r="G60" t="str">
        <f t="shared" si="0"/>
        <v>ATC.MAT-25268.P00.OFC31.</v>
      </c>
      <c r="H60" t="s">
        <v>2831</v>
      </c>
    </row>
    <row r="61" spans="1:8" s="4" customFormat="1" x14ac:dyDescent="0.25">
      <c r="A61" t="s">
        <v>3015</v>
      </c>
      <c r="B61" t="s">
        <v>3016</v>
      </c>
      <c r="C61" s="4" t="s">
        <v>3017</v>
      </c>
      <c r="E61" t="s">
        <v>2885</v>
      </c>
      <c r="F61" t="s">
        <v>2812</v>
      </c>
      <c r="G61" t="str">
        <f t="shared" si="0"/>
        <v>ATC.MAT-25268.P00.OFC32.</v>
      </c>
      <c r="H61" t="s">
        <v>2831</v>
      </c>
    </row>
    <row r="62" spans="1:8" s="4" customFormat="1" x14ac:dyDescent="0.25">
      <c r="A62" t="s">
        <v>3018</v>
      </c>
      <c r="B62" t="s">
        <v>3019</v>
      </c>
      <c r="C62" s="4" t="s">
        <v>3020</v>
      </c>
      <c r="E62" t="s">
        <v>2885</v>
      </c>
      <c r="F62" t="s">
        <v>2812</v>
      </c>
      <c r="G62" t="str">
        <f t="shared" si="0"/>
        <v>ATC.MAT-25268.P00.OFC33.</v>
      </c>
      <c r="H62" t="s">
        <v>2831</v>
      </c>
    </row>
    <row r="63" spans="1:8" s="4" customFormat="1" x14ac:dyDescent="0.25">
      <c r="A63" t="s">
        <v>3021</v>
      </c>
      <c r="B63" t="s">
        <v>3022</v>
      </c>
      <c r="C63" s="4" t="s">
        <v>3023</v>
      </c>
      <c r="E63" t="s">
        <v>2885</v>
      </c>
      <c r="F63" t="s">
        <v>2824</v>
      </c>
      <c r="G63" t="str">
        <f t="shared" si="0"/>
        <v>ATC.MAT-25268.P00.SQ.</v>
      </c>
      <c r="H63" t="s">
        <v>2831</v>
      </c>
    </row>
    <row r="64" spans="1:8" s="4" customFormat="1" x14ac:dyDescent="0.25">
      <c r="A64" t="s">
        <v>3024</v>
      </c>
      <c r="B64" t="s">
        <v>3025</v>
      </c>
      <c r="C64" s="4" t="s">
        <v>3026</v>
      </c>
      <c r="E64" t="s">
        <v>2885</v>
      </c>
      <c r="F64" t="s">
        <v>2824</v>
      </c>
      <c r="G64" t="str">
        <f t="shared" si="0"/>
        <v>ATC.MAT-25268.P00.ST01.</v>
      </c>
      <c r="H64" t="s">
        <v>2833</v>
      </c>
    </row>
    <row r="65" spans="1:8" s="4" customFormat="1" x14ac:dyDescent="0.25">
      <c r="A65" t="s">
        <v>3027</v>
      </c>
      <c r="B65" t="s">
        <v>3028</v>
      </c>
      <c r="C65" s="4" t="s">
        <v>3029</v>
      </c>
      <c r="E65" t="s">
        <v>2885</v>
      </c>
      <c r="F65" t="s">
        <v>2824</v>
      </c>
      <c r="G65" t="str">
        <f t="shared" si="0"/>
        <v>ATC.MAT-25268.P00.ST02.</v>
      </c>
      <c r="H65" t="s">
        <v>2833</v>
      </c>
    </row>
    <row r="66" spans="1:8" s="4" customFormat="1" x14ac:dyDescent="0.25">
      <c r="A66" t="s">
        <v>3030</v>
      </c>
      <c r="B66" t="s">
        <v>3031</v>
      </c>
      <c r="C66" s="4" t="s">
        <v>3032</v>
      </c>
      <c r="E66" t="s">
        <v>2885</v>
      </c>
      <c r="F66" t="s">
        <v>2824</v>
      </c>
      <c r="G66" t="str">
        <f t="shared" si="0"/>
        <v>ATC.MAT-25268.P00.ST03.</v>
      </c>
      <c r="H66" t="s">
        <v>2833</v>
      </c>
    </row>
    <row r="67" spans="1:8" s="4" customFormat="1" x14ac:dyDescent="0.25">
      <c r="A67" t="s">
        <v>3033</v>
      </c>
      <c r="B67" t="s">
        <v>3034</v>
      </c>
      <c r="C67" s="4" t="s">
        <v>3035</v>
      </c>
      <c r="E67" t="s">
        <v>2885</v>
      </c>
      <c r="F67" t="s">
        <v>2824</v>
      </c>
      <c r="G67" t="str">
        <f t="shared" si="0"/>
        <v>ATC.MAT-25268.P00.ST04.</v>
      </c>
      <c r="H67" t="s">
        <v>2833</v>
      </c>
    </row>
    <row r="68" spans="1:8" s="4" customFormat="1" x14ac:dyDescent="0.25">
      <c r="A68" t="s">
        <v>3036</v>
      </c>
      <c r="B68" t="s">
        <v>3037</v>
      </c>
      <c r="C68" s="4" t="s">
        <v>3038</v>
      </c>
      <c r="E68" t="s">
        <v>2885</v>
      </c>
      <c r="F68" t="s">
        <v>2812</v>
      </c>
      <c r="G68" t="str">
        <f t="shared" si="0"/>
        <v>ATC.MAT-25268.P00.SV01.</v>
      </c>
      <c r="H68" t="s">
        <v>2831</v>
      </c>
    </row>
    <row r="69" spans="1:8" s="4" customFormat="1" x14ac:dyDescent="0.25">
      <c r="A69" t="s">
        <v>3039</v>
      </c>
      <c r="B69" t="s">
        <v>3040</v>
      </c>
      <c r="C69" s="4" t="s">
        <v>3041</v>
      </c>
      <c r="E69" t="s">
        <v>2885</v>
      </c>
      <c r="F69" t="s">
        <v>2812</v>
      </c>
      <c r="G69" t="str">
        <f t="shared" si="0"/>
        <v>ATC.MAT-25268.P00.SV02.</v>
      </c>
      <c r="H69" t="s">
        <v>2831</v>
      </c>
    </row>
    <row r="70" spans="1:8" s="4" customFormat="1" x14ac:dyDescent="0.25">
      <c r="A70" t="s">
        <v>3042</v>
      </c>
      <c r="B70" t="s">
        <v>3043</v>
      </c>
      <c r="C70" s="4" t="s">
        <v>3044</v>
      </c>
      <c r="E70" t="s">
        <v>2885</v>
      </c>
      <c r="F70" t="s">
        <v>2812</v>
      </c>
      <c r="G70" t="str">
        <f t="shared" si="0"/>
        <v>ATC.MAT-25268.P00.VS00.</v>
      </c>
      <c r="H70" t="s">
        <v>2831</v>
      </c>
    </row>
    <row r="71" spans="1:8" s="4" customFormat="1" x14ac:dyDescent="0.25">
      <c r="A71" t="s">
        <v>3045</v>
      </c>
      <c r="B71" t="s">
        <v>3046</v>
      </c>
      <c r="C71" s="4" t="s">
        <v>3047</v>
      </c>
      <c r="E71" t="s">
        <v>2846</v>
      </c>
      <c r="F71" t="s">
        <v>2820</v>
      </c>
      <c r="G71" t="str">
        <f t="shared" si="0"/>
        <v>ATC.MAT-25268.P01.</v>
      </c>
      <c r="H71" t="s">
        <v>2831</v>
      </c>
    </row>
    <row r="72" spans="1:8" s="4" customFormat="1" x14ac:dyDescent="0.25">
      <c r="A72" t="s">
        <v>3048</v>
      </c>
      <c r="B72" t="s">
        <v>3049</v>
      </c>
      <c r="C72" s="4" t="s">
        <v>3050</v>
      </c>
      <c r="E72" t="s">
        <v>3051</v>
      </c>
      <c r="F72" t="s">
        <v>2812</v>
      </c>
      <c r="G72" t="str">
        <f t="shared" si="0"/>
        <v>ATC.MAT-25268.P01.CU01.</v>
      </c>
      <c r="H72" t="s">
        <v>2831</v>
      </c>
    </row>
    <row r="73" spans="1:8" s="4" customFormat="1" x14ac:dyDescent="0.25">
      <c r="A73" t="s">
        <v>2882</v>
      </c>
      <c r="B73" t="s">
        <v>2883</v>
      </c>
      <c r="C73" s="4" t="s">
        <v>3052</v>
      </c>
      <c r="E73" t="s">
        <v>3051</v>
      </c>
      <c r="F73" t="s">
        <v>2812</v>
      </c>
      <c r="G73" t="str">
        <f t="shared" si="0"/>
        <v>ATC.MAT-25268.P01.DE01.</v>
      </c>
      <c r="H73" t="s">
        <v>2831</v>
      </c>
    </row>
    <row r="74" spans="1:8" s="4" customFormat="1" x14ac:dyDescent="0.25">
      <c r="A74" t="s">
        <v>2886</v>
      </c>
      <c r="B74" t="s">
        <v>3053</v>
      </c>
      <c r="C74" s="4" t="s">
        <v>3054</v>
      </c>
      <c r="E74" t="s">
        <v>3051</v>
      </c>
      <c r="F74" t="s">
        <v>2812</v>
      </c>
      <c r="G74" t="str">
        <f t="shared" si="0"/>
        <v>ATC.MAT-25268.P01.DE02.</v>
      </c>
      <c r="H74" t="s">
        <v>2831</v>
      </c>
    </row>
    <row r="75" spans="1:8" s="4" customFormat="1" x14ac:dyDescent="0.25">
      <c r="A75" t="s">
        <v>2889</v>
      </c>
      <c r="B75" t="s">
        <v>3055</v>
      </c>
      <c r="C75" s="4" t="s">
        <v>3056</v>
      </c>
      <c r="E75" t="s">
        <v>3051</v>
      </c>
      <c r="F75" t="s">
        <v>2812</v>
      </c>
      <c r="G75" t="str">
        <f t="shared" si="0"/>
        <v>ATC.MAT-25268.P01.DE03.</v>
      </c>
      <c r="H75" t="s">
        <v>2831</v>
      </c>
    </row>
    <row r="76" spans="1:8" s="4" customFormat="1" x14ac:dyDescent="0.25">
      <c r="A76" t="s">
        <v>2892</v>
      </c>
      <c r="B76" t="s">
        <v>3057</v>
      </c>
      <c r="C76" s="4" t="s">
        <v>3058</v>
      </c>
      <c r="E76" t="s">
        <v>3051</v>
      </c>
      <c r="F76" t="s">
        <v>2812</v>
      </c>
      <c r="G76" t="str">
        <f t="shared" si="0"/>
        <v>ATC.MAT-25268.P01.DE04.</v>
      </c>
      <c r="H76" t="s">
        <v>2831</v>
      </c>
    </row>
    <row r="77" spans="1:8" s="4" customFormat="1" x14ac:dyDescent="0.25">
      <c r="A77" t="s">
        <v>2898</v>
      </c>
      <c r="B77" t="s">
        <v>3059</v>
      </c>
      <c r="C77" s="4" t="s">
        <v>3060</v>
      </c>
      <c r="E77" t="s">
        <v>3051</v>
      </c>
      <c r="F77" t="s">
        <v>2812</v>
      </c>
      <c r="G77" t="str">
        <f t="shared" si="0"/>
        <v>ATC.MAT-25268.P01.ES01.</v>
      </c>
      <c r="H77" t="s">
        <v>2831</v>
      </c>
    </row>
    <row r="78" spans="1:8" s="4" customFormat="1" x14ac:dyDescent="0.25">
      <c r="A78" t="s">
        <v>2901</v>
      </c>
      <c r="B78" t="s">
        <v>3061</v>
      </c>
      <c r="C78" s="4" t="s">
        <v>3062</v>
      </c>
      <c r="E78" t="s">
        <v>3051</v>
      </c>
      <c r="F78" t="s">
        <v>2812</v>
      </c>
      <c r="G78" t="str">
        <f t="shared" si="0"/>
        <v>ATC.MAT-25268.P01.ES02.</v>
      </c>
      <c r="H78" t="s">
        <v>2831</v>
      </c>
    </row>
    <row r="79" spans="1:8" s="4" customFormat="1" x14ac:dyDescent="0.25">
      <c r="A79" t="s">
        <v>2904</v>
      </c>
      <c r="B79" t="s">
        <v>3063</v>
      </c>
      <c r="C79" s="4" t="s">
        <v>3064</v>
      </c>
      <c r="E79" t="s">
        <v>3051</v>
      </c>
      <c r="F79" t="s">
        <v>2812</v>
      </c>
      <c r="G79" t="str">
        <f t="shared" si="0"/>
        <v>ATC.MAT-25268.P01.ES03.</v>
      </c>
      <c r="H79" t="s">
        <v>2831</v>
      </c>
    </row>
    <row r="80" spans="1:8" s="4" customFormat="1" x14ac:dyDescent="0.25">
      <c r="A80" t="s">
        <v>3065</v>
      </c>
      <c r="B80" t="s">
        <v>3066</v>
      </c>
      <c r="C80" s="4" t="s">
        <v>3067</v>
      </c>
      <c r="E80" t="s">
        <v>3051</v>
      </c>
      <c r="F80" t="s">
        <v>2812</v>
      </c>
      <c r="G80" t="str">
        <f t="shared" si="0"/>
        <v>ATC.MAT-25268.P01.ES04.</v>
      </c>
      <c r="H80" t="s">
        <v>2831</v>
      </c>
    </row>
    <row r="81" spans="1:8" s="4" customFormat="1" x14ac:dyDescent="0.25">
      <c r="A81" t="s">
        <v>3068</v>
      </c>
      <c r="B81" t="s">
        <v>3069</v>
      </c>
      <c r="C81" s="4" t="s">
        <v>3070</v>
      </c>
      <c r="E81" t="s">
        <v>3051</v>
      </c>
      <c r="F81" t="s">
        <v>2812</v>
      </c>
      <c r="G81" t="str">
        <f t="shared" si="0"/>
        <v>ATC.MAT-25268.P01.ES05.</v>
      </c>
      <c r="H81" t="s">
        <v>2833</v>
      </c>
    </row>
    <row r="82" spans="1:8" s="4" customFormat="1" x14ac:dyDescent="0.25">
      <c r="A82" t="s">
        <v>3071</v>
      </c>
      <c r="B82" t="s">
        <v>3072</v>
      </c>
      <c r="C82" s="4" t="s">
        <v>3073</v>
      </c>
      <c r="E82" t="s">
        <v>3051</v>
      </c>
      <c r="F82" t="s">
        <v>2812</v>
      </c>
      <c r="G82" t="str">
        <f t="shared" si="0"/>
        <v>ATC.MAT-25268.P01.ES06.</v>
      </c>
      <c r="H82" t="s">
        <v>2833</v>
      </c>
    </row>
    <row r="83" spans="1:8" s="4" customFormat="1" x14ac:dyDescent="0.25">
      <c r="A83" t="s">
        <v>3074</v>
      </c>
      <c r="B83" t="s">
        <v>3075</v>
      </c>
      <c r="C83" s="4" t="s">
        <v>3076</v>
      </c>
      <c r="E83" t="s">
        <v>3051</v>
      </c>
      <c r="F83" t="s">
        <v>2812</v>
      </c>
      <c r="G83" t="str">
        <f t="shared" si="0"/>
        <v>ATC.MAT-25268.P01.ES07.</v>
      </c>
      <c r="H83" t="s">
        <v>2831</v>
      </c>
    </row>
    <row r="84" spans="1:8" s="4" customFormat="1" x14ac:dyDescent="0.25">
      <c r="A84" t="s">
        <v>3077</v>
      </c>
      <c r="B84" t="s">
        <v>3078</v>
      </c>
      <c r="C84" s="4" t="s">
        <v>3079</v>
      </c>
      <c r="E84" t="s">
        <v>3051</v>
      </c>
      <c r="F84" t="s">
        <v>2812</v>
      </c>
      <c r="G84" t="str">
        <f t="shared" si="0"/>
        <v>ATC.MAT-25268.P01.ES08.</v>
      </c>
      <c r="H84" t="s">
        <v>2833</v>
      </c>
    </row>
    <row r="85" spans="1:8" s="4" customFormat="1" x14ac:dyDescent="0.25">
      <c r="A85" t="s">
        <v>2907</v>
      </c>
      <c r="B85" t="s">
        <v>2917</v>
      </c>
      <c r="C85" s="4" t="s">
        <v>3080</v>
      </c>
      <c r="E85" t="s">
        <v>3051</v>
      </c>
      <c r="F85" t="s">
        <v>2816</v>
      </c>
      <c r="G85" t="str">
        <f t="shared" si="0"/>
        <v>ATC.MAT-25268.P01.LV01.</v>
      </c>
      <c r="H85" t="s">
        <v>2831</v>
      </c>
    </row>
    <row r="86" spans="1:8" s="4" customFormat="1" x14ac:dyDescent="0.25">
      <c r="A86" t="s">
        <v>2910</v>
      </c>
      <c r="B86" t="s">
        <v>2920</v>
      </c>
      <c r="C86" s="4" t="s">
        <v>3081</v>
      </c>
      <c r="E86" t="s">
        <v>3051</v>
      </c>
      <c r="F86" t="s">
        <v>2816</v>
      </c>
      <c r="G86" t="str">
        <f t="shared" si="0"/>
        <v>ATC.MAT-25268.P01.LV02.</v>
      </c>
      <c r="H86" t="s">
        <v>2831</v>
      </c>
    </row>
    <row r="87" spans="1:8" s="4" customFormat="1" x14ac:dyDescent="0.25">
      <c r="A87" t="s">
        <v>3024</v>
      </c>
      <c r="B87" t="s">
        <v>3082</v>
      </c>
      <c r="C87" s="4" t="s">
        <v>3083</v>
      </c>
      <c r="E87" t="s">
        <v>3051</v>
      </c>
      <c r="F87" t="s">
        <v>2824</v>
      </c>
      <c r="G87" t="str">
        <f t="shared" si="0"/>
        <v>ATC.MAT-25268.P01.ST01.</v>
      </c>
      <c r="H87" t="s">
        <v>2833</v>
      </c>
    </row>
    <row r="88" spans="1:8" s="4" customFormat="1" x14ac:dyDescent="0.25">
      <c r="A88" t="s">
        <v>3027</v>
      </c>
      <c r="B88" t="s">
        <v>3084</v>
      </c>
      <c r="C88" s="4" t="s">
        <v>3085</v>
      </c>
      <c r="E88" t="s">
        <v>3051</v>
      </c>
      <c r="F88" t="s">
        <v>2824</v>
      </c>
      <c r="G88" t="str">
        <f t="shared" si="0"/>
        <v>ATC.MAT-25268.P01.ST02.</v>
      </c>
      <c r="H88" t="s">
        <v>2833</v>
      </c>
    </row>
    <row r="89" spans="1:8" s="4" customFormat="1" x14ac:dyDescent="0.25">
      <c r="A89" t="s">
        <v>3086</v>
      </c>
      <c r="B89" t="s">
        <v>3087</v>
      </c>
      <c r="C89" s="4" t="s">
        <v>3088</v>
      </c>
      <c r="E89" t="s">
        <v>3051</v>
      </c>
      <c r="F89" t="s">
        <v>2812</v>
      </c>
      <c r="G89" t="str">
        <f t="shared" si="0"/>
        <v>ATC.MAT-25268.P01.STR01.</v>
      </c>
      <c r="H89" t="s">
        <v>2831</v>
      </c>
    </row>
    <row r="90" spans="1:8" s="4" customFormat="1" x14ac:dyDescent="0.25">
      <c r="A90" t="s">
        <v>3089</v>
      </c>
      <c r="B90" t="s">
        <v>3043</v>
      </c>
      <c r="C90" s="4" t="s">
        <v>3090</v>
      </c>
      <c r="E90" t="s">
        <v>3051</v>
      </c>
      <c r="F90" t="s">
        <v>2812</v>
      </c>
      <c r="G90" t="str">
        <f t="shared" si="0"/>
        <v>ATC.MAT-25268.P01.VE00.</v>
      </c>
      <c r="H90" t="s">
        <v>2831</v>
      </c>
    </row>
    <row r="91" spans="1:8" s="4" customFormat="1" x14ac:dyDescent="0.25">
      <c r="A91" t="s">
        <v>3091</v>
      </c>
      <c r="B91" t="s">
        <v>3092</v>
      </c>
      <c r="C91" s="4" t="s">
        <v>3093</v>
      </c>
      <c r="E91" t="s">
        <v>2846</v>
      </c>
      <c r="F91" t="s">
        <v>2820</v>
      </c>
      <c r="G91" t="str">
        <f t="shared" si="0"/>
        <v>ATC.MAT-25268.P02.</v>
      </c>
      <c r="H91" t="s">
        <v>2831</v>
      </c>
    </row>
    <row r="92" spans="1:8" s="4" customFormat="1" x14ac:dyDescent="0.25">
      <c r="A92" t="s">
        <v>2882</v>
      </c>
      <c r="B92" t="s">
        <v>2883</v>
      </c>
      <c r="C92" s="4" t="s">
        <v>3094</v>
      </c>
      <c r="E92" t="s">
        <v>3095</v>
      </c>
      <c r="F92" t="s">
        <v>2812</v>
      </c>
      <c r="G92" t="str">
        <f t="shared" si="0"/>
        <v>ATC.MAT-25268.P02.DE01.</v>
      </c>
      <c r="H92" t="s">
        <v>2831</v>
      </c>
    </row>
    <row r="93" spans="1:8" s="4" customFormat="1" x14ac:dyDescent="0.25">
      <c r="A93" t="s">
        <v>2886</v>
      </c>
      <c r="B93" t="s">
        <v>3053</v>
      </c>
      <c r="C93" s="4" t="s">
        <v>3096</v>
      </c>
      <c r="E93" t="s">
        <v>3095</v>
      </c>
      <c r="F93" t="s">
        <v>2812</v>
      </c>
      <c r="G93" t="str">
        <f t="shared" si="0"/>
        <v>ATC.MAT-25268.P02.DE02.</v>
      </c>
      <c r="H93" t="s">
        <v>2831</v>
      </c>
    </row>
    <row r="94" spans="1:8" s="4" customFormat="1" x14ac:dyDescent="0.25">
      <c r="A94" t="s">
        <v>2889</v>
      </c>
      <c r="B94" t="s">
        <v>3055</v>
      </c>
      <c r="C94" s="4" t="s">
        <v>3097</v>
      </c>
      <c r="E94" t="s">
        <v>3095</v>
      </c>
      <c r="F94" t="s">
        <v>2812</v>
      </c>
      <c r="G94" t="str">
        <f t="shared" si="0"/>
        <v>ATC.MAT-25268.P02.DE03.</v>
      </c>
      <c r="H94" t="s">
        <v>2831</v>
      </c>
    </row>
    <row r="95" spans="1:8" s="4" customFormat="1" x14ac:dyDescent="0.25">
      <c r="A95" t="s">
        <v>2892</v>
      </c>
      <c r="B95" t="s">
        <v>3098</v>
      </c>
      <c r="C95" s="4" t="s">
        <v>3099</v>
      </c>
      <c r="E95" t="s">
        <v>3095</v>
      </c>
      <c r="F95" t="s">
        <v>2812</v>
      </c>
      <c r="G95" t="str">
        <f t="shared" si="0"/>
        <v>ATC.MAT-25268.P02.DE04.</v>
      </c>
      <c r="H95" t="s">
        <v>2831</v>
      </c>
    </row>
    <row r="96" spans="1:8" s="4" customFormat="1" x14ac:dyDescent="0.25">
      <c r="A96" t="s">
        <v>2895</v>
      </c>
      <c r="B96" t="s">
        <v>3100</v>
      </c>
      <c r="C96" s="4" t="s">
        <v>3101</v>
      </c>
      <c r="E96" t="s">
        <v>3095</v>
      </c>
      <c r="F96" t="s">
        <v>2812</v>
      </c>
      <c r="G96" t="str">
        <f t="shared" si="0"/>
        <v>ATC.MAT-25268.P02.DE05.</v>
      </c>
      <c r="H96" t="s">
        <v>2831</v>
      </c>
    </row>
    <row r="97" spans="1:8" s="4" customFormat="1" x14ac:dyDescent="0.25">
      <c r="A97" t="s">
        <v>3102</v>
      </c>
      <c r="B97" t="s">
        <v>3103</v>
      </c>
      <c r="C97" s="4" t="s">
        <v>3104</v>
      </c>
      <c r="E97" t="s">
        <v>3095</v>
      </c>
      <c r="F97" t="s">
        <v>2812</v>
      </c>
      <c r="G97" t="str">
        <f t="shared" si="0"/>
        <v>ATC.MAT-25268.P02.DE06.</v>
      </c>
      <c r="H97" t="s">
        <v>2831</v>
      </c>
    </row>
    <row r="98" spans="1:8" s="4" customFormat="1" x14ac:dyDescent="0.25">
      <c r="A98" t="s">
        <v>2898</v>
      </c>
      <c r="B98" t="s">
        <v>3105</v>
      </c>
      <c r="C98" s="4" t="s">
        <v>3106</v>
      </c>
      <c r="E98" t="s">
        <v>3095</v>
      </c>
      <c r="F98" t="s">
        <v>2812</v>
      </c>
      <c r="G98" t="str">
        <f t="shared" si="0"/>
        <v>ATC.MAT-25268.P02.ES01.</v>
      </c>
      <c r="H98" t="s">
        <v>2831</v>
      </c>
    </row>
    <row r="99" spans="1:8" s="4" customFormat="1" x14ac:dyDescent="0.25">
      <c r="A99" t="s">
        <v>2901</v>
      </c>
      <c r="B99" t="s">
        <v>3107</v>
      </c>
      <c r="C99" s="4" t="s">
        <v>3108</v>
      </c>
      <c r="E99" t="s">
        <v>3095</v>
      </c>
      <c r="F99" t="s">
        <v>2812</v>
      </c>
      <c r="G99" t="str">
        <f t="shared" si="0"/>
        <v>ATC.MAT-25268.P02.ES02.</v>
      </c>
      <c r="H99" t="s">
        <v>2831</v>
      </c>
    </row>
    <row r="100" spans="1:8" s="4" customFormat="1" x14ac:dyDescent="0.25">
      <c r="A100" t="s">
        <v>2904</v>
      </c>
      <c r="B100" t="s">
        <v>3109</v>
      </c>
      <c r="C100" s="4" t="s">
        <v>3110</v>
      </c>
      <c r="E100" t="s">
        <v>3095</v>
      </c>
      <c r="F100" t="s">
        <v>2812</v>
      </c>
      <c r="G100" t="str">
        <f t="shared" si="0"/>
        <v>ATC.MAT-25268.P02.ES03.</v>
      </c>
      <c r="H100" t="s">
        <v>2831</v>
      </c>
    </row>
    <row r="101" spans="1:8" s="4" customFormat="1" x14ac:dyDescent="0.25">
      <c r="A101" t="s">
        <v>3065</v>
      </c>
      <c r="B101" t="s">
        <v>3111</v>
      </c>
      <c r="C101" s="4" t="s">
        <v>3112</v>
      </c>
      <c r="E101" t="s">
        <v>3095</v>
      </c>
      <c r="F101" t="s">
        <v>2812</v>
      </c>
      <c r="G101" t="str">
        <f t="shared" si="0"/>
        <v>ATC.MAT-25268.P02.ES04.</v>
      </c>
      <c r="H101" t="s">
        <v>2831</v>
      </c>
    </row>
    <row r="102" spans="1:8" s="4" customFormat="1" x14ac:dyDescent="0.25">
      <c r="A102" t="s">
        <v>3068</v>
      </c>
      <c r="B102" t="s">
        <v>3113</v>
      </c>
      <c r="C102" s="4" t="s">
        <v>3114</v>
      </c>
      <c r="E102" t="s">
        <v>3095</v>
      </c>
      <c r="F102" t="s">
        <v>2812</v>
      </c>
      <c r="G102" t="str">
        <f t="shared" si="0"/>
        <v>ATC.MAT-25268.P02.ES05.</v>
      </c>
      <c r="H102" t="s">
        <v>2831</v>
      </c>
    </row>
    <row r="103" spans="1:8" s="4" customFormat="1" x14ac:dyDescent="0.25">
      <c r="A103" t="s">
        <v>3071</v>
      </c>
      <c r="B103" t="s">
        <v>3115</v>
      </c>
      <c r="C103" s="4" t="s">
        <v>3116</v>
      </c>
      <c r="E103" t="s">
        <v>3095</v>
      </c>
      <c r="F103" t="s">
        <v>2812</v>
      </c>
      <c r="G103" t="str">
        <f t="shared" si="0"/>
        <v>ATC.MAT-25268.P02.ES06.</v>
      </c>
      <c r="H103" t="s">
        <v>2831</v>
      </c>
    </row>
    <row r="104" spans="1:8" s="4" customFormat="1" x14ac:dyDescent="0.25">
      <c r="A104" t="s">
        <v>3024</v>
      </c>
      <c r="B104" t="s">
        <v>2824</v>
      </c>
      <c r="C104" s="4" t="s">
        <v>3117</v>
      </c>
      <c r="E104" t="s">
        <v>3095</v>
      </c>
      <c r="F104" t="s">
        <v>2824</v>
      </c>
      <c r="G104" t="str">
        <f t="shared" si="0"/>
        <v>ATC.MAT-25268.P02.ST01.</v>
      </c>
      <c r="H104" t="s">
        <v>2833</v>
      </c>
    </row>
    <row r="105" spans="1:8" s="4" customFormat="1" x14ac:dyDescent="0.25">
      <c r="A105" t="s">
        <v>3086</v>
      </c>
      <c r="B105" t="s">
        <v>3118</v>
      </c>
      <c r="C105" s="4" t="s">
        <v>3119</v>
      </c>
      <c r="E105" t="s">
        <v>3095</v>
      </c>
      <c r="F105" t="s">
        <v>2812</v>
      </c>
      <c r="G105" t="str">
        <f t="shared" si="0"/>
        <v>ATC.MAT-25268.P02.STR01.</v>
      </c>
      <c r="H105" t="s">
        <v>2831</v>
      </c>
    </row>
    <row r="106" spans="1:8" s="4" customFormat="1" x14ac:dyDescent="0.25">
      <c r="A106" t="s">
        <v>3120</v>
      </c>
      <c r="B106" t="s">
        <v>3121</v>
      </c>
      <c r="C106" s="4" t="s">
        <v>3122</v>
      </c>
      <c r="E106" t="s">
        <v>3095</v>
      </c>
      <c r="F106" t="s">
        <v>2812</v>
      </c>
      <c r="G106" t="str">
        <f t="shared" si="0"/>
        <v>ATC.MAT-25268.P02.STR02.</v>
      </c>
      <c r="H106" t="s">
        <v>2831</v>
      </c>
    </row>
    <row r="107" spans="1:8" s="4" customFormat="1" x14ac:dyDescent="0.25">
      <c r="A107" t="s">
        <v>3123</v>
      </c>
      <c r="B107" t="s">
        <v>3124</v>
      </c>
      <c r="C107" s="4" t="s">
        <v>3125</v>
      </c>
      <c r="E107" t="s">
        <v>3095</v>
      </c>
      <c r="F107" t="s">
        <v>2812</v>
      </c>
      <c r="G107" t="str">
        <f t="shared" si="0"/>
        <v>ATC.MAT-25268.P02.STR03.</v>
      </c>
      <c r="H107" t="s">
        <v>2831</v>
      </c>
    </row>
    <row r="108" spans="1:8" s="4" customFormat="1" x14ac:dyDescent="0.25">
      <c r="A108" t="s">
        <v>3126</v>
      </c>
      <c r="B108" t="s">
        <v>3127</v>
      </c>
      <c r="C108" s="4" t="s">
        <v>3128</v>
      </c>
      <c r="E108" t="s">
        <v>2846</v>
      </c>
      <c r="F108" t="s">
        <v>2820</v>
      </c>
      <c r="G108" t="str">
        <f t="shared" si="0"/>
        <v>ATC.MAT-25268.P03.</v>
      </c>
      <c r="H108" t="s">
        <v>2831</v>
      </c>
    </row>
    <row r="109" spans="1:8" s="4" customFormat="1" x14ac:dyDescent="0.25">
      <c r="A109" t="s">
        <v>3129</v>
      </c>
      <c r="B109" t="s">
        <v>3130</v>
      </c>
      <c r="C109" s="4" t="s">
        <v>3131</v>
      </c>
      <c r="E109" t="s">
        <v>3132</v>
      </c>
      <c r="F109" t="s">
        <v>2812</v>
      </c>
      <c r="G109" t="str">
        <f t="shared" si="0"/>
        <v>ATC.MAT-25268.P03.AX01.</v>
      </c>
      <c r="H109" t="s">
        <v>2833</v>
      </c>
    </row>
    <row r="110" spans="1:8" s="4" customFormat="1" x14ac:dyDescent="0.25">
      <c r="A110" t="s">
        <v>2882</v>
      </c>
      <c r="B110" t="s">
        <v>2883</v>
      </c>
      <c r="C110" s="4" t="s">
        <v>3133</v>
      </c>
      <c r="E110" t="s">
        <v>3132</v>
      </c>
      <c r="F110" t="s">
        <v>2812</v>
      </c>
      <c r="G110" t="str">
        <f t="shared" si="0"/>
        <v>ATC.MAT-25268.P03.DE01.</v>
      </c>
      <c r="H110" t="s">
        <v>2831</v>
      </c>
    </row>
    <row r="111" spans="1:8" s="4" customFormat="1" x14ac:dyDescent="0.25">
      <c r="A111" t="s">
        <v>2886</v>
      </c>
      <c r="B111" t="s">
        <v>3053</v>
      </c>
      <c r="C111" s="4" t="s">
        <v>3134</v>
      </c>
      <c r="E111" t="s">
        <v>3132</v>
      </c>
      <c r="F111" t="s">
        <v>2812</v>
      </c>
      <c r="G111" t="str">
        <f t="shared" si="0"/>
        <v>ATC.MAT-25268.P03.DE02.</v>
      </c>
      <c r="H111" t="s">
        <v>2831</v>
      </c>
    </row>
    <row r="112" spans="1:8" s="4" customFormat="1" x14ac:dyDescent="0.25">
      <c r="A112" t="s">
        <v>2889</v>
      </c>
      <c r="B112" t="s">
        <v>3055</v>
      </c>
      <c r="C112" s="4" t="s">
        <v>3135</v>
      </c>
      <c r="E112" t="s">
        <v>3132</v>
      </c>
      <c r="F112" t="s">
        <v>2812</v>
      </c>
      <c r="G112" t="str">
        <f t="shared" si="0"/>
        <v>ATC.MAT-25268.P03.DE03.</v>
      </c>
      <c r="H112" t="s">
        <v>2831</v>
      </c>
    </row>
    <row r="113" spans="1:8" s="4" customFormat="1" x14ac:dyDescent="0.25">
      <c r="A113" t="s">
        <v>2898</v>
      </c>
      <c r="B113" t="s">
        <v>3136</v>
      </c>
      <c r="C113" s="4" t="s">
        <v>3137</v>
      </c>
      <c r="E113" t="s">
        <v>3132</v>
      </c>
      <c r="F113" t="s">
        <v>2812</v>
      </c>
      <c r="G113" t="str">
        <f t="shared" si="0"/>
        <v>ATC.MAT-25268.P03.ES01.</v>
      </c>
      <c r="H113" t="s">
        <v>2831</v>
      </c>
    </row>
    <row r="114" spans="1:8" s="4" customFormat="1" x14ac:dyDescent="0.25">
      <c r="A114" t="s">
        <v>2901</v>
      </c>
      <c r="B114" t="s">
        <v>3138</v>
      </c>
      <c r="C114" s="4" t="s">
        <v>3139</v>
      </c>
      <c r="E114" t="s">
        <v>3132</v>
      </c>
      <c r="F114" t="s">
        <v>2812</v>
      </c>
      <c r="G114" t="str">
        <f t="shared" si="0"/>
        <v>ATC.MAT-25268.P03.ES02.</v>
      </c>
      <c r="H114" t="s">
        <v>2831</v>
      </c>
    </row>
    <row r="115" spans="1:8" s="4" customFormat="1" x14ac:dyDescent="0.25">
      <c r="A115" t="s">
        <v>3065</v>
      </c>
      <c r="B115" t="s">
        <v>3057</v>
      </c>
      <c r="C115" s="4" t="s">
        <v>3140</v>
      </c>
      <c r="E115" t="s">
        <v>3132</v>
      </c>
      <c r="F115" t="s">
        <v>2812</v>
      </c>
      <c r="G115" t="str">
        <f t="shared" si="0"/>
        <v>ATC.MAT-25268.P03.ES04.</v>
      </c>
      <c r="H115" t="s">
        <v>2831</v>
      </c>
    </row>
    <row r="116" spans="1:8" s="4" customFormat="1" x14ac:dyDescent="0.25">
      <c r="A116" t="s">
        <v>3068</v>
      </c>
      <c r="B116" t="s">
        <v>3141</v>
      </c>
      <c r="C116" s="4" t="s">
        <v>3142</v>
      </c>
      <c r="E116" t="s">
        <v>3132</v>
      </c>
      <c r="F116" t="s">
        <v>2812</v>
      </c>
      <c r="G116" t="str">
        <f t="shared" si="0"/>
        <v>ATC.MAT-25268.P03.ES05.</v>
      </c>
      <c r="H116" t="s">
        <v>2831</v>
      </c>
    </row>
    <row r="117" spans="1:8" s="4" customFormat="1" x14ac:dyDescent="0.25">
      <c r="A117" t="s">
        <v>3071</v>
      </c>
      <c r="B117" t="s">
        <v>3143</v>
      </c>
      <c r="C117" s="4" t="s">
        <v>3144</v>
      </c>
      <c r="E117" t="s">
        <v>3132</v>
      </c>
      <c r="F117" t="s">
        <v>2812</v>
      </c>
      <c r="G117" t="str">
        <f t="shared" si="0"/>
        <v>ATC.MAT-25268.P03.ES06.</v>
      </c>
      <c r="H117" t="s">
        <v>2831</v>
      </c>
    </row>
    <row r="118" spans="1:8" s="4" customFormat="1" x14ac:dyDescent="0.25">
      <c r="A118" t="s">
        <v>3074</v>
      </c>
      <c r="B118" t="s">
        <v>3145</v>
      </c>
      <c r="C118" s="4" t="s">
        <v>3146</v>
      </c>
      <c r="E118" t="s">
        <v>3132</v>
      </c>
      <c r="F118" t="s">
        <v>2812</v>
      </c>
      <c r="G118" t="str">
        <f t="shared" si="0"/>
        <v>ATC.MAT-25268.P03.ES07.</v>
      </c>
      <c r="H118" t="s">
        <v>2831</v>
      </c>
    </row>
    <row r="119" spans="1:8" s="4" customFormat="1" x14ac:dyDescent="0.25">
      <c r="A119" t="s">
        <v>3077</v>
      </c>
      <c r="B119" t="s">
        <v>3147</v>
      </c>
      <c r="C119" s="4" t="s">
        <v>3148</v>
      </c>
      <c r="E119" t="s">
        <v>3132</v>
      </c>
      <c r="F119" t="s">
        <v>2812</v>
      </c>
      <c r="G119" t="str">
        <f t="shared" si="0"/>
        <v>ATC.MAT-25268.P03.ES08.</v>
      </c>
      <c r="H119" t="s">
        <v>2831</v>
      </c>
    </row>
    <row r="120" spans="1:8" s="4" customFormat="1" x14ac:dyDescent="0.25">
      <c r="A120" t="s">
        <v>3149</v>
      </c>
      <c r="B120" t="s">
        <v>3150</v>
      </c>
      <c r="C120" s="4" t="s">
        <v>3151</v>
      </c>
      <c r="E120" t="s">
        <v>3132</v>
      </c>
      <c r="F120" t="s">
        <v>2812</v>
      </c>
      <c r="G120" t="str">
        <f t="shared" si="0"/>
        <v>ATC.MAT-25268.P03.ES09.</v>
      </c>
      <c r="H120" t="s">
        <v>2831</v>
      </c>
    </row>
    <row r="121" spans="1:8" s="4" customFormat="1" x14ac:dyDescent="0.25">
      <c r="A121" t="s">
        <v>3152</v>
      </c>
      <c r="B121" t="s">
        <v>3153</v>
      </c>
      <c r="C121" s="4" t="s">
        <v>3154</v>
      </c>
      <c r="E121" t="s">
        <v>3132</v>
      </c>
      <c r="F121" t="s">
        <v>2812</v>
      </c>
      <c r="G121" t="str">
        <f t="shared" si="0"/>
        <v>ATC.MAT-25268.P03.ES10.</v>
      </c>
      <c r="H121" t="s">
        <v>2831</v>
      </c>
    </row>
    <row r="122" spans="1:8" s="4" customFormat="1" x14ac:dyDescent="0.25">
      <c r="A122" t="s">
        <v>3155</v>
      </c>
      <c r="B122" t="s">
        <v>3156</v>
      </c>
      <c r="C122" s="4" t="s">
        <v>3157</v>
      </c>
      <c r="E122" t="s">
        <v>3132</v>
      </c>
      <c r="F122" t="s">
        <v>2812</v>
      </c>
      <c r="G122" t="str">
        <f t="shared" si="0"/>
        <v>ATC.MAT-25268.P03.ES11.</v>
      </c>
      <c r="H122" t="s">
        <v>2831</v>
      </c>
    </row>
    <row r="123" spans="1:8" s="4" customFormat="1" x14ac:dyDescent="0.25">
      <c r="A123" t="s">
        <v>3158</v>
      </c>
      <c r="B123" t="s">
        <v>3159</v>
      </c>
      <c r="C123" s="4" t="s">
        <v>3160</v>
      </c>
      <c r="E123" t="s">
        <v>3132</v>
      </c>
      <c r="F123" t="s">
        <v>2812</v>
      </c>
      <c r="G123" t="str">
        <f t="shared" si="0"/>
        <v>ATC.MAT-25268.P03.ES12.</v>
      </c>
      <c r="H123" t="s">
        <v>2831</v>
      </c>
    </row>
    <row r="124" spans="1:8" s="4" customFormat="1" x14ac:dyDescent="0.25">
      <c r="A124" t="s">
        <v>3161</v>
      </c>
      <c r="B124" t="s">
        <v>3162</v>
      </c>
      <c r="C124" s="4" t="s">
        <v>3163</v>
      </c>
      <c r="E124" t="s">
        <v>3132</v>
      </c>
      <c r="F124" t="s">
        <v>2812</v>
      </c>
      <c r="G124" t="str">
        <f t="shared" si="0"/>
        <v>ATC.MAT-25268.P03.ES13.</v>
      </c>
      <c r="H124" t="s">
        <v>2831</v>
      </c>
    </row>
    <row r="125" spans="1:8" s="4" customFormat="1" x14ac:dyDescent="0.25">
      <c r="A125" t="s">
        <v>3164</v>
      </c>
      <c r="B125" t="s">
        <v>3165</v>
      </c>
      <c r="C125" s="4" t="s">
        <v>3166</v>
      </c>
      <c r="E125" t="s">
        <v>3132</v>
      </c>
      <c r="F125" t="s">
        <v>2812</v>
      </c>
      <c r="G125" t="str">
        <f t="shared" si="0"/>
        <v>ATC.MAT-25268.P03.ES14.</v>
      </c>
      <c r="H125" t="s">
        <v>2831</v>
      </c>
    </row>
    <row r="126" spans="1:8" s="4" customFormat="1" x14ac:dyDescent="0.25">
      <c r="A126" t="s">
        <v>2907</v>
      </c>
      <c r="B126" t="s">
        <v>2917</v>
      </c>
      <c r="C126" s="4" t="s">
        <v>3167</v>
      </c>
      <c r="E126" t="s">
        <v>3132</v>
      </c>
      <c r="F126" t="s">
        <v>2816</v>
      </c>
      <c r="G126" t="str">
        <f t="shared" si="0"/>
        <v>ATC.MAT-25268.P03.LV01.</v>
      </c>
      <c r="H126" t="s">
        <v>2831</v>
      </c>
    </row>
    <row r="127" spans="1:8" s="4" customFormat="1" x14ac:dyDescent="0.25">
      <c r="A127" t="s">
        <v>2910</v>
      </c>
      <c r="B127" t="s">
        <v>2920</v>
      </c>
      <c r="C127" s="4" t="s">
        <v>3168</v>
      </c>
      <c r="E127" t="s">
        <v>3132</v>
      </c>
      <c r="F127" t="s">
        <v>2816</v>
      </c>
      <c r="G127" t="str">
        <f t="shared" si="0"/>
        <v>ATC.MAT-25268.P03.LV02.</v>
      </c>
      <c r="H127" t="s">
        <v>2831</v>
      </c>
    </row>
    <row r="128" spans="1:8" s="4" customFormat="1" x14ac:dyDescent="0.25">
      <c r="A128" t="s">
        <v>3024</v>
      </c>
      <c r="B128" t="s">
        <v>3169</v>
      </c>
      <c r="C128" s="4" t="s">
        <v>3170</v>
      </c>
      <c r="E128" t="s">
        <v>3132</v>
      </c>
      <c r="F128" t="s">
        <v>2824</v>
      </c>
      <c r="G128" t="str">
        <f t="shared" si="0"/>
        <v>ATC.MAT-25268.P03.ST01.</v>
      </c>
      <c r="H128" t="s">
        <v>2833</v>
      </c>
    </row>
    <row r="129" spans="1:8" s="4" customFormat="1" x14ac:dyDescent="0.25">
      <c r="A129" t="s">
        <v>3027</v>
      </c>
      <c r="B129" t="s">
        <v>3171</v>
      </c>
      <c r="C129" s="4" t="s">
        <v>3172</v>
      </c>
      <c r="E129" t="s">
        <v>3132</v>
      </c>
      <c r="F129" t="s">
        <v>2824</v>
      </c>
      <c r="G129" t="str">
        <f t="shared" si="0"/>
        <v>ATC.MAT-25268.P03.ST02.</v>
      </c>
      <c r="H129" t="s">
        <v>2833</v>
      </c>
    </row>
    <row r="130" spans="1:8" s="4" customFormat="1" x14ac:dyDescent="0.25">
      <c r="A130" t="s">
        <v>3173</v>
      </c>
      <c r="B130" t="s">
        <v>3174</v>
      </c>
      <c r="C130" s="4" t="s">
        <v>3175</v>
      </c>
      <c r="E130" t="s">
        <v>3132</v>
      </c>
      <c r="F130" t="s">
        <v>2812</v>
      </c>
      <c r="G130" t="str">
        <f t="shared" si="0"/>
        <v>ATC.MAT-25268.P03.ST06 .</v>
      </c>
      <c r="H130" t="s">
        <v>2833</v>
      </c>
    </row>
    <row r="131" spans="1:8" s="4" customFormat="1" x14ac:dyDescent="0.25">
      <c r="A131" t="s">
        <v>3086</v>
      </c>
      <c r="B131" t="s">
        <v>3176</v>
      </c>
      <c r="C131" s="4" t="s">
        <v>3177</v>
      </c>
      <c r="E131" t="s">
        <v>3132</v>
      </c>
      <c r="F131" t="s">
        <v>2812</v>
      </c>
      <c r="G131" t="str">
        <f t="shared" si="0"/>
        <v>ATC.MAT-25268.P03.STR01.</v>
      </c>
      <c r="H131" t="s">
        <v>2831</v>
      </c>
    </row>
    <row r="132" spans="1:8" s="4" customFormat="1" x14ac:dyDescent="0.25">
      <c r="A132" t="s">
        <v>3120</v>
      </c>
      <c r="B132" t="s">
        <v>3178</v>
      </c>
      <c r="C132" s="4" t="s">
        <v>3179</v>
      </c>
      <c r="E132" t="s">
        <v>3132</v>
      </c>
      <c r="F132" t="s">
        <v>2812</v>
      </c>
      <c r="G132" t="str">
        <f t="shared" si="0"/>
        <v>ATC.MAT-25268.P03.STR02.</v>
      </c>
      <c r="H132" t="s">
        <v>2831</v>
      </c>
    </row>
    <row r="133" spans="1:8" s="4" customFormat="1" x14ac:dyDescent="0.25">
      <c r="A133" t="s">
        <v>3123</v>
      </c>
      <c r="B133" t="s">
        <v>3180</v>
      </c>
      <c r="C133" s="4" t="s">
        <v>3181</v>
      </c>
      <c r="E133" t="s">
        <v>3132</v>
      </c>
      <c r="F133" t="s">
        <v>2812</v>
      </c>
      <c r="G133" t="str">
        <f t="shared" si="0"/>
        <v>ATC.MAT-25268.P03.STR03.</v>
      </c>
      <c r="H133" t="s">
        <v>2831</v>
      </c>
    </row>
    <row r="134" spans="1:8" s="4" customFormat="1" x14ac:dyDescent="0.25">
      <c r="A134" t="s">
        <v>3182</v>
      </c>
      <c r="B134" t="s">
        <v>3183</v>
      </c>
      <c r="C134" s="4" t="s">
        <v>3184</v>
      </c>
      <c r="E134" t="s">
        <v>3132</v>
      </c>
      <c r="F134" t="s">
        <v>2812</v>
      </c>
      <c r="G134" t="str">
        <f t="shared" si="0"/>
        <v>ATC.MAT-25268.P03.STR04.</v>
      </c>
      <c r="H134" t="s">
        <v>2831</v>
      </c>
    </row>
    <row r="135" spans="1:8" s="4" customFormat="1" x14ac:dyDescent="0.25">
      <c r="A135" t="s">
        <v>3185</v>
      </c>
      <c r="B135" t="s">
        <v>3186</v>
      </c>
      <c r="C135" s="4" t="s">
        <v>3187</v>
      </c>
      <c r="E135" t="s">
        <v>3132</v>
      </c>
      <c r="F135" t="s">
        <v>2812</v>
      </c>
      <c r="G135" t="str">
        <f t="shared" si="0"/>
        <v>ATC.MAT-25268.P03.VS01.</v>
      </c>
      <c r="H135" t="s">
        <v>2831</v>
      </c>
    </row>
    <row r="136" spans="1:8" s="4" customFormat="1" x14ac:dyDescent="0.25">
      <c r="A136" t="s">
        <v>3188</v>
      </c>
      <c r="B136" t="s">
        <v>3189</v>
      </c>
      <c r="C136" s="4" t="s">
        <v>3190</v>
      </c>
      <c r="E136" t="s">
        <v>3132</v>
      </c>
      <c r="F136" t="s">
        <v>2812</v>
      </c>
      <c r="G136" t="str">
        <f t="shared" si="0"/>
        <v>ATC.MAT-25268.P03.VS02.</v>
      </c>
      <c r="H136" t="s">
        <v>2831</v>
      </c>
    </row>
    <row r="137" spans="1:8" s="4" customFormat="1" x14ac:dyDescent="0.25">
      <c r="A137" t="s">
        <v>3191</v>
      </c>
      <c r="B137" t="s">
        <v>3192</v>
      </c>
      <c r="C137" s="4" t="s">
        <v>3193</v>
      </c>
      <c r="E137" t="s">
        <v>3132</v>
      </c>
      <c r="F137" t="s">
        <v>2812</v>
      </c>
      <c r="G137" t="str">
        <f t="shared" si="0"/>
        <v>ATC.MAT-25268.P03.VS03.</v>
      </c>
      <c r="H137" t="s">
        <v>2831</v>
      </c>
    </row>
    <row r="138" spans="1:8" s="4" customFormat="1" x14ac:dyDescent="0.25">
      <c r="A138" t="s">
        <v>3194</v>
      </c>
      <c r="B138" t="s">
        <v>3195</v>
      </c>
      <c r="C138" s="4" t="s">
        <v>3196</v>
      </c>
      <c r="E138" t="s">
        <v>2846</v>
      </c>
      <c r="F138" t="s">
        <v>2820</v>
      </c>
      <c r="G138" t="str">
        <f t="shared" si="0"/>
        <v>ATC.MAT-25268.P04.</v>
      </c>
      <c r="H138" t="s">
        <v>2831</v>
      </c>
    </row>
    <row r="139" spans="1:8" s="4" customFormat="1" x14ac:dyDescent="0.25">
      <c r="A139" t="s">
        <v>2882</v>
      </c>
      <c r="B139" t="s">
        <v>2883</v>
      </c>
      <c r="C139" s="4" t="s">
        <v>3197</v>
      </c>
      <c r="E139" t="s">
        <v>3198</v>
      </c>
      <c r="F139" t="s">
        <v>2812</v>
      </c>
      <c r="G139" t="str">
        <f t="shared" si="0"/>
        <v>ATC.MAT-25268.P04.DE01.</v>
      </c>
      <c r="H139" t="s">
        <v>2831</v>
      </c>
    </row>
    <row r="140" spans="1:8" s="4" customFormat="1" x14ac:dyDescent="0.25">
      <c r="A140" t="s">
        <v>2886</v>
      </c>
      <c r="B140" t="s">
        <v>3053</v>
      </c>
      <c r="C140" s="4" t="s">
        <v>3199</v>
      </c>
      <c r="E140" t="s">
        <v>3198</v>
      </c>
      <c r="F140" t="s">
        <v>2812</v>
      </c>
      <c r="G140" t="str">
        <f t="shared" si="0"/>
        <v>ATC.MAT-25268.P04.DE02.</v>
      </c>
      <c r="H140" t="s">
        <v>2831</v>
      </c>
    </row>
    <row r="141" spans="1:8" s="4" customFormat="1" x14ac:dyDescent="0.25">
      <c r="A141" t="s">
        <v>2889</v>
      </c>
      <c r="B141" t="s">
        <v>3200</v>
      </c>
      <c r="C141" s="4" t="s">
        <v>3201</v>
      </c>
      <c r="E141" t="s">
        <v>3198</v>
      </c>
      <c r="F141" t="s">
        <v>2812</v>
      </c>
      <c r="G141" t="str">
        <f t="shared" si="0"/>
        <v>ATC.MAT-25268.P04.DE03.</v>
      </c>
      <c r="H141" t="s">
        <v>2831</v>
      </c>
    </row>
    <row r="142" spans="1:8" s="4" customFormat="1" x14ac:dyDescent="0.25">
      <c r="A142" t="s">
        <v>2892</v>
      </c>
      <c r="B142" t="s">
        <v>3098</v>
      </c>
      <c r="C142" s="4" t="s">
        <v>3202</v>
      </c>
      <c r="E142" t="s">
        <v>3198</v>
      </c>
      <c r="F142" t="s">
        <v>2812</v>
      </c>
      <c r="G142" t="str">
        <f t="shared" si="0"/>
        <v>ATC.MAT-25268.P04.DE04.</v>
      </c>
      <c r="H142" t="s">
        <v>2831</v>
      </c>
    </row>
    <row r="143" spans="1:8" s="4" customFormat="1" x14ac:dyDescent="0.25">
      <c r="A143" t="s">
        <v>2895</v>
      </c>
      <c r="B143" t="s">
        <v>3100</v>
      </c>
      <c r="C143" s="4" t="s">
        <v>3203</v>
      </c>
      <c r="E143" t="s">
        <v>3198</v>
      </c>
      <c r="F143" t="s">
        <v>2812</v>
      </c>
      <c r="G143" t="str">
        <f t="shared" si="0"/>
        <v>ATC.MAT-25268.P04.DE05.</v>
      </c>
      <c r="H143" t="s">
        <v>2831</v>
      </c>
    </row>
    <row r="144" spans="1:8" s="4" customFormat="1" x14ac:dyDescent="0.25">
      <c r="A144" t="s">
        <v>3102</v>
      </c>
      <c r="B144" t="s">
        <v>3204</v>
      </c>
      <c r="C144" s="4" t="s">
        <v>3205</v>
      </c>
      <c r="E144" t="s">
        <v>3198</v>
      </c>
      <c r="F144" t="s">
        <v>2812</v>
      </c>
      <c r="G144" t="str">
        <f t="shared" si="0"/>
        <v>ATC.MAT-25268.P04.DE06.</v>
      </c>
      <c r="H144" t="s">
        <v>2831</v>
      </c>
    </row>
    <row r="145" spans="1:8" s="4" customFormat="1" x14ac:dyDescent="0.25">
      <c r="A145" t="s">
        <v>3206</v>
      </c>
      <c r="B145" t="s">
        <v>3207</v>
      </c>
      <c r="C145" s="4" t="s">
        <v>3208</v>
      </c>
      <c r="E145" t="s">
        <v>3198</v>
      </c>
      <c r="F145" t="s">
        <v>2812</v>
      </c>
      <c r="G145" t="str">
        <f t="shared" si="0"/>
        <v>ATC.MAT-25268.P04.DE07.</v>
      </c>
      <c r="H145" t="s">
        <v>2831</v>
      </c>
    </row>
    <row r="146" spans="1:8" s="4" customFormat="1" x14ac:dyDescent="0.25">
      <c r="A146" t="s">
        <v>3209</v>
      </c>
      <c r="B146" t="s">
        <v>3210</v>
      </c>
      <c r="C146" s="4" t="s">
        <v>3211</v>
      </c>
      <c r="E146" t="s">
        <v>3198</v>
      </c>
      <c r="F146" t="s">
        <v>2812</v>
      </c>
      <c r="G146" t="str">
        <f t="shared" si="0"/>
        <v>ATC.MAT-25268.P04.DE08.</v>
      </c>
      <c r="H146" t="s">
        <v>2831</v>
      </c>
    </row>
    <row r="147" spans="1:8" s="4" customFormat="1" x14ac:dyDescent="0.25">
      <c r="A147" t="s">
        <v>3212</v>
      </c>
      <c r="B147" t="s">
        <v>3213</v>
      </c>
      <c r="C147" s="4" t="s">
        <v>3214</v>
      </c>
      <c r="E147" t="s">
        <v>3198</v>
      </c>
      <c r="F147" t="s">
        <v>2812</v>
      </c>
      <c r="G147" t="str">
        <f t="shared" si="0"/>
        <v>ATC.MAT-25268.P04.DE09.</v>
      </c>
      <c r="H147" t="s">
        <v>2831</v>
      </c>
    </row>
    <row r="148" spans="1:8" s="4" customFormat="1" x14ac:dyDescent="0.25">
      <c r="A148" t="s">
        <v>3215</v>
      </c>
      <c r="B148" t="s">
        <v>3216</v>
      </c>
      <c r="C148" s="4" t="s">
        <v>3217</v>
      </c>
      <c r="E148" t="s">
        <v>3198</v>
      </c>
      <c r="F148" t="s">
        <v>2812</v>
      </c>
      <c r="G148" t="str">
        <f t="shared" si="0"/>
        <v>ATC.MAT-25268.P04.DE10.</v>
      </c>
      <c r="H148" t="s">
        <v>2831</v>
      </c>
    </row>
    <row r="149" spans="1:8" s="4" customFormat="1" x14ac:dyDescent="0.25">
      <c r="A149" t="s">
        <v>3218</v>
      </c>
      <c r="B149" t="s">
        <v>3219</v>
      </c>
      <c r="C149" s="4" t="s">
        <v>3220</v>
      </c>
      <c r="E149" t="s">
        <v>3198</v>
      </c>
      <c r="F149" t="s">
        <v>2812</v>
      </c>
      <c r="G149" t="str">
        <f t="shared" si="0"/>
        <v>ATC.MAT-25268.P04.DE11.</v>
      </c>
      <c r="H149" t="s">
        <v>2831</v>
      </c>
    </row>
    <row r="150" spans="1:8" s="4" customFormat="1" x14ac:dyDescent="0.25">
      <c r="A150" t="s">
        <v>3221</v>
      </c>
      <c r="B150" t="s">
        <v>3222</v>
      </c>
      <c r="C150" s="4" t="s">
        <v>3223</v>
      </c>
      <c r="E150" t="s">
        <v>3198</v>
      </c>
      <c r="F150" t="s">
        <v>2812</v>
      </c>
      <c r="G150" t="str">
        <f t="shared" si="0"/>
        <v>ATC.MAT-25268.P04.DE12.</v>
      </c>
      <c r="H150" t="s">
        <v>2831</v>
      </c>
    </row>
    <row r="151" spans="1:8" s="4" customFormat="1" x14ac:dyDescent="0.25">
      <c r="A151" t="s">
        <v>3224</v>
      </c>
      <c r="B151" t="s">
        <v>3225</v>
      </c>
      <c r="C151" s="4" t="s">
        <v>3226</v>
      </c>
      <c r="E151" t="s">
        <v>3198</v>
      </c>
      <c r="F151" t="s">
        <v>2812</v>
      </c>
      <c r="G151" t="str">
        <f t="shared" si="0"/>
        <v>ATC.MAT-25268.P04.DE13.</v>
      </c>
      <c r="H151" t="s">
        <v>2831</v>
      </c>
    </row>
    <row r="152" spans="1:8" s="4" customFormat="1" x14ac:dyDescent="0.25">
      <c r="A152" t="s">
        <v>3227</v>
      </c>
      <c r="B152" t="s">
        <v>3228</v>
      </c>
      <c r="C152" s="4" t="s">
        <v>3229</v>
      </c>
      <c r="E152" t="s">
        <v>3198</v>
      </c>
      <c r="F152" t="s">
        <v>2812</v>
      </c>
      <c r="G152" t="str">
        <f t="shared" si="0"/>
        <v>ATC.MAT-25268.P04.DE14.</v>
      </c>
      <c r="H152" t="s">
        <v>2831</v>
      </c>
    </row>
    <row r="153" spans="1:8" s="4" customFormat="1" x14ac:dyDescent="0.25">
      <c r="A153" t="s">
        <v>3230</v>
      </c>
      <c r="B153" t="s">
        <v>3231</v>
      </c>
      <c r="C153" s="4" t="s">
        <v>3232</v>
      </c>
      <c r="E153" t="s">
        <v>3198</v>
      </c>
      <c r="F153" t="s">
        <v>2812</v>
      </c>
      <c r="G153" t="str">
        <f t="shared" si="0"/>
        <v>ATC.MAT-25268.P04.DE15.</v>
      </c>
      <c r="H153" t="s">
        <v>2831</v>
      </c>
    </row>
    <row r="154" spans="1:8" s="4" customFormat="1" x14ac:dyDescent="0.25">
      <c r="A154" t="s">
        <v>3233</v>
      </c>
      <c r="B154" t="s">
        <v>3234</v>
      </c>
      <c r="C154" s="4" t="s">
        <v>3235</v>
      </c>
      <c r="E154" t="s">
        <v>3198</v>
      </c>
      <c r="F154" t="s">
        <v>2812</v>
      </c>
      <c r="G154" t="str">
        <f t="shared" si="0"/>
        <v>ATC.MAT-25268.P04.DE16.</v>
      </c>
      <c r="H154" t="s">
        <v>2831</v>
      </c>
    </row>
    <row r="155" spans="1:8" s="4" customFormat="1" x14ac:dyDescent="0.25">
      <c r="A155" t="s">
        <v>3236</v>
      </c>
      <c r="B155" t="s">
        <v>3237</v>
      </c>
      <c r="C155" s="4" t="s">
        <v>3238</v>
      </c>
      <c r="E155" t="s">
        <v>3198</v>
      </c>
      <c r="F155" t="s">
        <v>2812</v>
      </c>
      <c r="G155" t="str">
        <f t="shared" si="0"/>
        <v>ATC.MAT-25268.P04.DE17.</v>
      </c>
      <c r="H155" t="s">
        <v>2831</v>
      </c>
    </row>
    <row r="156" spans="1:8" s="4" customFormat="1" x14ac:dyDescent="0.25">
      <c r="A156" t="s">
        <v>3239</v>
      </c>
      <c r="B156" t="s">
        <v>3240</v>
      </c>
      <c r="C156" s="4" t="s">
        <v>3241</v>
      </c>
      <c r="E156" t="s">
        <v>3198</v>
      </c>
      <c r="F156" t="s">
        <v>2812</v>
      </c>
      <c r="G156" t="str">
        <f t="shared" si="0"/>
        <v>ATC.MAT-25268.P04.DE18.</v>
      </c>
      <c r="H156" t="s">
        <v>2831</v>
      </c>
    </row>
    <row r="157" spans="1:8" s="4" customFormat="1" x14ac:dyDescent="0.25">
      <c r="A157" t="s">
        <v>3242</v>
      </c>
      <c r="B157" t="s">
        <v>3243</v>
      </c>
      <c r="C157" s="4" t="s">
        <v>3244</v>
      </c>
      <c r="E157" t="s">
        <v>3198</v>
      </c>
      <c r="F157" t="s">
        <v>2812</v>
      </c>
      <c r="G157" t="str">
        <f t="shared" si="0"/>
        <v>ATC.MAT-25268.P04.DE19.</v>
      </c>
      <c r="H157" t="s">
        <v>2831</v>
      </c>
    </row>
    <row r="158" spans="1:8" s="4" customFormat="1" x14ac:dyDescent="0.25">
      <c r="A158" t="s">
        <v>3245</v>
      </c>
      <c r="B158" t="s">
        <v>3246</v>
      </c>
      <c r="C158" s="4" t="s">
        <v>3247</v>
      </c>
      <c r="E158" t="s">
        <v>3198</v>
      </c>
      <c r="F158" t="s">
        <v>2812</v>
      </c>
      <c r="G158" t="str">
        <f t="shared" si="0"/>
        <v>ATC.MAT-25268.P04.DE20.</v>
      </c>
      <c r="H158" t="s">
        <v>2831</v>
      </c>
    </row>
    <row r="159" spans="1:8" s="4" customFormat="1" x14ac:dyDescent="0.25">
      <c r="A159" t="s">
        <v>3248</v>
      </c>
      <c r="B159" t="s">
        <v>3249</v>
      </c>
      <c r="C159" s="4" t="s">
        <v>3250</v>
      </c>
      <c r="E159" t="s">
        <v>3198</v>
      </c>
      <c r="F159" t="s">
        <v>2812</v>
      </c>
      <c r="G159" t="str">
        <f t="shared" si="0"/>
        <v>ATC.MAT-25268.P04.DE21.</v>
      </c>
      <c r="H159" t="s">
        <v>2831</v>
      </c>
    </row>
    <row r="160" spans="1:8" s="4" customFormat="1" x14ac:dyDescent="0.25">
      <c r="A160" t="s">
        <v>3251</v>
      </c>
      <c r="B160" t="s">
        <v>3252</v>
      </c>
      <c r="C160" s="4" t="s">
        <v>3253</v>
      </c>
      <c r="E160" t="s">
        <v>3198</v>
      </c>
      <c r="F160" t="s">
        <v>2812</v>
      </c>
      <c r="G160" t="str">
        <f t="shared" si="0"/>
        <v>ATC.MAT-25268.P04.DE22.</v>
      </c>
      <c r="H160" t="s">
        <v>2831</v>
      </c>
    </row>
    <row r="161" spans="1:8" s="4" customFormat="1" x14ac:dyDescent="0.25">
      <c r="A161" t="s">
        <v>3254</v>
      </c>
      <c r="B161" t="s">
        <v>3255</v>
      </c>
      <c r="C161" s="4" t="s">
        <v>3256</v>
      </c>
      <c r="E161" t="s">
        <v>3198</v>
      </c>
      <c r="F161" t="s">
        <v>2812</v>
      </c>
      <c r="G161" t="str">
        <f t="shared" si="0"/>
        <v>ATC.MAT-25268.P04.DE23.</v>
      </c>
      <c r="H161" t="s">
        <v>2831</v>
      </c>
    </row>
    <row r="162" spans="1:8" s="4" customFormat="1" x14ac:dyDescent="0.25">
      <c r="A162" t="s">
        <v>3257</v>
      </c>
      <c r="B162" t="s">
        <v>3258</v>
      </c>
      <c r="C162" s="4" t="s">
        <v>3259</v>
      </c>
      <c r="E162" t="s">
        <v>3198</v>
      </c>
      <c r="F162" t="s">
        <v>2812</v>
      </c>
      <c r="G162" t="str">
        <f t="shared" si="0"/>
        <v>ATC.MAT-25268.P04.DE24.</v>
      </c>
      <c r="H162" t="s">
        <v>2831</v>
      </c>
    </row>
    <row r="163" spans="1:8" s="4" customFormat="1" x14ac:dyDescent="0.25">
      <c r="A163" t="s">
        <v>3260</v>
      </c>
      <c r="B163" t="s">
        <v>3261</v>
      </c>
      <c r="C163" s="4" t="s">
        <v>3262</v>
      </c>
      <c r="E163" t="s">
        <v>3198</v>
      </c>
      <c r="F163" t="s">
        <v>2812</v>
      </c>
      <c r="G163" t="str">
        <f t="shared" si="0"/>
        <v>ATC.MAT-25268.P04.DE25.</v>
      </c>
      <c r="H163" t="s">
        <v>2831</v>
      </c>
    </row>
    <row r="164" spans="1:8" s="4" customFormat="1" x14ac:dyDescent="0.25">
      <c r="A164" t="s">
        <v>3263</v>
      </c>
      <c r="B164" t="s">
        <v>3264</v>
      </c>
      <c r="C164" s="4" t="s">
        <v>3265</v>
      </c>
      <c r="E164" t="s">
        <v>3198</v>
      </c>
      <c r="F164" t="s">
        <v>2812</v>
      </c>
      <c r="G164" t="str">
        <f t="shared" si="0"/>
        <v>ATC.MAT-25268.P04.DE26.</v>
      </c>
      <c r="H164" t="s">
        <v>2831</v>
      </c>
    </row>
    <row r="165" spans="1:8" s="4" customFormat="1" x14ac:dyDescent="0.25">
      <c r="A165" t="s">
        <v>3266</v>
      </c>
      <c r="B165" t="s">
        <v>3267</v>
      </c>
      <c r="C165" s="4" t="s">
        <v>3268</v>
      </c>
      <c r="E165" t="s">
        <v>3198</v>
      </c>
      <c r="F165" t="s">
        <v>2812</v>
      </c>
      <c r="G165" t="str">
        <f t="shared" si="0"/>
        <v>ATC.MAT-25268.P04.DE27.</v>
      </c>
      <c r="H165" t="s">
        <v>2831</v>
      </c>
    </row>
    <row r="166" spans="1:8" s="4" customFormat="1" x14ac:dyDescent="0.25">
      <c r="A166" t="s">
        <v>3269</v>
      </c>
      <c r="B166" t="s">
        <v>3270</v>
      </c>
      <c r="C166" s="4" t="s">
        <v>3271</v>
      </c>
      <c r="E166" t="s">
        <v>3198</v>
      </c>
      <c r="F166" t="s">
        <v>2812</v>
      </c>
      <c r="G166" t="str">
        <f t="shared" si="0"/>
        <v>ATC.MAT-25268.P04.DE28.</v>
      </c>
      <c r="H166" t="s">
        <v>2831</v>
      </c>
    </row>
    <row r="167" spans="1:8" s="4" customFormat="1" x14ac:dyDescent="0.25">
      <c r="A167" t="s">
        <v>3272</v>
      </c>
      <c r="B167" t="s">
        <v>3273</v>
      </c>
      <c r="C167" s="4" t="s">
        <v>3274</v>
      </c>
      <c r="E167" t="s">
        <v>3198</v>
      </c>
      <c r="F167" t="s">
        <v>2812</v>
      </c>
      <c r="G167" t="str">
        <f t="shared" si="0"/>
        <v>ATC.MAT-25268.P04.DE29.</v>
      </c>
      <c r="H167" t="s">
        <v>2831</v>
      </c>
    </row>
    <row r="168" spans="1:8" s="4" customFormat="1" x14ac:dyDescent="0.25">
      <c r="A168" t="s">
        <v>3275</v>
      </c>
      <c r="B168" t="s">
        <v>3276</v>
      </c>
      <c r="C168" s="4" t="s">
        <v>3277</v>
      </c>
      <c r="E168" t="s">
        <v>3198</v>
      </c>
      <c r="F168" t="s">
        <v>2812</v>
      </c>
      <c r="G168" t="str">
        <f t="shared" si="0"/>
        <v>ATC.MAT-25268.P04.DE30.</v>
      </c>
      <c r="H168" t="s">
        <v>2831</v>
      </c>
    </row>
    <row r="169" spans="1:8" s="4" customFormat="1" x14ac:dyDescent="0.25">
      <c r="A169" t="s">
        <v>3278</v>
      </c>
      <c r="B169" t="s">
        <v>3279</v>
      </c>
      <c r="C169" s="4" t="s">
        <v>3280</v>
      </c>
      <c r="E169" t="s">
        <v>3198</v>
      </c>
      <c r="F169" t="s">
        <v>2812</v>
      </c>
      <c r="G169" t="str">
        <f t="shared" si="0"/>
        <v>ATC.MAT-25268.P04.DE31.</v>
      </c>
      <c r="H169" t="s">
        <v>2831</v>
      </c>
    </row>
    <row r="170" spans="1:8" s="4" customFormat="1" x14ac:dyDescent="0.25">
      <c r="A170" t="s">
        <v>3281</v>
      </c>
      <c r="B170" t="s">
        <v>3282</v>
      </c>
      <c r="C170" s="4" t="s">
        <v>3283</v>
      </c>
      <c r="E170" t="s">
        <v>3198</v>
      </c>
      <c r="F170" t="s">
        <v>2812</v>
      </c>
      <c r="G170" t="str">
        <f t="shared" si="0"/>
        <v>ATC.MAT-25268.P04.DE32.</v>
      </c>
      <c r="H170" t="s">
        <v>2831</v>
      </c>
    </row>
    <row r="171" spans="1:8" s="4" customFormat="1" x14ac:dyDescent="0.25">
      <c r="A171" t="s">
        <v>2898</v>
      </c>
      <c r="B171" t="s">
        <v>3105</v>
      </c>
      <c r="C171" s="4" t="s">
        <v>3284</v>
      </c>
      <c r="E171" t="s">
        <v>3198</v>
      </c>
      <c r="F171" t="s">
        <v>2812</v>
      </c>
      <c r="G171" t="str">
        <f t="shared" si="0"/>
        <v>ATC.MAT-25268.P04.ES01.</v>
      </c>
      <c r="H171" t="s">
        <v>2831</v>
      </c>
    </row>
    <row r="172" spans="1:8" s="4" customFormat="1" x14ac:dyDescent="0.25">
      <c r="A172" t="s">
        <v>2901</v>
      </c>
      <c r="B172" t="s">
        <v>3285</v>
      </c>
      <c r="C172" s="4" t="s">
        <v>3286</v>
      </c>
      <c r="E172" t="s">
        <v>3198</v>
      </c>
      <c r="F172" t="s">
        <v>2812</v>
      </c>
      <c r="G172" t="str">
        <f t="shared" si="0"/>
        <v>ATC.MAT-25268.P04.ES02.</v>
      </c>
      <c r="H172" t="s">
        <v>2831</v>
      </c>
    </row>
    <row r="173" spans="1:8" s="4" customFormat="1" x14ac:dyDescent="0.25">
      <c r="A173" t="s">
        <v>2904</v>
      </c>
      <c r="B173" t="s">
        <v>3287</v>
      </c>
      <c r="C173" s="4" t="s">
        <v>3288</v>
      </c>
      <c r="E173" t="s">
        <v>3198</v>
      </c>
      <c r="F173" t="s">
        <v>2812</v>
      </c>
      <c r="G173" t="str">
        <f t="shared" si="0"/>
        <v>ATC.MAT-25268.P04.ES03.</v>
      </c>
      <c r="H173" t="s">
        <v>2831</v>
      </c>
    </row>
    <row r="174" spans="1:8" s="4" customFormat="1" x14ac:dyDescent="0.25">
      <c r="A174" t="s">
        <v>3065</v>
      </c>
      <c r="B174" t="s">
        <v>3289</v>
      </c>
      <c r="C174" s="4" t="s">
        <v>3290</v>
      </c>
      <c r="E174" t="s">
        <v>3198</v>
      </c>
      <c r="F174" t="s">
        <v>2812</v>
      </c>
      <c r="G174" t="str">
        <f t="shared" si="0"/>
        <v>ATC.MAT-25268.P04.ES04.</v>
      </c>
      <c r="H174" t="s">
        <v>2831</v>
      </c>
    </row>
    <row r="175" spans="1:8" s="4" customFormat="1" x14ac:dyDescent="0.25">
      <c r="A175" t="s">
        <v>3068</v>
      </c>
      <c r="B175" t="s">
        <v>3165</v>
      </c>
      <c r="C175" s="4" t="s">
        <v>3291</v>
      </c>
      <c r="E175" t="s">
        <v>3198</v>
      </c>
      <c r="F175" t="s">
        <v>2812</v>
      </c>
      <c r="G175" t="str">
        <f t="shared" si="0"/>
        <v>ATC.MAT-25268.P04.ES05.</v>
      </c>
      <c r="H175" t="s">
        <v>2831</v>
      </c>
    </row>
    <row r="176" spans="1:8" s="4" customFormat="1" x14ac:dyDescent="0.25">
      <c r="A176" t="s">
        <v>3071</v>
      </c>
      <c r="B176" t="s">
        <v>3057</v>
      </c>
      <c r="C176" s="4" t="s">
        <v>3292</v>
      </c>
      <c r="E176" t="s">
        <v>3198</v>
      </c>
      <c r="F176" t="s">
        <v>2812</v>
      </c>
      <c r="G176" t="str">
        <f t="shared" si="0"/>
        <v>ATC.MAT-25268.P04.ES06.</v>
      </c>
      <c r="H176" t="s">
        <v>2831</v>
      </c>
    </row>
    <row r="177" spans="1:8" s="4" customFormat="1" x14ac:dyDescent="0.25">
      <c r="A177" t="s">
        <v>3074</v>
      </c>
      <c r="B177" t="s">
        <v>3130</v>
      </c>
      <c r="C177" s="4" t="s">
        <v>3293</v>
      </c>
      <c r="E177" t="s">
        <v>3198</v>
      </c>
      <c r="F177" t="s">
        <v>2812</v>
      </c>
      <c r="G177" t="str">
        <f t="shared" si="0"/>
        <v>ATC.MAT-25268.P04.ES07.</v>
      </c>
      <c r="H177" t="s">
        <v>2833</v>
      </c>
    </row>
    <row r="178" spans="1:8" s="4" customFormat="1" x14ac:dyDescent="0.25">
      <c r="A178" t="s">
        <v>3077</v>
      </c>
      <c r="B178" t="s">
        <v>3174</v>
      </c>
      <c r="C178" s="4" t="s">
        <v>3294</v>
      </c>
      <c r="E178" t="s">
        <v>3198</v>
      </c>
      <c r="F178" t="s">
        <v>2812</v>
      </c>
      <c r="G178" t="str">
        <f t="shared" si="0"/>
        <v>ATC.MAT-25268.P04.ES08.</v>
      </c>
      <c r="H178" t="s">
        <v>2833</v>
      </c>
    </row>
    <row r="179" spans="1:8" s="4" customFormat="1" x14ac:dyDescent="0.25">
      <c r="A179" t="s">
        <v>3149</v>
      </c>
      <c r="B179" t="s">
        <v>3111</v>
      </c>
      <c r="C179" s="4" t="s">
        <v>3295</v>
      </c>
      <c r="E179" t="s">
        <v>3198</v>
      </c>
      <c r="F179" t="s">
        <v>2812</v>
      </c>
      <c r="G179" t="str">
        <f t="shared" si="0"/>
        <v>ATC.MAT-25268.P04.ES09.</v>
      </c>
      <c r="H179" t="s">
        <v>2831</v>
      </c>
    </row>
    <row r="180" spans="1:8" s="4" customFormat="1" x14ac:dyDescent="0.25">
      <c r="A180" t="s">
        <v>3152</v>
      </c>
      <c r="B180" t="s">
        <v>3296</v>
      </c>
      <c r="C180" s="4" t="s">
        <v>3297</v>
      </c>
      <c r="E180" t="s">
        <v>3198</v>
      </c>
      <c r="F180" t="s">
        <v>2812</v>
      </c>
      <c r="G180" t="str">
        <f t="shared" si="0"/>
        <v>ATC.MAT-25268.P04.ES10.</v>
      </c>
      <c r="H180" t="s">
        <v>2831</v>
      </c>
    </row>
    <row r="181" spans="1:8" s="4" customFormat="1" x14ac:dyDescent="0.25">
      <c r="A181" t="s">
        <v>3155</v>
      </c>
      <c r="B181" t="s">
        <v>3298</v>
      </c>
      <c r="C181" s="4" t="s">
        <v>3299</v>
      </c>
      <c r="E181" t="s">
        <v>3198</v>
      </c>
      <c r="F181" t="s">
        <v>2812</v>
      </c>
      <c r="G181" t="str">
        <f t="shared" si="0"/>
        <v>ATC.MAT-25268.P04.ES11.</v>
      </c>
      <c r="H181" t="s">
        <v>2831</v>
      </c>
    </row>
    <row r="182" spans="1:8" s="4" customFormat="1" x14ac:dyDescent="0.25">
      <c r="A182" t="s">
        <v>3158</v>
      </c>
      <c r="B182" t="s">
        <v>3300</v>
      </c>
      <c r="C182" s="4" t="s">
        <v>3301</v>
      </c>
      <c r="E182" t="s">
        <v>3198</v>
      </c>
      <c r="F182" t="s">
        <v>2812</v>
      </c>
      <c r="G182" t="str">
        <f t="shared" si="0"/>
        <v>ATC.MAT-25268.P04.ES12.</v>
      </c>
      <c r="H182" t="s">
        <v>2831</v>
      </c>
    </row>
    <row r="183" spans="1:8" s="4" customFormat="1" x14ac:dyDescent="0.25">
      <c r="A183" t="s">
        <v>3161</v>
      </c>
      <c r="B183" t="s">
        <v>3141</v>
      </c>
      <c r="C183" s="4" t="s">
        <v>3302</v>
      </c>
      <c r="E183" t="s">
        <v>3198</v>
      </c>
      <c r="F183" t="s">
        <v>2812</v>
      </c>
      <c r="G183" t="str">
        <f t="shared" si="0"/>
        <v>ATC.MAT-25268.P04.ES13.</v>
      </c>
      <c r="H183" t="s">
        <v>2831</v>
      </c>
    </row>
    <row r="184" spans="1:8" s="4" customFormat="1" x14ac:dyDescent="0.25">
      <c r="A184" t="s">
        <v>3164</v>
      </c>
      <c r="B184" t="s">
        <v>3143</v>
      </c>
      <c r="C184" s="4" t="s">
        <v>3303</v>
      </c>
      <c r="E184" t="s">
        <v>3198</v>
      </c>
      <c r="F184" t="s">
        <v>2812</v>
      </c>
      <c r="G184" t="str">
        <f t="shared" si="0"/>
        <v>ATC.MAT-25268.P04.ES14.</v>
      </c>
      <c r="H184" t="s">
        <v>2831</v>
      </c>
    </row>
    <row r="185" spans="1:8" s="4" customFormat="1" x14ac:dyDescent="0.25">
      <c r="A185" t="s">
        <v>3304</v>
      </c>
      <c r="B185" t="s">
        <v>3147</v>
      </c>
      <c r="C185" s="4" t="s">
        <v>3305</v>
      </c>
      <c r="E185" t="s">
        <v>3198</v>
      </c>
      <c r="F185" t="s">
        <v>2812</v>
      </c>
      <c r="G185" t="str">
        <f t="shared" si="0"/>
        <v>ATC.MAT-25268.P04.ES15.</v>
      </c>
      <c r="H185" t="s">
        <v>2831</v>
      </c>
    </row>
    <row r="186" spans="1:8" s="4" customFormat="1" x14ac:dyDescent="0.25">
      <c r="A186" t="s">
        <v>3306</v>
      </c>
      <c r="B186" t="s">
        <v>3150</v>
      </c>
      <c r="C186" s="4" t="s">
        <v>3307</v>
      </c>
      <c r="E186" t="s">
        <v>3198</v>
      </c>
      <c r="F186" t="s">
        <v>2812</v>
      </c>
      <c r="G186" t="str">
        <f t="shared" si="0"/>
        <v>ATC.MAT-25268.P04.ES16.</v>
      </c>
      <c r="H186" t="s">
        <v>2831</v>
      </c>
    </row>
    <row r="187" spans="1:8" s="4" customFormat="1" x14ac:dyDescent="0.25">
      <c r="A187" t="s">
        <v>3308</v>
      </c>
      <c r="B187" t="s">
        <v>3153</v>
      </c>
      <c r="C187" s="4" t="s">
        <v>3309</v>
      </c>
      <c r="E187" t="s">
        <v>3198</v>
      </c>
      <c r="F187" t="s">
        <v>2812</v>
      </c>
      <c r="G187" t="str">
        <f t="shared" si="0"/>
        <v>ATC.MAT-25268.P04.ES17.</v>
      </c>
      <c r="H187" t="s">
        <v>2831</v>
      </c>
    </row>
    <row r="188" spans="1:8" s="4" customFormat="1" x14ac:dyDescent="0.25">
      <c r="A188" t="s">
        <v>3310</v>
      </c>
      <c r="B188" t="s">
        <v>3311</v>
      </c>
      <c r="C188" s="4" t="s">
        <v>3312</v>
      </c>
      <c r="E188" t="s">
        <v>3198</v>
      </c>
      <c r="F188" t="s">
        <v>2812</v>
      </c>
      <c r="G188" t="str">
        <f t="shared" si="0"/>
        <v>ATC.MAT-25268.P04.ES18.</v>
      </c>
      <c r="H188" t="s">
        <v>2831</v>
      </c>
    </row>
    <row r="189" spans="1:8" s="4" customFormat="1" x14ac:dyDescent="0.25">
      <c r="A189" t="s">
        <v>3313</v>
      </c>
      <c r="B189" t="s">
        <v>3314</v>
      </c>
      <c r="C189" s="4" t="s">
        <v>3315</v>
      </c>
      <c r="E189" t="s">
        <v>3198</v>
      </c>
      <c r="F189" t="s">
        <v>2812</v>
      </c>
      <c r="G189" t="str">
        <f t="shared" si="0"/>
        <v>ATC.MAT-25268.P04.ES19.</v>
      </c>
      <c r="H189" t="s">
        <v>2831</v>
      </c>
    </row>
    <row r="190" spans="1:8" s="4" customFormat="1" x14ac:dyDescent="0.25">
      <c r="A190" t="s">
        <v>2907</v>
      </c>
      <c r="B190" t="s">
        <v>2917</v>
      </c>
      <c r="C190" s="4" t="s">
        <v>3316</v>
      </c>
      <c r="E190" t="s">
        <v>3198</v>
      </c>
      <c r="F190" t="s">
        <v>2816</v>
      </c>
      <c r="G190" t="str">
        <f t="shared" si="0"/>
        <v>ATC.MAT-25268.P04.LV01.</v>
      </c>
      <c r="H190" t="s">
        <v>2831</v>
      </c>
    </row>
    <row r="191" spans="1:8" s="4" customFormat="1" x14ac:dyDescent="0.25">
      <c r="A191" t="s">
        <v>2910</v>
      </c>
      <c r="B191" t="s">
        <v>2920</v>
      </c>
      <c r="C191" s="4" t="s">
        <v>3317</v>
      </c>
      <c r="E191" t="s">
        <v>3198</v>
      </c>
      <c r="F191" t="s">
        <v>2816</v>
      </c>
      <c r="G191" t="str">
        <f t="shared" si="0"/>
        <v>ATC.MAT-25268.P04.LV02.</v>
      </c>
      <c r="H191" t="s">
        <v>2831</v>
      </c>
    </row>
    <row r="192" spans="1:8" s="4" customFormat="1" x14ac:dyDescent="0.25">
      <c r="A192" t="s">
        <v>3024</v>
      </c>
      <c r="B192" t="s">
        <v>3084</v>
      </c>
      <c r="C192" s="4" t="s">
        <v>3318</v>
      </c>
      <c r="E192" t="s">
        <v>3198</v>
      </c>
      <c r="F192" t="s">
        <v>2824</v>
      </c>
      <c r="G192" t="str">
        <f t="shared" si="0"/>
        <v>ATC.MAT-25268.P04.ST01.</v>
      </c>
      <c r="H192" t="s">
        <v>2833</v>
      </c>
    </row>
    <row r="193" spans="1:8" s="4" customFormat="1" x14ac:dyDescent="0.25">
      <c r="A193" t="s">
        <v>3027</v>
      </c>
      <c r="B193" t="s">
        <v>3319</v>
      </c>
      <c r="C193" s="4" t="s">
        <v>3320</v>
      </c>
      <c r="E193" t="s">
        <v>3198</v>
      </c>
      <c r="F193" t="s">
        <v>2824</v>
      </c>
      <c r="G193" t="str">
        <f t="shared" si="0"/>
        <v>ATC.MAT-25268.P04.ST02.</v>
      </c>
      <c r="H193" t="s">
        <v>2833</v>
      </c>
    </row>
    <row r="194" spans="1:8" s="4" customFormat="1" x14ac:dyDescent="0.25">
      <c r="A194" t="s">
        <v>3086</v>
      </c>
      <c r="B194" t="s">
        <v>3321</v>
      </c>
      <c r="C194" s="4" t="s">
        <v>3322</v>
      </c>
      <c r="E194" t="s">
        <v>3198</v>
      </c>
      <c r="F194" t="s">
        <v>2812</v>
      </c>
      <c r="G194" t="str">
        <f t="shared" si="0"/>
        <v>ATC.MAT-25268.P04.STR01.</v>
      </c>
      <c r="H194" t="s">
        <v>2831</v>
      </c>
    </row>
    <row r="195" spans="1:8" s="4" customFormat="1" x14ac:dyDescent="0.25">
      <c r="A195" t="s">
        <v>3120</v>
      </c>
      <c r="B195" t="s">
        <v>3323</v>
      </c>
      <c r="C195" s="4" t="s">
        <v>3324</v>
      </c>
      <c r="E195" t="s">
        <v>3198</v>
      </c>
      <c r="F195" t="s">
        <v>2812</v>
      </c>
      <c r="G195" t="str">
        <f t="shared" si="0"/>
        <v>ATC.MAT-25268.P04.STR02.</v>
      </c>
      <c r="H195" t="s">
        <v>2831</v>
      </c>
    </row>
    <row r="196" spans="1:8" s="4" customFormat="1" x14ac:dyDescent="0.25">
      <c r="A196" t="s">
        <v>3123</v>
      </c>
      <c r="B196" t="s">
        <v>3325</v>
      </c>
      <c r="C196" s="4" t="s">
        <v>3326</v>
      </c>
      <c r="E196" t="s">
        <v>3198</v>
      </c>
      <c r="F196" t="s">
        <v>2812</v>
      </c>
      <c r="G196" t="str">
        <f t="shared" si="0"/>
        <v>ATC.MAT-25268.P04.STR03.</v>
      </c>
      <c r="H196" t="s">
        <v>2831</v>
      </c>
    </row>
    <row r="197" spans="1:8" s="4" customFormat="1" x14ac:dyDescent="0.25">
      <c r="A197" t="s">
        <v>3182</v>
      </c>
      <c r="B197" t="s">
        <v>3327</v>
      </c>
      <c r="C197" s="4" t="s">
        <v>3328</v>
      </c>
      <c r="E197" t="s">
        <v>3198</v>
      </c>
      <c r="F197" t="s">
        <v>2812</v>
      </c>
      <c r="G197" t="str">
        <f t="shared" si="0"/>
        <v>ATC.MAT-25268.P04.STR04.</v>
      </c>
      <c r="H197" t="s">
        <v>2831</v>
      </c>
    </row>
    <row r="198" spans="1:8" s="4" customFormat="1" x14ac:dyDescent="0.25">
      <c r="A198" t="s">
        <v>3329</v>
      </c>
      <c r="B198" t="s">
        <v>3189</v>
      </c>
      <c r="C198" s="4" t="s">
        <v>3330</v>
      </c>
      <c r="E198" t="s">
        <v>3198</v>
      </c>
      <c r="F198" t="s">
        <v>2812</v>
      </c>
      <c r="G198" t="str">
        <f t="shared" si="0"/>
        <v>ATC.MAT-25268.P04.VE01.</v>
      </c>
      <c r="H198" t="s">
        <v>2831</v>
      </c>
    </row>
    <row r="199" spans="1:8" s="4" customFormat="1" x14ac:dyDescent="0.25">
      <c r="A199" t="s">
        <v>3331</v>
      </c>
      <c r="B199" t="s">
        <v>3332</v>
      </c>
      <c r="C199" s="4" t="s">
        <v>3333</v>
      </c>
      <c r="E199" t="s">
        <v>3198</v>
      </c>
      <c r="F199" t="s">
        <v>2812</v>
      </c>
      <c r="G199" t="str">
        <f t="shared" si="0"/>
        <v>ATC.MAT-25268.P04.VE02.</v>
      </c>
      <c r="H199" t="s">
        <v>2831</v>
      </c>
    </row>
    <row r="200" spans="1:8" s="4" customFormat="1" x14ac:dyDescent="0.25">
      <c r="A200" t="s">
        <v>3334</v>
      </c>
      <c r="B200" t="s">
        <v>3335</v>
      </c>
      <c r="C200" s="4" t="s">
        <v>3336</v>
      </c>
      <c r="E200" t="s">
        <v>2846</v>
      </c>
      <c r="F200" t="s">
        <v>2820</v>
      </c>
      <c r="G200" t="str">
        <f t="shared" si="0"/>
        <v>ATC.MAT-25268.PC.</v>
      </c>
      <c r="H200" t="s">
        <v>2831</v>
      </c>
    </row>
    <row r="201" spans="1:8" s="4" customFormat="1" x14ac:dyDescent="0.25">
      <c r="A201" t="s">
        <v>3337</v>
      </c>
      <c r="B201" t="s">
        <v>3338</v>
      </c>
      <c r="C201" s="4" t="s">
        <v>3339</v>
      </c>
      <c r="E201" t="s">
        <v>3340</v>
      </c>
      <c r="F201" t="s">
        <v>2824</v>
      </c>
      <c r="G201" t="str">
        <f t="shared" si="0"/>
        <v>ATC.MAT-25268.PC.GE01.</v>
      </c>
      <c r="H201" t="s">
        <v>2833</v>
      </c>
    </row>
    <row r="202" spans="1:8" s="4" customFormat="1" x14ac:dyDescent="0.25">
      <c r="A202" t="s">
        <v>3024</v>
      </c>
      <c r="B202" t="s">
        <v>3341</v>
      </c>
      <c r="C202" s="4" t="s">
        <v>3342</v>
      </c>
      <c r="E202" t="s">
        <v>3340</v>
      </c>
      <c r="F202" t="s">
        <v>2824</v>
      </c>
      <c r="G202" t="str">
        <f t="shared" si="0"/>
        <v>ATC.MAT-25268.PC.ST01.</v>
      </c>
      <c r="H202" t="s">
        <v>2833</v>
      </c>
    </row>
    <row r="203" spans="1:8" s="4" customFormat="1" x14ac:dyDescent="0.25">
      <c r="A203" t="s">
        <v>3343</v>
      </c>
      <c r="B203" t="s">
        <v>3344</v>
      </c>
      <c r="C203" s="4" t="s">
        <v>3345</v>
      </c>
      <c r="D203" s="4" t="s">
        <v>2841</v>
      </c>
      <c r="E203" t="s">
        <v>2842</v>
      </c>
      <c r="F203" t="s">
        <v>2808</v>
      </c>
      <c r="G203" t="str">
        <f t="shared" si="0"/>
        <v>ATC.MAT-25269.</v>
      </c>
      <c r="H203"/>
    </row>
    <row r="204" spans="1:8" s="4" customFormat="1" x14ac:dyDescent="0.25">
      <c r="A204" t="s">
        <v>3346</v>
      </c>
      <c r="B204" t="s">
        <v>3347</v>
      </c>
      <c r="C204" s="4" t="s">
        <v>3348</v>
      </c>
      <c r="E204" t="s">
        <v>3349</v>
      </c>
      <c r="F204" t="s">
        <v>2812</v>
      </c>
      <c r="G204" t="str">
        <f t="shared" si="0"/>
        <v>ATC.MAT-25269.AAR.</v>
      </c>
      <c r="H204" t="s">
        <v>2833</v>
      </c>
    </row>
    <row r="205" spans="1:8" s="4" customFormat="1" x14ac:dyDescent="0.25">
      <c r="A205" t="s">
        <v>3350</v>
      </c>
      <c r="B205" t="s">
        <v>3351</v>
      </c>
      <c r="C205" s="4" t="s">
        <v>3352</v>
      </c>
      <c r="E205" t="s">
        <v>3349</v>
      </c>
      <c r="F205" t="s">
        <v>2816</v>
      </c>
      <c r="G205" t="str">
        <f t="shared" si="0"/>
        <v>ATC.MAT-25269.ALD.</v>
      </c>
      <c r="H205" t="s">
        <v>2831</v>
      </c>
    </row>
    <row r="206" spans="1:8" s="4" customFormat="1" x14ac:dyDescent="0.25">
      <c r="A206" t="s">
        <v>3353</v>
      </c>
      <c r="B206" t="s">
        <v>3354</v>
      </c>
      <c r="C206" s="4" t="s">
        <v>3355</v>
      </c>
      <c r="E206" t="s">
        <v>3349</v>
      </c>
      <c r="F206" t="s">
        <v>2816</v>
      </c>
      <c r="G206" t="str">
        <f t="shared" si="0"/>
        <v>ATC.MAT-25269.ALH.</v>
      </c>
      <c r="H206" t="s">
        <v>2831</v>
      </c>
    </row>
    <row r="207" spans="1:8" s="4" customFormat="1" x14ac:dyDescent="0.25">
      <c r="A207" t="s">
        <v>3356</v>
      </c>
      <c r="B207" t="s">
        <v>3357</v>
      </c>
      <c r="C207" s="4" t="s">
        <v>3358</v>
      </c>
      <c r="E207" t="s">
        <v>3349</v>
      </c>
      <c r="F207" t="s">
        <v>2816</v>
      </c>
      <c r="G207" t="str">
        <f t="shared" si="0"/>
        <v>ATC.MAT-25269.ALM.</v>
      </c>
      <c r="H207" t="s">
        <v>2831</v>
      </c>
    </row>
    <row r="208" spans="1:8" s="4" customFormat="1" x14ac:dyDescent="0.25">
      <c r="A208" t="s">
        <v>3359</v>
      </c>
      <c r="B208" t="s">
        <v>3360</v>
      </c>
      <c r="C208" s="4" t="s">
        <v>3361</v>
      </c>
      <c r="E208" t="s">
        <v>3349</v>
      </c>
      <c r="F208" t="s">
        <v>2812</v>
      </c>
      <c r="G208" t="str">
        <f t="shared" si="0"/>
        <v>ATC.MAT-25269.ANT.</v>
      </c>
      <c r="H208" t="s">
        <v>2833</v>
      </c>
    </row>
    <row r="209" spans="1:8" s="4" customFormat="1" x14ac:dyDescent="0.25">
      <c r="A209" t="s">
        <v>3362</v>
      </c>
      <c r="B209" t="s">
        <v>3363</v>
      </c>
      <c r="C209" s="4" t="s">
        <v>3364</v>
      </c>
      <c r="E209" t="s">
        <v>3349</v>
      </c>
      <c r="F209" t="s">
        <v>2812</v>
      </c>
      <c r="G209" t="str">
        <f t="shared" si="0"/>
        <v>ATC.MAT-25269.AOF.</v>
      </c>
      <c r="H209" t="s">
        <v>2831</v>
      </c>
    </row>
    <row r="210" spans="1:8" s="4" customFormat="1" x14ac:dyDescent="0.25">
      <c r="A210" t="s">
        <v>3365</v>
      </c>
      <c r="B210" t="s">
        <v>3366</v>
      </c>
      <c r="C210" s="4" t="s">
        <v>3367</v>
      </c>
      <c r="E210" t="s">
        <v>3349</v>
      </c>
      <c r="F210" t="s">
        <v>2816</v>
      </c>
      <c r="G210" t="str">
        <f t="shared" si="0"/>
        <v>ATC.MAT-25269.BLD.</v>
      </c>
      <c r="H210" t="s">
        <v>2831</v>
      </c>
    </row>
    <row r="211" spans="1:8" s="4" customFormat="1" x14ac:dyDescent="0.25">
      <c r="A211" t="s">
        <v>3368</v>
      </c>
      <c r="B211" t="s">
        <v>3369</v>
      </c>
      <c r="C211" s="4" t="s">
        <v>3370</v>
      </c>
      <c r="E211" t="s">
        <v>3349</v>
      </c>
      <c r="F211" t="s">
        <v>2816</v>
      </c>
      <c r="G211" t="str">
        <f t="shared" si="0"/>
        <v>ATC.MAT-25269.BLH.</v>
      </c>
      <c r="H211" t="s">
        <v>2831</v>
      </c>
    </row>
    <row r="212" spans="1:8" s="4" customFormat="1" x14ac:dyDescent="0.25">
      <c r="A212" t="s">
        <v>3371</v>
      </c>
      <c r="B212" t="s">
        <v>3372</v>
      </c>
      <c r="C212" s="4" t="s">
        <v>3373</v>
      </c>
      <c r="E212" t="s">
        <v>3349</v>
      </c>
      <c r="F212" t="s">
        <v>2816</v>
      </c>
      <c r="G212" t="str">
        <f t="shared" si="0"/>
        <v>ATC.MAT-25269.BLM.</v>
      </c>
      <c r="H212" t="s">
        <v>2831</v>
      </c>
    </row>
    <row r="213" spans="1:8" s="4" customFormat="1" x14ac:dyDescent="0.25">
      <c r="A213" t="s">
        <v>3374</v>
      </c>
      <c r="B213" t="s">
        <v>3375</v>
      </c>
      <c r="C213" s="4" t="s">
        <v>3376</v>
      </c>
      <c r="E213" t="s">
        <v>3349</v>
      </c>
      <c r="F213" t="s">
        <v>2812</v>
      </c>
      <c r="G213" t="str">
        <f t="shared" si="0"/>
        <v>ATC.MAT-25269.BOF.</v>
      </c>
      <c r="H213" t="s">
        <v>2831</v>
      </c>
    </row>
    <row r="214" spans="1:8" s="4" customFormat="1" x14ac:dyDescent="0.25">
      <c r="A214" t="s">
        <v>3377</v>
      </c>
      <c r="B214" t="s">
        <v>3378</v>
      </c>
      <c r="C214" s="4" t="s">
        <v>3379</v>
      </c>
      <c r="E214" t="s">
        <v>3349</v>
      </c>
      <c r="F214" t="s">
        <v>2812</v>
      </c>
      <c r="G214" t="str">
        <f t="shared" si="0"/>
        <v>ATC.MAT-25269.DX.</v>
      </c>
      <c r="H214" t="s">
        <v>2831</v>
      </c>
    </row>
    <row r="215" spans="1:8" s="4" customFormat="1" x14ac:dyDescent="0.25">
      <c r="A215" t="s">
        <v>3380</v>
      </c>
      <c r="B215" t="s">
        <v>3381</v>
      </c>
      <c r="C215" s="4" t="s">
        <v>3382</v>
      </c>
      <c r="E215" t="s">
        <v>3349</v>
      </c>
      <c r="F215" t="s">
        <v>2812</v>
      </c>
      <c r="G215" t="str">
        <f t="shared" si="0"/>
        <v>ATC.MAT-25269.EN.</v>
      </c>
      <c r="H215" t="s">
        <v>2831</v>
      </c>
    </row>
    <row r="216" spans="1:8" s="4" customFormat="1" x14ac:dyDescent="0.25">
      <c r="A216" t="s">
        <v>3383</v>
      </c>
      <c r="B216" t="s">
        <v>3384</v>
      </c>
      <c r="C216" s="4" t="s">
        <v>3385</v>
      </c>
      <c r="E216" t="s">
        <v>3349</v>
      </c>
      <c r="F216" t="s">
        <v>2812</v>
      </c>
      <c r="G216" t="str">
        <f t="shared" si="0"/>
        <v>ATC.MAT-25269.HA.</v>
      </c>
      <c r="H216" t="s">
        <v>2831</v>
      </c>
    </row>
    <row r="217" spans="1:8" s="4" customFormat="1" x14ac:dyDescent="0.25">
      <c r="A217" t="s">
        <v>3386</v>
      </c>
      <c r="B217" t="s">
        <v>3387</v>
      </c>
      <c r="C217" s="4" t="s">
        <v>3388</v>
      </c>
      <c r="E217" t="s">
        <v>3349</v>
      </c>
      <c r="F217" t="s">
        <v>2812</v>
      </c>
      <c r="G217" t="str">
        <f t="shared" si="0"/>
        <v>ATC.MAT-25269.OFF.</v>
      </c>
      <c r="H217" t="s">
        <v>2831</v>
      </c>
    </row>
    <row r="218" spans="1:8" s="4" customFormat="1" x14ac:dyDescent="0.25">
      <c r="A218" t="s">
        <v>3389</v>
      </c>
      <c r="B218" t="s">
        <v>3390</v>
      </c>
      <c r="C218" s="4" t="s">
        <v>3391</v>
      </c>
      <c r="E218" t="s">
        <v>3349</v>
      </c>
      <c r="F218" t="s">
        <v>2824</v>
      </c>
      <c r="G218" t="str">
        <f t="shared" si="0"/>
        <v>ATC.MAT-25269.STR.</v>
      </c>
      <c r="H218" t="s">
        <v>2833</v>
      </c>
    </row>
    <row r="219" spans="1:8" s="4" customFormat="1" x14ac:dyDescent="0.25">
      <c r="A219" t="s">
        <v>3392</v>
      </c>
      <c r="B219" t="s">
        <v>3393</v>
      </c>
      <c r="C219" s="4" t="s">
        <v>3394</v>
      </c>
      <c r="D219" s="4" t="s">
        <v>2841</v>
      </c>
      <c r="E219" t="s">
        <v>2842</v>
      </c>
      <c r="F219" t="s">
        <v>2808</v>
      </c>
      <c r="G219" t="str">
        <f t="shared" si="0"/>
        <v>ATC.MAT-25270.</v>
      </c>
      <c r="H219"/>
    </row>
    <row r="220" spans="1:8" s="4" customFormat="1" x14ac:dyDescent="0.25">
      <c r="A220" t="s">
        <v>3395</v>
      </c>
      <c r="B220" t="s">
        <v>3396</v>
      </c>
      <c r="C220" s="4" t="s">
        <v>3397</v>
      </c>
      <c r="E220" t="s">
        <v>3398</v>
      </c>
      <c r="F220" t="s">
        <v>2812</v>
      </c>
      <c r="G220" t="str">
        <f t="shared" si="0"/>
        <v>ATC.MAT-25270.AR.</v>
      </c>
      <c r="H220" t="s">
        <v>2833</v>
      </c>
    </row>
    <row r="221" spans="1:8" s="4" customFormat="1" x14ac:dyDescent="0.25">
      <c r="A221" t="s">
        <v>3399</v>
      </c>
      <c r="B221" t="s">
        <v>3400</v>
      </c>
      <c r="C221" s="4" t="s">
        <v>3401</v>
      </c>
      <c r="E221" t="s">
        <v>3398</v>
      </c>
      <c r="F221" t="s">
        <v>2812</v>
      </c>
      <c r="G221" t="str">
        <f t="shared" si="0"/>
        <v>ATC.MAT-25270.BO.</v>
      </c>
      <c r="H221" t="s">
        <v>2831</v>
      </c>
    </row>
    <row r="222" spans="1:8" s="4" customFormat="1" x14ac:dyDescent="0.25">
      <c r="A222" t="s">
        <v>3377</v>
      </c>
      <c r="B222" t="s">
        <v>3402</v>
      </c>
      <c r="C222" s="4" t="s">
        <v>3403</v>
      </c>
      <c r="E222" t="s">
        <v>3398</v>
      </c>
      <c r="F222" t="s">
        <v>2812</v>
      </c>
      <c r="G222" t="str">
        <f t="shared" si="0"/>
        <v>ATC.MAT-25270.DX.</v>
      </c>
      <c r="H222" t="s">
        <v>2831</v>
      </c>
    </row>
    <row r="223" spans="1:8" s="4" customFormat="1" x14ac:dyDescent="0.25">
      <c r="A223" t="s">
        <v>3380</v>
      </c>
      <c r="B223" t="s">
        <v>3381</v>
      </c>
      <c r="C223" s="4" t="s">
        <v>3404</v>
      </c>
      <c r="E223" t="s">
        <v>3398</v>
      </c>
      <c r="F223" t="s">
        <v>2812</v>
      </c>
      <c r="G223" t="str">
        <f t="shared" si="0"/>
        <v>ATC.MAT-25270.EN.</v>
      </c>
      <c r="H223" t="s">
        <v>2831</v>
      </c>
    </row>
    <row r="224" spans="1:8" s="4" customFormat="1" x14ac:dyDescent="0.25">
      <c r="A224" t="s">
        <v>3405</v>
      </c>
      <c r="B224" t="s">
        <v>3406</v>
      </c>
      <c r="C224" s="4" t="s">
        <v>3407</v>
      </c>
      <c r="E224" t="s">
        <v>3398</v>
      </c>
      <c r="F224" t="s">
        <v>2812</v>
      </c>
      <c r="G224" t="str">
        <f t="shared" si="0"/>
        <v>ATC.MAT-25270.FO.</v>
      </c>
      <c r="H224" t="s">
        <v>2831</v>
      </c>
    </row>
    <row r="225" spans="1:8" s="4" customFormat="1" x14ac:dyDescent="0.25">
      <c r="A225" t="s">
        <v>3408</v>
      </c>
      <c r="B225" t="s">
        <v>3409</v>
      </c>
      <c r="C225" s="4" t="s">
        <v>3410</v>
      </c>
      <c r="E225" t="s">
        <v>3398</v>
      </c>
      <c r="F225" t="s">
        <v>2816</v>
      </c>
      <c r="G225" t="str">
        <f t="shared" si="0"/>
        <v>ATC.MAT-25270.LVD.</v>
      </c>
      <c r="H225" t="s">
        <v>2831</v>
      </c>
    </row>
    <row r="226" spans="1:8" s="4" customFormat="1" x14ac:dyDescent="0.25">
      <c r="A226" t="s">
        <v>3411</v>
      </c>
      <c r="B226" t="s">
        <v>3412</v>
      </c>
      <c r="C226" s="4" t="s">
        <v>3413</v>
      </c>
      <c r="E226" t="s">
        <v>3398</v>
      </c>
      <c r="F226" t="s">
        <v>2816</v>
      </c>
      <c r="G226" t="str">
        <f t="shared" si="0"/>
        <v>ATC.MAT-25270.LVH.</v>
      </c>
      <c r="H226" t="s">
        <v>2831</v>
      </c>
    </row>
    <row r="227" spans="1:8" s="4" customFormat="1" x14ac:dyDescent="0.25">
      <c r="A227" t="s">
        <v>3414</v>
      </c>
      <c r="B227" t="s">
        <v>3415</v>
      </c>
      <c r="C227" s="4" t="s">
        <v>3416</v>
      </c>
      <c r="E227" t="s">
        <v>3398</v>
      </c>
      <c r="F227" t="s">
        <v>2816</v>
      </c>
      <c r="G227" t="str">
        <f t="shared" si="0"/>
        <v>ATC.MAT-25270.LVM.</v>
      </c>
      <c r="H227" t="s">
        <v>2831</v>
      </c>
    </row>
    <row r="228" spans="1:8" s="4" customFormat="1" x14ac:dyDescent="0.25">
      <c r="A228" t="s">
        <v>3417</v>
      </c>
      <c r="B228" t="s">
        <v>3418</v>
      </c>
      <c r="C228" s="4" t="s">
        <v>3419</v>
      </c>
      <c r="E228" t="s">
        <v>3398</v>
      </c>
      <c r="F228" t="s">
        <v>2812</v>
      </c>
      <c r="G228" t="str">
        <f t="shared" si="0"/>
        <v>ATC.MAT-25270.MZ.</v>
      </c>
      <c r="H228" t="s">
        <v>2833</v>
      </c>
    </row>
    <row r="229" spans="1:8" s="4" customFormat="1" x14ac:dyDescent="0.25">
      <c r="A229" t="s">
        <v>3420</v>
      </c>
      <c r="B229" t="s">
        <v>3421</v>
      </c>
      <c r="C229" s="4" t="s">
        <v>3422</v>
      </c>
      <c r="E229" t="s">
        <v>3398</v>
      </c>
      <c r="F229" t="s">
        <v>2812</v>
      </c>
      <c r="G229" t="str">
        <f t="shared" si="0"/>
        <v>ATC.MAT-25270.NT.</v>
      </c>
      <c r="H229" t="s">
        <v>2833</v>
      </c>
    </row>
    <row r="230" spans="1:8" s="4" customFormat="1" x14ac:dyDescent="0.25">
      <c r="A230" t="s">
        <v>3423</v>
      </c>
      <c r="B230" t="s">
        <v>3424</v>
      </c>
      <c r="C230" s="4" t="s">
        <v>3425</v>
      </c>
      <c r="E230" t="s">
        <v>3398</v>
      </c>
      <c r="F230" t="s">
        <v>2812</v>
      </c>
      <c r="G230" t="str">
        <f t="shared" si="0"/>
        <v>ATC.MAT-25270.OF.</v>
      </c>
      <c r="H230" t="s">
        <v>2831</v>
      </c>
    </row>
    <row r="231" spans="1:8" s="4" customFormat="1" x14ac:dyDescent="0.25">
      <c r="A231" t="s">
        <v>3426</v>
      </c>
      <c r="B231" t="s">
        <v>3109</v>
      </c>
      <c r="C231" s="4" t="s">
        <v>3427</v>
      </c>
      <c r="E231" t="s">
        <v>3398</v>
      </c>
      <c r="F231" t="s">
        <v>2812</v>
      </c>
      <c r="G231" t="str">
        <f t="shared" si="0"/>
        <v>ATC.MAT-25270.RC.</v>
      </c>
      <c r="H231" t="s">
        <v>2831</v>
      </c>
    </row>
    <row r="232" spans="1:8" s="4" customFormat="1" x14ac:dyDescent="0.25">
      <c r="A232" t="s">
        <v>3428</v>
      </c>
      <c r="B232" t="s">
        <v>3429</v>
      </c>
      <c r="C232" s="4" t="s">
        <v>3430</v>
      </c>
      <c r="E232" t="s">
        <v>3398</v>
      </c>
      <c r="F232" t="s">
        <v>2812</v>
      </c>
      <c r="G232" t="str">
        <f t="shared" si="0"/>
        <v>ATC.MAT-25270.RPF.</v>
      </c>
      <c r="H232" t="s">
        <v>2831</v>
      </c>
    </row>
    <row r="233" spans="1:8" s="4" customFormat="1" x14ac:dyDescent="0.25">
      <c r="A233" t="s">
        <v>3431</v>
      </c>
      <c r="B233" t="s">
        <v>3432</v>
      </c>
      <c r="C233" s="4" t="s">
        <v>3433</v>
      </c>
      <c r="E233" t="s">
        <v>3398</v>
      </c>
      <c r="F233" t="s">
        <v>2812</v>
      </c>
      <c r="G233" t="str">
        <f t="shared" si="0"/>
        <v>ATC.MAT-25270.SR.</v>
      </c>
      <c r="H233" t="s">
        <v>2831</v>
      </c>
    </row>
    <row r="234" spans="1:8" s="4" customFormat="1" x14ac:dyDescent="0.25">
      <c r="A234" t="s">
        <v>3434</v>
      </c>
      <c r="B234" t="s">
        <v>3435</v>
      </c>
      <c r="C234" s="4" t="s">
        <v>3436</v>
      </c>
      <c r="E234" t="s">
        <v>3398</v>
      </c>
      <c r="F234" t="s">
        <v>2824</v>
      </c>
      <c r="G234" t="str">
        <f t="shared" si="0"/>
        <v>ATC.MAT-25270.ST.</v>
      </c>
      <c r="H234" t="s">
        <v>2833</v>
      </c>
    </row>
    <row r="235" spans="1:8" s="4" customFormat="1" x14ac:dyDescent="0.25">
      <c r="A235" t="s">
        <v>3437</v>
      </c>
      <c r="B235" t="s">
        <v>3438</v>
      </c>
      <c r="C235" s="4" t="s">
        <v>3439</v>
      </c>
      <c r="E235" t="s">
        <v>3398</v>
      </c>
      <c r="F235" t="s">
        <v>2812</v>
      </c>
      <c r="G235" t="str">
        <f t="shared" si="0"/>
        <v>ATC.MAT-25270.ZP.</v>
      </c>
      <c r="H235" t="s">
        <v>2831</v>
      </c>
    </row>
    <row r="236" spans="1:8" s="4" customFormat="1" x14ac:dyDescent="0.25">
      <c r="A236" t="s">
        <v>3440</v>
      </c>
      <c r="B236" t="s">
        <v>3441</v>
      </c>
      <c r="C236" s="4" t="s">
        <v>3442</v>
      </c>
      <c r="D236" s="4" t="s">
        <v>2841</v>
      </c>
      <c r="E236" t="s">
        <v>2842</v>
      </c>
      <c r="F236" t="s">
        <v>2808</v>
      </c>
      <c r="G236" t="str">
        <f t="shared" si="0"/>
        <v>ATC.MAT-25271.</v>
      </c>
      <c r="H236"/>
    </row>
    <row r="237" spans="1:8" s="4" customFormat="1" x14ac:dyDescent="0.25">
      <c r="A237" t="s">
        <v>3395</v>
      </c>
      <c r="B237" t="s">
        <v>3396</v>
      </c>
      <c r="C237" s="4" t="s">
        <v>3443</v>
      </c>
      <c r="E237" t="s">
        <v>3444</v>
      </c>
      <c r="F237" t="s">
        <v>2812</v>
      </c>
      <c r="G237" t="str">
        <f t="shared" si="0"/>
        <v>ATC.MAT-25271.AR.</v>
      </c>
      <c r="H237" t="s">
        <v>2833</v>
      </c>
    </row>
    <row r="238" spans="1:8" s="4" customFormat="1" x14ac:dyDescent="0.25">
      <c r="A238" t="s">
        <v>3399</v>
      </c>
      <c r="B238" t="s">
        <v>3400</v>
      </c>
      <c r="C238" s="4" t="s">
        <v>3445</v>
      </c>
      <c r="E238" t="s">
        <v>3444</v>
      </c>
      <c r="F238" t="s">
        <v>2812</v>
      </c>
      <c r="G238" t="str">
        <f t="shared" si="0"/>
        <v>ATC.MAT-25271.BO.</v>
      </c>
      <c r="H238" t="s">
        <v>2831</v>
      </c>
    </row>
    <row r="239" spans="1:8" s="4" customFormat="1" x14ac:dyDescent="0.25">
      <c r="A239" t="s">
        <v>3377</v>
      </c>
      <c r="B239" t="s">
        <v>3402</v>
      </c>
      <c r="C239" s="4" t="s">
        <v>3446</v>
      </c>
      <c r="E239" t="s">
        <v>3444</v>
      </c>
      <c r="F239" t="s">
        <v>2812</v>
      </c>
      <c r="G239" t="str">
        <f t="shared" si="0"/>
        <v>ATC.MAT-25271.DX.</v>
      </c>
      <c r="H239" t="s">
        <v>2831</v>
      </c>
    </row>
    <row r="240" spans="1:8" s="4" customFormat="1" x14ac:dyDescent="0.25">
      <c r="A240" t="s">
        <v>3380</v>
      </c>
      <c r="B240" t="s">
        <v>3381</v>
      </c>
      <c r="C240" s="4" t="s">
        <v>3447</v>
      </c>
      <c r="E240" t="s">
        <v>3444</v>
      </c>
      <c r="F240" t="s">
        <v>2812</v>
      </c>
      <c r="G240" t="str">
        <f t="shared" si="0"/>
        <v>ATC.MAT-25271.EN.</v>
      </c>
      <c r="H240" t="s">
        <v>2831</v>
      </c>
    </row>
    <row r="241" spans="1:8" s="4" customFormat="1" x14ac:dyDescent="0.25">
      <c r="A241" t="s">
        <v>3405</v>
      </c>
      <c r="B241" t="s">
        <v>3406</v>
      </c>
      <c r="C241" s="4" t="s">
        <v>3448</v>
      </c>
      <c r="E241" t="s">
        <v>3444</v>
      </c>
      <c r="F241" t="s">
        <v>2812</v>
      </c>
      <c r="G241" t="str">
        <f t="shared" si="0"/>
        <v>ATC.MAT-25271.FO.</v>
      </c>
      <c r="H241" t="s">
        <v>2831</v>
      </c>
    </row>
    <row r="242" spans="1:8" s="4" customFormat="1" x14ac:dyDescent="0.25">
      <c r="A242" t="s">
        <v>3408</v>
      </c>
      <c r="B242" t="s">
        <v>3449</v>
      </c>
      <c r="C242" s="4" t="s">
        <v>3450</v>
      </c>
      <c r="E242" t="s">
        <v>3444</v>
      </c>
      <c r="F242" t="s">
        <v>2816</v>
      </c>
      <c r="G242" t="str">
        <f t="shared" si="0"/>
        <v>ATC.MAT-25271.LVD.</v>
      </c>
      <c r="H242" t="s">
        <v>2831</v>
      </c>
    </row>
    <row r="243" spans="1:8" s="4" customFormat="1" x14ac:dyDescent="0.25">
      <c r="A243" t="s">
        <v>3411</v>
      </c>
      <c r="B243" t="s">
        <v>3451</v>
      </c>
      <c r="C243" s="4" t="s">
        <v>3452</v>
      </c>
      <c r="E243" t="s">
        <v>3444</v>
      </c>
      <c r="F243" t="s">
        <v>2816</v>
      </c>
      <c r="G243" t="str">
        <f t="shared" si="0"/>
        <v>ATC.MAT-25271.LVH.</v>
      </c>
      <c r="H243" t="s">
        <v>2831</v>
      </c>
    </row>
    <row r="244" spans="1:8" s="4" customFormat="1" x14ac:dyDescent="0.25">
      <c r="A244" t="s">
        <v>3414</v>
      </c>
      <c r="B244" t="s">
        <v>3453</v>
      </c>
      <c r="C244" s="4" t="s">
        <v>3454</v>
      </c>
      <c r="E244" t="s">
        <v>3444</v>
      </c>
      <c r="F244" t="s">
        <v>2816</v>
      </c>
      <c r="G244" t="str">
        <f t="shared" si="0"/>
        <v>ATC.MAT-25271.LVM.</v>
      </c>
      <c r="H244" t="s">
        <v>2831</v>
      </c>
    </row>
    <row r="245" spans="1:8" s="4" customFormat="1" x14ac:dyDescent="0.25">
      <c r="A245" t="s">
        <v>3417</v>
      </c>
      <c r="B245" t="s">
        <v>3418</v>
      </c>
      <c r="C245" s="4" t="s">
        <v>3455</v>
      </c>
      <c r="E245" t="s">
        <v>3444</v>
      </c>
      <c r="F245" t="s">
        <v>2812</v>
      </c>
      <c r="G245" t="str">
        <f t="shared" si="0"/>
        <v>ATC.MAT-25271.MZ.</v>
      </c>
      <c r="H245" t="s">
        <v>2833</v>
      </c>
    </row>
    <row r="246" spans="1:8" s="4" customFormat="1" x14ac:dyDescent="0.25">
      <c r="A246" t="s">
        <v>3423</v>
      </c>
      <c r="B246" t="s">
        <v>3424</v>
      </c>
      <c r="C246" s="4" t="s">
        <v>3456</v>
      </c>
      <c r="E246" t="s">
        <v>3444</v>
      </c>
      <c r="F246" t="s">
        <v>2812</v>
      </c>
      <c r="G246" t="str">
        <f t="shared" si="0"/>
        <v>ATC.MAT-25271.OF.</v>
      </c>
      <c r="H246" t="s">
        <v>2831</v>
      </c>
    </row>
    <row r="247" spans="1:8" s="4" customFormat="1" x14ac:dyDescent="0.25">
      <c r="A247" t="s">
        <v>3426</v>
      </c>
      <c r="B247" t="s">
        <v>3109</v>
      </c>
      <c r="C247" s="4" t="s">
        <v>3457</v>
      </c>
      <c r="E247" t="s">
        <v>3444</v>
      </c>
      <c r="F247" t="s">
        <v>2812</v>
      </c>
      <c r="G247" t="str">
        <f t="shared" si="0"/>
        <v>ATC.MAT-25271.RC.</v>
      </c>
      <c r="H247" t="s">
        <v>2831</v>
      </c>
    </row>
    <row r="248" spans="1:8" s="4" customFormat="1" x14ac:dyDescent="0.25">
      <c r="A248" t="s">
        <v>3431</v>
      </c>
      <c r="B248" t="s">
        <v>3458</v>
      </c>
      <c r="C248" s="4" t="s">
        <v>3459</v>
      </c>
      <c r="E248" t="s">
        <v>3444</v>
      </c>
      <c r="F248" t="s">
        <v>2812</v>
      </c>
      <c r="G248" t="str">
        <f t="shared" si="0"/>
        <v>ATC.MAT-25271.SR.</v>
      </c>
      <c r="H248" t="s">
        <v>2831</v>
      </c>
    </row>
    <row r="249" spans="1:8" s="4" customFormat="1" x14ac:dyDescent="0.25">
      <c r="A249" t="s">
        <v>3460</v>
      </c>
      <c r="B249" t="s">
        <v>3461</v>
      </c>
      <c r="C249" s="4" t="s">
        <v>3462</v>
      </c>
      <c r="E249" t="s">
        <v>3444</v>
      </c>
      <c r="F249" t="s">
        <v>2824</v>
      </c>
      <c r="G249" t="str">
        <f t="shared" si="0"/>
        <v>ATC.MAT-25271.STC.</v>
      </c>
      <c r="H249" t="s">
        <v>2833</v>
      </c>
    </row>
    <row r="250" spans="1:8" s="4" customFormat="1" x14ac:dyDescent="0.25">
      <c r="A250" t="s">
        <v>3389</v>
      </c>
      <c r="B250" t="s">
        <v>3463</v>
      </c>
      <c r="C250" s="4" t="s">
        <v>3464</v>
      </c>
      <c r="E250" t="s">
        <v>3444</v>
      </c>
      <c r="F250" t="s">
        <v>2824</v>
      </c>
      <c r="G250" t="str">
        <f t="shared" si="0"/>
        <v>ATC.MAT-25271.STR.</v>
      </c>
      <c r="H250" t="s">
        <v>2833</v>
      </c>
    </row>
    <row r="251" spans="1:8" s="4" customFormat="1" x14ac:dyDescent="0.25">
      <c r="A251" t="s">
        <v>3465</v>
      </c>
      <c r="B251" t="s">
        <v>3466</v>
      </c>
      <c r="C251" s="4" t="s">
        <v>3467</v>
      </c>
      <c r="E251" t="s">
        <v>3444</v>
      </c>
      <c r="F251" t="s">
        <v>2812</v>
      </c>
      <c r="G251" t="str">
        <f t="shared" si="0"/>
        <v>ATC.MAT-25271.ZE.</v>
      </c>
      <c r="H251" t="s">
        <v>2831</v>
      </c>
    </row>
    <row r="252" spans="1:8" s="4" customFormat="1" x14ac:dyDescent="0.25">
      <c r="A252" t="s">
        <v>3468</v>
      </c>
      <c r="B252" t="s">
        <v>3469</v>
      </c>
      <c r="C252" s="4" t="s">
        <v>3470</v>
      </c>
      <c r="D252" s="4" t="s">
        <v>2841</v>
      </c>
      <c r="E252" t="s">
        <v>2842</v>
      </c>
      <c r="F252" t="s">
        <v>2808</v>
      </c>
      <c r="G252" t="str">
        <f t="shared" si="0"/>
        <v>ATC.MAT-25272.</v>
      </c>
      <c r="H252"/>
    </row>
    <row r="253" spans="1:8" s="4" customFormat="1" x14ac:dyDescent="0.25">
      <c r="A253" t="s">
        <v>3395</v>
      </c>
      <c r="B253" t="s">
        <v>3396</v>
      </c>
      <c r="C253" s="4" t="s">
        <v>3471</v>
      </c>
      <c r="E253" t="s">
        <v>3472</v>
      </c>
      <c r="F253" t="s">
        <v>2812</v>
      </c>
      <c r="G253" t="str">
        <f t="shared" si="0"/>
        <v>ATC.MAT-25272.AR.</v>
      </c>
      <c r="H253" t="s">
        <v>2833</v>
      </c>
    </row>
    <row r="254" spans="1:8" s="4" customFormat="1" x14ac:dyDescent="0.25">
      <c r="A254" t="s">
        <v>3399</v>
      </c>
      <c r="B254" t="s">
        <v>3400</v>
      </c>
      <c r="C254" s="4" t="s">
        <v>3473</v>
      </c>
      <c r="E254" t="s">
        <v>3472</v>
      </c>
      <c r="F254" t="s">
        <v>2812</v>
      </c>
      <c r="G254" t="str">
        <f t="shared" si="0"/>
        <v>ATC.MAT-25272.BO.</v>
      </c>
      <c r="H254" t="s">
        <v>2831</v>
      </c>
    </row>
    <row r="255" spans="1:8" s="4" customFormat="1" x14ac:dyDescent="0.25">
      <c r="A255" t="s">
        <v>3377</v>
      </c>
      <c r="B255" t="s">
        <v>3402</v>
      </c>
      <c r="C255" s="4" t="s">
        <v>3474</v>
      </c>
      <c r="E255" t="s">
        <v>3472</v>
      </c>
      <c r="F255" t="s">
        <v>2812</v>
      </c>
      <c r="G255" t="str">
        <f t="shared" si="0"/>
        <v>ATC.MAT-25272.DX.</v>
      </c>
      <c r="H255" t="s">
        <v>2831</v>
      </c>
    </row>
    <row r="256" spans="1:8" s="4" customFormat="1" x14ac:dyDescent="0.25">
      <c r="A256" t="s">
        <v>3380</v>
      </c>
      <c r="B256" t="s">
        <v>3381</v>
      </c>
      <c r="C256" s="4" t="s">
        <v>3475</v>
      </c>
      <c r="E256" t="s">
        <v>3472</v>
      </c>
      <c r="F256" t="s">
        <v>2812</v>
      </c>
      <c r="G256" t="str">
        <f t="shared" si="0"/>
        <v>ATC.MAT-25272.EN.</v>
      </c>
      <c r="H256" t="s">
        <v>2831</v>
      </c>
    </row>
    <row r="257" spans="1:8" s="4" customFormat="1" x14ac:dyDescent="0.25">
      <c r="A257" t="s">
        <v>3405</v>
      </c>
      <c r="B257" t="s">
        <v>3406</v>
      </c>
      <c r="C257" s="4" t="s">
        <v>3476</v>
      </c>
      <c r="E257" t="s">
        <v>3472</v>
      </c>
      <c r="F257" t="s">
        <v>2812</v>
      </c>
      <c r="G257" t="str">
        <f t="shared" si="0"/>
        <v>ATC.MAT-25272.FO.</v>
      </c>
      <c r="H257" t="s">
        <v>2831</v>
      </c>
    </row>
    <row r="258" spans="1:8" s="4" customFormat="1" x14ac:dyDescent="0.25">
      <c r="A258" t="s">
        <v>3408</v>
      </c>
      <c r="B258" t="s">
        <v>3449</v>
      </c>
      <c r="C258" s="4" t="s">
        <v>3477</v>
      </c>
      <c r="E258" t="s">
        <v>3472</v>
      </c>
      <c r="F258" t="s">
        <v>2816</v>
      </c>
      <c r="G258" t="str">
        <f t="shared" ref="G258:G512" si="1">IF(AND(ISBLANK($A258),ISBLANK($E258)),"",CONCATENATE($E258,$A258,"."))</f>
        <v>ATC.MAT-25272.LVD.</v>
      </c>
      <c r="H258" t="s">
        <v>2831</v>
      </c>
    </row>
    <row r="259" spans="1:8" s="4" customFormat="1" x14ac:dyDescent="0.25">
      <c r="A259" t="s">
        <v>3411</v>
      </c>
      <c r="B259" t="s">
        <v>3451</v>
      </c>
      <c r="C259" s="4" t="s">
        <v>3478</v>
      </c>
      <c r="E259" t="s">
        <v>3472</v>
      </c>
      <c r="F259" t="s">
        <v>2816</v>
      </c>
      <c r="G259" t="str">
        <f t="shared" si="1"/>
        <v>ATC.MAT-25272.LVH.</v>
      </c>
      <c r="H259" t="s">
        <v>2831</v>
      </c>
    </row>
    <row r="260" spans="1:8" s="4" customFormat="1" x14ac:dyDescent="0.25">
      <c r="A260" t="s">
        <v>3414</v>
      </c>
      <c r="B260" t="s">
        <v>3453</v>
      </c>
      <c r="C260" s="4" t="s">
        <v>3479</v>
      </c>
      <c r="E260" t="s">
        <v>3472</v>
      </c>
      <c r="F260" t="s">
        <v>2816</v>
      </c>
      <c r="G260" t="str">
        <f t="shared" si="1"/>
        <v>ATC.MAT-25272.LVM.</v>
      </c>
      <c r="H260" t="s">
        <v>2831</v>
      </c>
    </row>
    <row r="261" spans="1:8" s="4" customFormat="1" x14ac:dyDescent="0.25">
      <c r="A261" t="s">
        <v>3417</v>
      </c>
      <c r="B261" t="s">
        <v>3418</v>
      </c>
      <c r="C261" s="4" t="s">
        <v>3480</v>
      </c>
      <c r="E261" t="s">
        <v>3472</v>
      </c>
      <c r="F261" t="s">
        <v>2812</v>
      </c>
      <c r="G261" t="str">
        <f t="shared" si="1"/>
        <v>ATC.MAT-25272.MZ.</v>
      </c>
      <c r="H261" t="s">
        <v>2833</v>
      </c>
    </row>
    <row r="262" spans="1:8" s="4" customFormat="1" x14ac:dyDescent="0.25">
      <c r="A262" t="s">
        <v>3420</v>
      </c>
      <c r="B262" t="s">
        <v>3481</v>
      </c>
      <c r="C262" s="4" t="s">
        <v>3482</v>
      </c>
      <c r="E262" t="s">
        <v>3472</v>
      </c>
      <c r="F262" t="s">
        <v>2812</v>
      </c>
      <c r="G262" t="str">
        <f t="shared" si="1"/>
        <v>ATC.MAT-25272.NT.</v>
      </c>
      <c r="H262" t="s">
        <v>2833</v>
      </c>
    </row>
    <row r="263" spans="1:8" s="4" customFormat="1" x14ac:dyDescent="0.25">
      <c r="A263" t="s">
        <v>3423</v>
      </c>
      <c r="B263" t="s">
        <v>3424</v>
      </c>
      <c r="C263" s="4" t="s">
        <v>3483</v>
      </c>
      <c r="E263" t="s">
        <v>3472</v>
      </c>
      <c r="F263" t="s">
        <v>2812</v>
      </c>
      <c r="G263" t="str">
        <f t="shared" si="1"/>
        <v>ATC.MAT-25272.OF.</v>
      </c>
      <c r="H263" t="s">
        <v>2831</v>
      </c>
    </row>
    <row r="264" spans="1:8" s="4" customFormat="1" x14ac:dyDescent="0.25">
      <c r="A264" t="s">
        <v>3426</v>
      </c>
      <c r="B264" t="s">
        <v>3109</v>
      </c>
      <c r="C264" s="4" t="s">
        <v>3484</v>
      </c>
      <c r="E264" t="s">
        <v>3472</v>
      </c>
      <c r="F264" t="s">
        <v>2812</v>
      </c>
      <c r="G264" t="str">
        <f t="shared" si="1"/>
        <v>ATC.MAT-25272.RC.</v>
      </c>
      <c r="H264" t="s">
        <v>2831</v>
      </c>
    </row>
    <row r="265" spans="1:8" s="4" customFormat="1" x14ac:dyDescent="0.25">
      <c r="A265" t="s">
        <v>3428</v>
      </c>
      <c r="B265" t="s">
        <v>3429</v>
      </c>
      <c r="C265" s="4" t="s">
        <v>3485</v>
      </c>
      <c r="E265" t="s">
        <v>3472</v>
      </c>
      <c r="F265" t="s">
        <v>2812</v>
      </c>
      <c r="G265" t="str">
        <f t="shared" si="1"/>
        <v>ATC.MAT-25272.RPF.</v>
      </c>
      <c r="H265" t="s">
        <v>2831</v>
      </c>
    </row>
    <row r="266" spans="1:8" s="4" customFormat="1" x14ac:dyDescent="0.25">
      <c r="A266" t="s">
        <v>3431</v>
      </c>
      <c r="B266" t="s">
        <v>3458</v>
      </c>
      <c r="C266" s="4" t="s">
        <v>3486</v>
      </c>
      <c r="E266" t="s">
        <v>3472</v>
      </c>
      <c r="F266" t="s">
        <v>2812</v>
      </c>
      <c r="G266" t="str">
        <f t="shared" si="1"/>
        <v>ATC.MAT-25272.SR.</v>
      </c>
      <c r="H266" t="s">
        <v>2831</v>
      </c>
    </row>
    <row r="267" spans="1:8" s="4" customFormat="1" x14ac:dyDescent="0.25">
      <c r="A267" t="s">
        <v>3460</v>
      </c>
      <c r="B267" t="s">
        <v>3461</v>
      </c>
      <c r="C267" s="4" t="s">
        <v>3487</v>
      </c>
      <c r="E267" t="s">
        <v>3472</v>
      </c>
      <c r="F267" t="s">
        <v>2824</v>
      </c>
      <c r="G267" t="str">
        <f t="shared" si="1"/>
        <v>ATC.MAT-25272.STC.</v>
      </c>
      <c r="H267" t="s">
        <v>2833</v>
      </c>
    </row>
    <row r="268" spans="1:8" s="4" customFormat="1" x14ac:dyDescent="0.25">
      <c r="A268" t="s">
        <v>3389</v>
      </c>
      <c r="B268" t="s">
        <v>3488</v>
      </c>
      <c r="C268" s="4" t="s">
        <v>3489</v>
      </c>
      <c r="E268" t="s">
        <v>3472</v>
      </c>
      <c r="F268" t="s">
        <v>2824</v>
      </c>
      <c r="G268" t="str">
        <f t="shared" si="1"/>
        <v>ATC.MAT-25272.STR.</v>
      </c>
      <c r="H268" t="s">
        <v>2833</v>
      </c>
    </row>
    <row r="269" spans="1:8" s="4" customFormat="1" x14ac:dyDescent="0.25">
      <c r="A269" t="s">
        <v>3490</v>
      </c>
      <c r="B269" t="s">
        <v>3491</v>
      </c>
      <c r="C269" s="4" t="s">
        <v>3492</v>
      </c>
      <c r="D269" s="4" t="s">
        <v>2841</v>
      </c>
      <c r="E269" t="s">
        <v>2842</v>
      </c>
      <c r="F269" t="s">
        <v>2808</v>
      </c>
      <c r="G269" t="str">
        <f t="shared" si="1"/>
        <v>ATC.MAT-25273.</v>
      </c>
      <c r="H269"/>
    </row>
    <row r="270" spans="1:8" s="4" customFormat="1" x14ac:dyDescent="0.25">
      <c r="A270" t="s">
        <v>2879</v>
      </c>
      <c r="B270" t="s">
        <v>3493</v>
      </c>
      <c r="C270" s="4" t="s">
        <v>3494</v>
      </c>
      <c r="E270" t="s">
        <v>3495</v>
      </c>
      <c r="F270" t="s">
        <v>2820</v>
      </c>
      <c r="G270" t="str">
        <f t="shared" si="1"/>
        <v>ATC.MAT-25273.P00.</v>
      </c>
      <c r="H270" t="s">
        <v>2831</v>
      </c>
    </row>
    <row r="271" spans="1:8" s="4" customFormat="1" x14ac:dyDescent="0.25">
      <c r="A271" t="s">
        <v>3496</v>
      </c>
      <c r="B271" t="s">
        <v>3497</v>
      </c>
      <c r="C271" s="4" t="s">
        <v>3498</v>
      </c>
      <c r="E271" t="s">
        <v>3499</v>
      </c>
      <c r="F271" t="s">
        <v>2812</v>
      </c>
      <c r="G271" t="str">
        <f t="shared" si="1"/>
        <v>ATC.MAT-25273.P00.AR01.</v>
      </c>
      <c r="H271" t="s">
        <v>2833</v>
      </c>
    </row>
    <row r="272" spans="1:8" s="4" customFormat="1" x14ac:dyDescent="0.25">
      <c r="A272" t="s">
        <v>3500</v>
      </c>
      <c r="B272" t="s">
        <v>3501</v>
      </c>
      <c r="C272" s="4" t="s">
        <v>3502</v>
      </c>
      <c r="E272" t="s">
        <v>3499</v>
      </c>
      <c r="F272" t="s">
        <v>2812</v>
      </c>
      <c r="G272" t="str">
        <f t="shared" si="1"/>
        <v>ATC.MAT-25273.P00.AR02.</v>
      </c>
      <c r="H272" t="s">
        <v>2833</v>
      </c>
    </row>
    <row r="273" spans="1:8" s="4" customFormat="1" x14ac:dyDescent="0.25">
      <c r="A273" t="s">
        <v>3399</v>
      </c>
      <c r="B273" t="s">
        <v>3400</v>
      </c>
      <c r="C273" s="4" t="s">
        <v>3503</v>
      </c>
      <c r="E273" t="s">
        <v>3499</v>
      </c>
      <c r="F273" t="s">
        <v>2812</v>
      </c>
      <c r="G273" t="str">
        <f t="shared" si="1"/>
        <v>ATC.MAT-25273.P00.BO.</v>
      </c>
      <c r="H273" t="s">
        <v>2831</v>
      </c>
    </row>
    <row r="274" spans="1:8" s="4" customFormat="1" x14ac:dyDescent="0.25">
      <c r="A274" t="s">
        <v>3377</v>
      </c>
      <c r="B274" t="s">
        <v>3402</v>
      </c>
      <c r="C274" s="4" t="s">
        <v>3504</v>
      </c>
      <c r="E274" t="s">
        <v>3499</v>
      </c>
      <c r="F274" t="s">
        <v>2812</v>
      </c>
      <c r="G274" t="str">
        <f t="shared" si="1"/>
        <v>ATC.MAT-25273.P00.DX.</v>
      </c>
      <c r="H274" t="s">
        <v>2831</v>
      </c>
    </row>
    <row r="275" spans="1:8" s="4" customFormat="1" x14ac:dyDescent="0.25">
      <c r="A275" t="s">
        <v>3380</v>
      </c>
      <c r="B275" t="s">
        <v>3381</v>
      </c>
      <c r="C275" s="4" t="s">
        <v>3505</v>
      </c>
      <c r="E275" t="s">
        <v>3499</v>
      </c>
      <c r="F275" t="s">
        <v>2812</v>
      </c>
      <c r="G275" t="str">
        <f t="shared" si="1"/>
        <v>ATC.MAT-25273.P00.EN.</v>
      </c>
      <c r="H275" t="s">
        <v>2831</v>
      </c>
    </row>
    <row r="276" spans="1:8" s="4" customFormat="1" x14ac:dyDescent="0.25">
      <c r="A276" t="s">
        <v>3405</v>
      </c>
      <c r="B276" t="s">
        <v>3406</v>
      </c>
      <c r="C276" s="4" t="s">
        <v>3506</v>
      </c>
      <c r="E276" t="s">
        <v>3499</v>
      </c>
      <c r="F276" t="s">
        <v>2812</v>
      </c>
      <c r="G276" t="str">
        <f t="shared" si="1"/>
        <v>ATC.MAT-25273.P00.FO.</v>
      </c>
      <c r="H276" t="s">
        <v>2831</v>
      </c>
    </row>
    <row r="277" spans="1:8" s="4" customFormat="1" x14ac:dyDescent="0.25">
      <c r="A277" t="s">
        <v>3507</v>
      </c>
      <c r="B277" t="s">
        <v>3508</v>
      </c>
      <c r="C277" s="4" t="s">
        <v>3509</v>
      </c>
      <c r="E277" t="s">
        <v>3499</v>
      </c>
      <c r="F277" t="s">
        <v>2816</v>
      </c>
      <c r="G277" t="str">
        <f t="shared" si="1"/>
        <v>ATC.MAT-25273.P00.LM01.</v>
      </c>
      <c r="H277" t="s">
        <v>2831</v>
      </c>
    </row>
    <row r="278" spans="1:8" s="4" customFormat="1" x14ac:dyDescent="0.25">
      <c r="A278" t="s">
        <v>3510</v>
      </c>
      <c r="B278" t="s">
        <v>3511</v>
      </c>
      <c r="C278" s="4" t="s">
        <v>3512</v>
      </c>
      <c r="E278" t="s">
        <v>3499</v>
      </c>
      <c r="F278" t="s">
        <v>2816</v>
      </c>
      <c r="G278" t="str">
        <f t="shared" si="1"/>
        <v>ATC.MAT-25273.P00.LP.</v>
      </c>
      <c r="H278" t="s">
        <v>2831</v>
      </c>
    </row>
    <row r="279" spans="1:8" s="4" customFormat="1" x14ac:dyDescent="0.25">
      <c r="A279" t="s">
        <v>2907</v>
      </c>
      <c r="B279" t="s">
        <v>3513</v>
      </c>
      <c r="C279" s="4" t="s">
        <v>3514</v>
      </c>
      <c r="E279" t="s">
        <v>3499</v>
      </c>
      <c r="F279" t="s">
        <v>2816</v>
      </c>
      <c r="G279" t="str">
        <f t="shared" si="1"/>
        <v>ATC.MAT-25273.P00.LV01.</v>
      </c>
      <c r="H279" t="s">
        <v>2831</v>
      </c>
    </row>
    <row r="280" spans="1:8" s="4" customFormat="1" x14ac:dyDescent="0.25">
      <c r="A280" t="s">
        <v>2910</v>
      </c>
      <c r="B280" t="s">
        <v>3515</v>
      </c>
      <c r="C280" s="4" t="s">
        <v>3516</v>
      </c>
      <c r="E280" t="s">
        <v>3499</v>
      </c>
      <c r="F280" t="s">
        <v>2816</v>
      </c>
      <c r="G280" t="str">
        <f t="shared" si="1"/>
        <v>ATC.MAT-25273.P00.LV02.</v>
      </c>
      <c r="H280" t="s">
        <v>2831</v>
      </c>
    </row>
    <row r="281" spans="1:8" s="4" customFormat="1" x14ac:dyDescent="0.25">
      <c r="A281" t="s">
        <v>3517</v>
      </c>
      <c r="B281" t="s">
        <v>3518</v>
      </c>
      <c r="C281" s="4" t="s">
        <v>3519</v>
      </c>
      <c r="E281" t="s">
        <v>3499</v>
      </c>
      <c r="F281" t="s">
        <v>2812</v>
      </c>
      <c r="G281" t="str">
        <f t="shared" si="1"/>
        <v>ATC.MAT-25273.P00.MZG.</v>
      </c>
      <c r="H281" t="s">
        <v>2833</v>
      </c>
    </row>
    <row r="282" spans="1:8" s="4" customFormat="1" x14ac:dyDescent="0.25">
      <c r="A282" t="s">
        <v>3520</v>
      </c>
      <c r="B282" t="s">
        <v>3521</v>
      </c>
      <c r="C282" s="4" t="s">
        <v>3522</v>
      </c>
      <c r="E282" t="s">
        <v>3499</v>
      </c>
      <c r="F282" t="s">
        <v>2812</v>
      </c>
      <c r="G282" t="str">
        <f t="shared" si="1"/>
        <v>ATC.MAT-25273.P00.MZP.</v>
      </c>
      <c r="H282" t="s">
        <v>2833</v>
      </c>
    </row>
    <row r="283" spans="1:8" s="4" customFormat="1" x14ac:dyDescent="0.25">
      <c r="A283" t="s">
        <v>3423</v>
      </c>
      <c r="B283" t="s">
        <v>3424</v>
      </c>
      <c r="C283" s="4" t="s">
        <v>3523</v>
      </c>
      <c r="E283" t="s">
        <v>3499</v>
      </c>
      <c r="F283" t="s">
        <v>2812</v>
      </c>
      <c r="G283" t="str">
        <f t="shared" si="1"/>
        <v>ATC.MAT-25273.P00.OF.</v>
      </c>
      <c r="H283" t="s">
        <v>2831</v>
      </c>
    </row>
    <row r="284" spans="1:8" s="4" customFormat="1" x14ac:dyDescent="0.25">
      <c r="A284" t="s">
        <v>3426</v>
      </c>
      <c r="B284" t="s">
        <v>3109</v>
      </c>
      <c r="C284" s="4" t="s">
        <v>3524</v>
      </c>
      <c r="E284" t="s">
        <v>3499</v>
      </c>
      <c r="F284" t="s">
        <v>2812</v>
      </c>
      <c r="G284" t="str">
        <f t="shared" si="1"/>
        <v>ATC.MAT-25273.P00.RC.</v>
      </c>
      <c r="H284" t="s">
        <v>2831</v>
      </c>
    </row>
    <row r="285" spans="1:8" s="4" customFormat="1" x14ac:dyDescent="0.25">
      <c r="A285" t="s">
        <v>3428</v>
      </c>
      <c r="B285" t="s">
        <v>3525</v>
      </c>
      <c r="C285" s="4" t="s">
        <v>3526</v>
      </c>
      <c r="E285" t="s">
        <v>3499</v>
      </c>
      <c r="F285" t="s">
        <v>2812</v>
      </c>
      <c r="G285" t="str">
        <f t="shared" si="1"/>
        <v>ATC.MAT-25273.P00.RPF.</v>
      </c>
      <c r="H285" t="s">
        <v>2831</v>
      </c>
    </row>
    <row r="286" spans="1:8" s="4" customFormat="1" x14ac:dyDescent="0.25">
      <c r="A286" t="s">
        <v>3527</v>
      </c>
      <c r="B286" t="s">
        <v>3528</v>
      </c>
      <c r="C286" s="4" t="s">
        <v>3529</v>
      </c>
      <c r="E286" t="s">
        <v>3499</v>
      </c>
      <c r="F286" t="s">
        <v>2812</v>
      </c>
      <c r="G286" t="str">
        <f t="shared" si="1"/>
        <v>ATC.MAT-25273.P00.SG.</v>
      </c>
      <c r="H286" t="s">
        <v>2831</v>
      </c>
    </row>
    <row r="287" spans="1:8" s="4" customFormat="1" x14ac:dyDescent="0.25">
      <c r="A287" t="s">
        <v>3530</v>
      </c>
      <c r="B287" t="s">
        <v>3531</v>
      </c>
      <c r="C287" s="4" t="s">
        <v>3532</v>
      </c>
      <c r="E287" t="s">
        <v>3499</v>
      </c>
      <c r="F287" t="s">
        <v>2812</v>
      </c>
      <c r="G287" t="str">
        <f t="shared" si="1"/>
        <v>ATC.MAT-25273.P00.SN.</v>
      </c>
      <c r="H287" t="s">
        <v>2833</v>
      </c>
    </row>
    <row r="288" spans="1:8" s="4" customFormat="1" x14ac:dyDescent="0.25">
      <c r="A288" t="s">
        <v>3431</v>
      </c>
      <c r="B288" t="s">
        <v>3432</v>
      </c>
      <c r="C288" s="4" t="s">
        <v>3533</v>
      </c>
      <c r="E288" t="s">
        <v>3499</v>
      </c>
      <c r="F288" t="s">
        <v>2812</v>
      </c>
      <c r="G288" t="str">
        <f t="shared" si="1"/>
        <v>ATC.MAT-25273.P00.SR.</v>
      </c>
      <c r="H288" t="s">
        <v>2831</v>
      </c>
    </row>
    <row r="289" spans="1:8" s="4" customFormat="1" x14ac:dyDescent="0.25">
      <c r="A289" t="s">
        <v>3534</v>
      </c>
      <c r="B289" t="s">
        <v>3535</v>
      </c>
      <c r="C289" s="4" t="s">
        <v>3536</v>
      </c>
      <c r="E289" t="s">
        <v>3499</v>
      </c>
      <c r="F289" t="s">
        <v>2824</v>
      </c>
      <c r="G289" t="str">
        <f t="shared" si="1"/>
        <v>ATC.MAT-25273.P00.SRA.</v>
      </c>
      <c r="H289" t="s">
        <v>2831</v>
      </c>
    </row>
    <row r="290" spans="1:8" s="4" customFormat="1" x14ac:dyDescent="0.25">
      <c r="A290" t="s">
        <v>3537</v>
      </c>
      <c r="B290" t="s">
        <v>3538</v>
      </c>
      <c r="C290" s="4" t="s">
        <v>3539</v>
      </c>
      <c r="E290" t="s">
        <v>3495</v>
      </c>
      <c r="F290" t="s">
        <v>2820</v>
      </c>
      <c r="G290" t="str">
        <f t="shared" si="1"/>
        <v>ATC.MAT-25273.P0A.</v>
      </c>
      <c r="H290" t="s">
        <v>2831</v>
      </c>
    </row>
    <row r="291" spans="1:8" s="4" customFormat="1" x14ac:dyDescent="0.25">
      <c r="A291" t="s">
        <v>3540</v>
      </c>
      <c r="B291" t="s">
        <v>3541</v>
      </c>
      <c r="C291" s="4" t="s">
        <v>3542</v>
      </c>
      <c r="D291" s="4" t="s">
        <v>2841</v>
      </c>
      <c r="E291" t="s">
        <v>2842</v>
      </c>
      <c r="F291" t="s">
        <v>2808</v>
      </c>
      <c r="G291" t="str">
        <f t="shared" si="1"/>
        <v>ATC.MAT-25274.</v>
      </c>
      <c r="H291"/>
    </row>
    <row r="292" spans="1:8" s="4" customFormat="1" x14ac:dyDescent="0.25">
      <c r="A292" t="s">
        <v>3045</v>
      </c>
      <c r="B292" t="s">
        <v>3493</v>
      </c>
      <c r="C292" s="4" t="s">
        <v>3543</v>
      </c>
      <c r="E292" t="s">
        <v>3544</v>
      </c>
      <c r="F292" t="s">
        <v>2820</v>
      </c>
      <c r="G292" t="str">
        <f t="shared" si="1"/>
        <v>ATC.MAT-25274.P01.</v>
      </c>
      <c r="H292" t="s">
        <v>2831</v>
      </c>
    </row>
    <row r="293" spans="1:8" s="4" customFormat="1" x14ac:dyDescent="0.25">
      <c r="A293" t="s">
        <v>3395</v>
      </c>
      <c r="B293" t="s">
        <v>3396</v>
      </c>
      <c r="C293" s="4" t="s">
        <v>3545</v>
      </c>
      <c r="E293" t="s">
        <v>3546</v>
      </c>
      <c r="F293" t="s">
        <v>2812</v>
      </c>
      <c r="G293" t="str">
        <f t="shared" si="1"/>
        <v>ATC.MAT-25274.P01.AR.</v>
      </c>
      <c r="H293" t="s">
        <v>2833</v>
      </c>
    </row>
    <row r="294" spans="1:8" s="4" customFormat="1" x14ac:dyDescent="0.25">
      <c r="A294" t="s">
        <v>3399</v>
      </c>
      <c r="B294" t="s">
        <v>3400</v>
      </c>
      <c r="C294" s="4" t="s">
        <v>3547</v>
      </c>
      <c r="E294" t="s">
        <v>3546</v>
      </c>
      <c r="F294" t="s">
        <v>2812</v>
      </c>
      <c r="G294" t="str">
        <f t="shared" si="1"/>
        <v>ATC.MAT-25274.P01.BO.</v>
      </c>
      <c r="H294" t="s">
        <v>2831</v>
      </c>
    </row>
    <row r="295" spans="1:8" s="4" customFormat="1" x14ac:dyDescent="0.25">
      <c r="A295" t="s">
        <v>3548</v>
      </c>
      <c r="B295" t="s">
        <v>3549</v>
      </c>
      <c r="C295" s="4" t="s">
        <v>3550</v>
      </c>
      <c r="E295" t="s">
        <v>3546</v>
      </c>
      <c r="F295" t="s">
        <v>2812</v>
      </c>
      <c r="G295" t="str">
        <f t="shared" si="1"/>
        <v>ATC.MAT-25274.P01.DT.</v>
      </c>
      <c r="H295" t="s">
        <v>2833</v>
      </c>
    </row>
    <row r="296" spans="1:8" s="4" customFormat="1" x14ac:dyDescent="0.25">
      <c r="A296" t="s">
        <v>3377</v>
      </c>
      <c r="B296" t="s">
        <v>3402</v>
      </c>
      <c r="C296" s="4" t="s">
        <v>3551</v>
      </c>
      <c r="E296" t="s">
        <v>3546</v>
      </c>
      <c r="F296" t="s">
        <v>2812</v>
      </c>
      <c r="G296" t="str">
        <f t="shared" si="1"/>
        <v>ATC.MAT-25274.P01.DX.</v>
      </c>
      <c r="H296" t="s">
        <v>2831</v>
      </c>
    </row>
    <row r="297" spans="1:8" s="4" customFormat="1" x14ac:dyDescent="0.25">
      <c r="A297" t="s">
        <v>3380</v>
      </c>
      <c r="B297" t="s">
        <v>3381</v>
      </c>
      <c r="C297" s="4" t="s">
        <v>3552</v>
      </c>
      <c r="E297" t="s">
        <v>3546</v>
      </c>
      <c r="F297" t="s">
        <v>2812</v>
      </c>
      <c r="G297" t="str">
        <f t="shared" si="1"/>
        <v>ATC.MAT-25274.P01.EN.</v>
      </c>
      <c r="H297" t="s">
        <v>2831</v>
      </c>
    </row>
    <row r="298" spans="1:8" s="4" customFormat="1" x14ac:dyDescent="0.25">
      <c r="A298" t="s">
        <v>3405</v>
      </c>
      <c r="B298" t="s">
        <v>3406</v>
      </c>
      <c r="C298" s="4" t="s">
        <v>3553</v>
      </c>
      <c r="E298" t="s">
        <v>3546</v>
      </c>
      <c r="F298" t="s">
        <v>2812</v>
      </c>
      <c r="G298" t="str">
        <f t="shared" si="1"/>
        <v>ATC.MAT-25274.P01.FO.</v>
      </c>
      <c r="H298" t="s">
        <v>2831</v>
      </c>
    </row>
    <row r="299" spans="1:8" s="4" customFormat="1" x14ac:dyDescent="0.25">
      <c r="A299" t="s">
        <v>3554</v>
      </c>
      <c r="B299" t="s">
        <v>3555</v>
      </c>
      <c r="C299" s="4" t="s">
        <v>3556</v>
      </c>
      <c r="E299" t="s">
        <v>3546</v>
      </c>
      <c r="F299" t="s">
        <v>2816</v>
      </c>
      <c r="G299" t="str">
        <f t="shared" si="1"/>
        <v>ATC.MAT-25274.P01.LD.</v>
      </c>
      <c r="H299" t="s">
        <v>2831</v>
      </c>
    </row>
    <row r="300" spans="1:8" s="4" customFormat="1" x14ac:dyDescent="0.25">
      <c r="A300" t="s">
        <v>3557</v>
      </c>
      <c r="B300" t="s">
        <v>3558</v>
      </c>
      <c r="C300" s="4" t="s">
        <v>3559</v>
      </c>
      <c r="E300" t="s">
        <v>3546</v>
      </c>
      <c r="F300" t="s">
        <v>2816</v>
      </c>
      <c r="G300" t="str">
        <f t="shared" si="1"/>
        <v>ATC.MAT-25274.P01.LH.</v>
      </c>
      <c r="H300" t="s">
        <v>2831</v>
      </c>
    </row>
    <row r="301" spans="1:8" s="4" customFormat="1" x14ac:dyDescent="0.25">
      <c r="A301" t="s">
        <v>3560</v>
      </c>
      <c r="B301" t="s">
        <v>3415</v>
      </c>
      <c r="C301" s="4" t="s">
        <v>3561</v>
      </c>
      <c r="E301" t="s">
        <v>3546</v>
      </c>
      <c r="F301" t="s">
        <v>2816</v>
      </c>
      <c r="G301" t="str">
        <f t="shared" si="1"/>
        <v>ATC.MAT-25274.P01.LM.</v>
      </c>
      <c r="H301" t="s">
        <v>2831</v>
      </c>
    </row>
    <row r="302" spans="1:8" s="4" customFormat="1" x14ac:dyDescent="0.25">
      <c r="A302" t="s">
        <v>3562</v>
      </c>
      <c r="B302" t="s">
        <v>3563</v>
      </c>
      <c r="C302" s="4" t="s">
        <v>3564</v>
      </c>
      <c r="E302" t="s">
        <v>3546</v>
      </c>
      <c r="F302" t="s">
        <v>2812</v>
      </c>
      <c r="G302" t="str">
        <f t="shared" si="1"/>
        <v>ATC.MAT-25274.P01.MZ1.</v>
      </c>
      <c r="H302" t="s">
        <v>2833</v>
      </c>
    </row>
    <row r="303" spans="1:8" s="4" customFormat="1" x14ac:dyDescent="0.25">
      <c r="A303" t="s">
        <v>3420</v>
      </c>
      <c r="B303" t="s">
        <v>3421</v>
      </c>
      <c r="C303" s="4" t="s">
        <v>3565</v>
      </c>
      <c r="E303" t="s">
        <v>3546</v>
      </c>
      <c r="F303" t="s">
        <v>2812</v>
      </c>
      <c r="G303" t="str">
        <f t="shared" si="1"/>
        <v>ATC.MAT-25274.P01.NT.</v>
      </c>
      <c r="H303" t="s">
        <v>2833</v>
      </c>
    </row>
    <row r="304" spans="1:8" s="4" customFormat="1" x14ac:dyDescent="0.25">
      <c r="A304" t="s">
        <v>3423</v>
      </c>
      <c r="B304" t="s">
        <v>3424</v>
      </c>
      <c r="C304" s="4" t="s">
        <v>3566</v>
      </c>
      <c r="E304" t="s">
        <v>3546</v>
      </c>
      <c r="F304" t="s">
        <v>2812</v>
      </c>
      <c r="G304" t="str">
        <f t="shared" si="1"/>
        <v>ATC.MAT-25274.P01.OF.</v>
      </c>
      <c r="H304" t="s">
        <v>2831</v>
      </c>
    </row>
    <row r="305" spans="1:8" s="4" customFormat="1" x14ac:dyDescent="0.25">
      <c r="A305" t="s">
        <v>3426</v>
      </c>
      <c r="B305" t="s">
        <v>3109</v>
      </c>
      <c r="C305" s="4" t="s">
        <v>3567</v>
      </c>
      <c r="E305" t="s">
        <v>3546</v>
      </c>
      <c r="F305" t="s">
        <v>2812</v>
      </c>
      <c r="G305" t="str">
        <f t="shared" si="1"/>
        <v>ATC.MAT-25274.P01.RC.</v>
      </c>
      <c r="H305" t="s">
        <v>2831</v>
      </c>
    </row>
    <row r="306" spans="1:8" s="4" customFormat="1" x14ac:dyDescent="0.25">
      <c r="A306" t="s">
        <v>3431</v>
      </c>
      <c r="B306" t="s">
        <v>3458</v>
      </c>
      <c r="C306" s="4" t="s">
        <v>3568</v>
      </c>
      <c r="E306" t="s">
        <v>3546</v>
      </c>
      <c r="F306" t="s">
        <v>2812</v>
      </c>
      <c r="G306" t="str">
        <f t="shared" si="1"/>
        <v>ATC.MAT-25274.P01.SR.</v>
      </c>
      <c r="H306" t="s">
        <v>2831</v>
      </c>
    </row>
    <row r="307" spans="1:8" s="4" customFormat="1" x14ac:dyDescent="0.25">
      <c r="A307" t="s">
        <v>3434</v>
      </c>
      <c r="B307" t="s">
        <v>3435</v>
      </c>
      <c r="C307" s="4" t="s">
        <v>3569</v>
      </c>
      <c r="E307" t="s">
        <v>3546</v>
      </c>
      <c r="F307" t="s">
        <v>2824</v>
      </c>
      <c r="G307" t="str">
        <f t="shared" si="1"/>
        <v>ATC.MAT-25274.P01.ST.</v>
      </c>
      <c r="H307" t="s">
        <v>2833</v>
      </c>
    </row>
    <row r="308" spans="1:8" s="4" customFormat="1" x14ac:dyDescent="0.25">
      <c r="A308" t="s">
        <v>3537</v>
      </c>
      <c r="B308" t="s">
        <v>3538</v>
      </c>
      <c r="C308" s="4" t="s">
        <v>3570</v>
      </c>
      <c r="E308" t="s">
        <v>3544</v>
      </c>
      <c r="F308" t="s">
        <v>2820</v>
      </c>
      <c r="G308" t="str">
        <f t="shared" si="1"/>
        <v>ATC.MAT-25274.P0A.</v>
      </c>
      <c r="H308" t="s">
        <v>2831</v>
      </c>
    </row>
    <row r="309" spans="1:8" s="4" customFormat="1" x14ac:dyDescent="0.25">
      <c r="A309" t="s">
        <v>3571</v>
      </c>
      <c r="B309" t="s">
        <v>3572</v>
      </c>
      <c r="C309" s="4" t="s">
        <v>3573</v>
      </c>
      <c r="D309" s="4" t="s">
        <v>2841</v>
      </c>
      <c r="E309" t="s">
        <v>2842</v>
      </c>
      <c r="F309" t="s">
        <v>2808</v>
      </c>
      <c r="G309" t="str">
        <f t="shared" si="1"/>
        <v>ATC.MAT-25275.</v>
      </c>
      <c r="H309"/>
    </row>
    <row r="310" spans="1:8" s="4" customFormat="1" x14ac:dyDescent="0.25">
      <c r="A310" t="s">
        <v>3574</v>
      </c>
      <c r="B310" t="s">
        <v>3575</v>
      </c>
      <c r="C310" s="4" t="s">
        <v>3576</v>
      </c>
      <c r="E310" t="s">
        <v>3577</v>
      </c>
      <c r="F310" t="s">
        <v>2824</v>
      </c>
      <c r="G310" t="str">
        <f t="shared" si="1"/>
        <v>ATC.MAT-25275.AI.</v>
      </c>
      <c r="H310" t="s">
        <v>2833</v>
      </c>
    </row>
    <row r="311" spans="1:8" s="4" customFormat="1" x14ac:dyDescent="0.25">
      <c r="A311" t="s">
        <v>3395</v>
      </c>
      <c r="B311" t="s">
        <v>3396</v>
      </c>
      <c r="C311" s="4" t="s">
        <v>3578</v>
      </c>
      <c r="E311" t="s">
        <v>3577</v>
      </c>
      <c r="F311" t="s">
        <v>2812</v>
      </c>
      <c r="G311" t="str">
        <f t="shared" si="1"/>
        <v>ATC.MAT-25275.AR.</v>
      </c>
      <c r="H311" t="s">
        <v>2833</v>
      </c>
    </row>
    <row r="312" spans="1:8" s="4" customFormat="1" x14ac:dyDescent="0.25">
      <c r="A312" t="s">
        <v>3399</v>
      </c>
      <c r="B312" t="s">
        <v>3400</v>
      </c>
      <c r="C312" s="4" t="s">
        <v>3579</v>
      </c>
      <c r="E312" t="s">
        <v>3577</v>
      </c>
      <c r="F312" t="s">
        <v>2812</v>
      </c>
      <c r="G312" t="str">
        <f t="shared" si="1"/>
        <v>ATC.MAT-25275.BO.</v>
      </c>
      <c r="H312" t="s">
        <v>2831</v>
      </c>
    </row>
    <row r="313" spans="1:8" s="4" customFormat="1" x14ac:dyDescent="0.25">
      <c r="A313" t="s">
        <v>3377</v>
      </c>
      <c r="B313" t="s">
        <v>3402</v>
      </c>
      <c r="C313" s="4" t="s">
        <v>3580</v>
      </c>
      <c r="E313" t="s">
        <v>3577</v>
      </c>
      <c r="F313" t="s">
        <v>2812</v>
      </c>
      <c r="G313" t="str">
        <f t="shared" si="1"/>
        <v>ATC.MAT-25275.DX.</v>
      </c>
      <c r="H313" t="s">
        <v>2831</v>
      </c>
    </row>
    <row r="314" spans="1:8" s="4" customFormat="1" x14ac:dyDescent="0.25">
      <c r="A314" t="s">
        <v>3380</v>
      </c>
      <c r="B314" t="s">
        <v>3381</v>
      </c>
      <c r="C314" s="4" t="s">
        <v>3581</v>
      </c>
      <c r="E314" t="s">
        <v>3577</v>
      </c>
      <c r="F314" t="s">
        <v>2812</v>
      </c>
      <c r="G314" t="str">
        <f t="shared" si="1"/>
        <v>ATC.MAT-25275.EN.</v>
      </c>
      <c r="H314" t="s">
        <v>2831</v>
      </c>
    </row>
    <row r="315" spans="1:8" s="4" customFormat="1" x14ac:dyDescent="0.25">
      <c r="A315" t="s">
        <v>3405</v>
      </c>
      <c r="B315" t="s">
        <v>3406</v>
      </c>
      <c r="C315" s="4" t="s">
        <v>3582</v>
      </c>
      <c r="E315" t="s">
        <v>3577</v>
      </c>
      <c r="F315" t="s">
        <v>2812</v>
      </c>
      <c r="G315" t="str">
        <f t="shared" si="1"/>
        <v>ATC.MAT-25275.FO.</v>
      </c>
      <c r="H315" t="s">
        <v>2831</v>
      </c>
    </row>
    <row r="316" spans="1:8" s="4" customFormat="1" x14ac:dyDescent="0.25">
      <c r="A316" t="s">
        <v>3554</v>
      </c>
      <c r="B316" t="s">
        <v>3409</v>
      </c>
      <c r="C316" s="4" t="s">
        <v>3583</v>
      </c>
      <c r="E316" t="s">
        <v>3577</v>
      </c>
      <c r="F316" t="s">
        <v>2816</v>
      </c>
      <c r="G316" t="str">
        <f t="shared" si="1"/>
        <v>ATC.MAT-25275.LD.</v>
      </c>
      <c r="H316" t="s">
        <v>2831</v>
      </c>
    </row>
    <row r="317" spans="1:8" s="4" customFormat="1" x14ac:dyDescent="0.25">
      <c r="A317" t="s">
        <v>3557</v>
      </c>
      <c r="B317" t="s">
        <v>3412</v>
      </c>
      <c r="C317" s="4" t="s">
        <v>3584</v>
      </c>
      <c r="E317" t="s">
        <v>3577</v>
      </c>
      <c r="F317" t="s">
        <v>2816</v>
      </c>
      <c r="G317" t="str">
        <f t="shared" si="1"/>
        <v>ATC.MAT-25275.LH.</v>
      </c>
      <c r="H317" t="s">
        <v>2831</v>
      </c>
    </row>
    <row r="318" spans="1:8" s="4" customFormat="1" x14ac:dyDescent="0.25">
      <c r="A318" t="s">
        <v>3423</v>
      </c>
      <c r="B318" t="s">
        <v>3424</v>
      </c>
      <c r="C318" s="4" t="s">
        <v>3585</v>
      </c>
      <c r="E318" t="s">
        <v>3577</v>
      </c>
      <c r="F318" t="s">
        <v>2812</v>
      </c>
      <c r="G318" t="str">
        <f t="shared" si="1"/>
        <v>ATC.MAT-25275.OF.</v>
      </c>
      <c r="H318" t="s">
        <v>2831</v>
      </c>
    </row>
    <row r="319" spans="1:8" s="4" customFormat="1" x14ac:dyDescent="0.25">
      <c r="A319" t="s">
        <v>3426</v>
      </c>
      <c r="B319" t="s">
        <v>3109</v>
      </c>
      <c r="C319" s="4" t="s">
        <v>3586</v>
      </c>
      <c r="E319" t="s">
        <v>3577</v>
      </c>
      <c r="F319" t="s">
        <v>2812</v>
      </c>
      <c r="G319" t="str">
        <f t="shared" si="1"/>
        <v>ATC.MAT-25275.RC.</v>
      </c>
      <c r="H319" t="s">
        <v>2831</v>
      </c>
    </row>
    <row r="320" spans="1:8" s="4" customFormat="1" x14ac:dyDescent="0.25">
      <c r="A320" t="s">
        <v>3428</v>
      </c>
      <c r="B320" t="s">
        <v>3429</v>
      </c>
      <c r="C320" s="4" t="s">
        <v>3587</v>
      </c>
      <c r="E320" t="s">
        <v>3577</v>
      </c>
      <c r="F320" t="s">
        <v>2812</v>
      </c>
      <c r="G320" t="str">
        <f t="shared" si="1"/>
        <v>ATC.MAT-25275.RPF.</v>
      </c>
      <c r="H320" t="s">
        <v>2831</v>
      </c>
    </row>
    <row r="321" spans="1:8" s="4" customFormat="1" x14ac:dyDescent="0.25">
      <c r="A321" t="s">
        <v>3431</v>
      </c>
      <c r="B321" t="s">
        <v>3432</v>
      </c>
      <c r="C321" s="4" t="s">
        <v>3588</v>
      </c>
      <c r="E321" t="s">
        <v>3577</v>
      </c>
      <c r="F321" t="s">
        <v>2812</v>
      </c>
      <c r="G321" t="str">
        <f t="shared" si="1"/>
        <v>ATC.MAT-25275.SR.</v>
      </c>
      <c r="H321" t="s">
        <v>2831</v>
      </c>
    </row>
    <row r="322" spans="1:8" s="4" customFormat="1" x14ac:dyDescent="0.25">
      <c r="A322" t="s">
        <v>3389</v>
      </c>
      <c r="B322" t="s">
        <v>3488</v>
      </c>
      <c r="C322" s="4" t="s">
        <v>3589</v>
      </c>
      <c r="E322" t="s">
        <v>3577</v>
      </c>
      <c r="F322" t="s">
        <v>2824</v>
      </c>
      <c r="G322" t="str">
        <f t="shared" si="1"/>
        <v>ATC.MAT-25275.STR.</v>
      </c>
      <c r="H322" t="s">
        <v>2833</v>
      </c>
    </row>
    <row r="323" spans="1:8" s="4" customFormat="1" x14ac:dyDescent="0.25">
      <c r="A323" t="s">
        <v>3590</v>
      </c>
      <c r="B323" t="s">
        <v>3591</v>
      </c>
      <c r="C323" s="4" t="s">
        <v>3592</v>
      </c>
      <c r="D323" s="4" t="s">
        <v>2841</v>
      </c>
      <c r="E323" t="s">
        <v>2842</v>
      </c>
      <c r="F323" t="s">
        <v>2808</v>
      </c>
      <c r="G323" t="str">
        <f t="shared" si="1"/>
        <v>ATC.MAT-25276.</v>
      </c>
      <c r="H323"/>
    </row>
    <row r="324" spans="1:8" s="4" customFormat="1" x14ac:dyDescent="0.25">
      <c r="A324" t="s">
        <v>3395</v>
      </c>
      <c r="B324" t="s">
        <v>3396</v>
      </c>
      <c r="C324" s="4" t="s">
        <v>3593</v>
      </c>
      <c r="E324" t="s">
        <v>3594</v>
      </c>
      <c r="F324" t="s">
        <v>2812</v>
      </c>
      <c r="G324" t="str">
        <f t="shared" si="1"/>
        <v>ATC.MAT-25276.AR.</v>
      </c>
      <c r="H324" t="s">
        <v>2833</v>
      </c>
    </row>
    <row r="325" spans="1:8" s="4" customFormat="1" x14ac:dyDescent="0.25">
      <c r="A325" t="s">
        <v>3399</v>
      </c>
      <c r="B325" t="s">
        <v>3400</v>
      </c>
      <c r="C325" s="4" t="s">
        <v>3595</v>
      </c>
      <c r="E325" t="s">
        <v>3594</v>
      </c>
      <c r="F325" t="s">
        <v>2812</v>
      </c>
      <c r="G325" t="str">
        <f t="shared" si="1"/>
        <v>ATC.MAT-25276.BO.</v>
      </c>
      <c r="H325" t="s">
        <v>2831</v>
      </c>
    </row>
    <row r="326" spans="1:8" s="4" customFormat="1" x14ac:dyDescent="0.25">
      <c r="A326" t="s">
        <v>3377</v>
      </c>
      <c r="B326" t="s">
        <v>3402</v>
      </c>
      <c r="C326" s="4" t="s">
        <v>3596</v>
      </c>
      <c r="E326" t="s">
        <v>3594</v>
      </c>
      <c r="F326" t="s">
        <v>2812</v>
      </c>
      <c r="G326" t="str">
        <f t="shared" si="1"/>
        <v>ATC.MAT-25276.DX.</v>
      </c>
      <c r="H326" t="s">
        <v>2831</v>
      </c>
    </row>
    <row r="327" spans="1:8" s="4" customFormat="1" x14ac:dyDescent="0.25">
      <c r="A327" t="s">
        <v>3380</v>
      </c>
      <c r="B327" t="s">
        <v>3381</v>
      </c>
      <c r="C327" s="4" t="s">
        <v>3597</v>
      </c>
      <c r="E327" t="s">
        <v>3594</v>
      </c>
      <c r="F327" t="s">
        <v>2812</v>
      </c>
      <c r="G327" t="str">
        <f t="shared" si="1"/>
        <v>ATC.MAT-25276.EN.</v>
      </c>
      <c r="H327" t="s">
        <v>2831</v>
      </c>
    </row>
    <row r="328" spans="1:8" s="4" customFormat="1" x14ac:dyDescent="0.25">
      <c r="A328" t="s">
        <v>3405</v>
      </c>
      <c r="B328" t="s">
        <v>3406</v>
      </c>
      <c r="C328" s="4" t="s">
        <v>3598</v>
      </c>
      <c r="E328" t="s">
        <v>3594</v>
      </c>
      <c r="F328" t="s">
        <v>2812</v>
      </c>
      <c r="G328" t="str">
        <f t="shared" si="1"/>
        <v>ATC.MAT-25276.FO.</v>
      </c>
      <c r="H328" t="s">
        <v>2831</v>
      </c>
    </row>
    <row r="329" spans="1:8" s="4" customFormat="1" x14ac:dyDescent="0.25">
      <c r="A329" t="s">
        <v>3554</v>
      </c>
      <c r="B329" t="s">
        <v>3449</v>
      </c>
      <c r="C329" s="4" t="s">
        <v>3599</v>
      </c>
      <c r="E329" t="s">
        <v>3594</v>
      </c>
      <c r="F329" t="s">
        <v>2816</v>
      </c>
      <c r="G329" t="str">
        <f t="shared" si="1"/>
        <v>ATC.MAT-25276.LD.</v>
      </c>
      <c r="H329" t="s">
        <v>2831</v>
      </c>
    </row>
    <row r="330" spans="1:8" s="4" customFormat="1" x14ac:dyDescent="0.25">
      <c r="A330" t="s">
        <v>3557</v>
      </c>
      <c r="B330" t="s">
        <v>3451</v>
      </c>
      <c r="C330" s="4" t="s">
        <v>3600</v>
      </c>
      <c r="E330" t="s">
        <v>3594</v>
      </c>
      <c r="F330" t="s">
        <v>2816</v>
      </c>
      <c r="G330" t="str">
        <f t="shared" si="1"/>
        <v>ATC.MAT-25276.LH.</v>
      </c>
      <c r="H330" t="s">
        <v>2831</v>
      </c>
    </row>
    <row r="331" spans="1:8" s="4" customFormat="1" x14ac:dyDescent="0.25">
      <c r="A331" t="s">
        <v>3560</v>
      </c>
      <c r="B331" t="s">
        <v>3453</v>
      </c>
      <c r="C331" s="4" t="s">
        <v>3601</v>
      </c>
      <c r="E331" t="s">
        <v>3594</v>
      </c>
      <c r="F331" t="s">
        <v>2816</v>
      </c>
      <c r="G331" t="str">
        <f t="shared" si="1"/>
        <v>ATC.MAT-25276.LM.</v>
      </c>
      <c r="H331" t="s">
        <v>2831</v>
      </c>
    </row>
    <row r="332" spans="1:8" s="4" customFormat="1" x14ac:dyDescent="0.25">
      <c r="A332" t="s">
        <v>3417</v>
      </c>
      <c r="B332" t="s">
        <v>3418</v>
      </c>
      <c r="C332" s="4" t="s">
        <v>3602</v>
      </c>
      <c r="E332" t="s">
        <v>3594</v>
      </c>
      <c r="F332" t="s">
        <v>2812</v>
      </c>
      <c r="G332" t="str">
        <f t="shared" si="1"/>
        <v>ATC.MAT-25276.MZ.</v>
      </c>
      <c r="H332" t="s">
        <v>2833</v>
      </c>
    </row>
    <row r="333" spans="1:8" s="4" customFormat="1" x14ac:dyDescent="0.25">
      <c r="A333" t="s">
        <v>3420</v>
      </c>
      <c r="B333" t="s">
        <v>3603</v>
      </c>
      <c r="C333" s="4" t="s">
        <v>3604</v>
      </c>
      <c r="E333" t="s">
        <v>3594</v>
      </c>
      <c r="F333" t="s">
        <v>2812</v>
      </c>
      <c r="G333" t="str">
        <f t="shared" si="1"/>
        <v>ATC.MAT-25276.NT.</v>
      </c>
      <c r="H333" t="s">
        <v>2833</v>
      </c>
    </row>
    <row r="334" spans="1:8" s="4" customFormat="1" x14ac:dyDescent="0.25">
      <c r="A334" t="s">
        <v>3423</v>
      </c>
      <c r="B334" t="s">
        <v>3424</v>
      </c>
      <c r="C334" s="4" t="s">
        <v>3605</v>
      </c>
      <c r="E334" t="s">
        <v>3594</v>
      </c>
      <c r="F334" t="s">
        <v>2812</v>
      </c>
      <c r="G334" t="str">
        <f t="shared" si="1"/>
        <v>ATC.MAT-25276.OF.</v>
      </c>
      <c r="H334" t="s">
        <v>2831</v>
      </c>
    </row>
    <row r="335" spans="1:8" s="4" customFormat="1" x14ac:dyDescent="0.25">
      <c r="A335" t="s">
        <v>3426</v>
      </c>
      <c r="B335" t="s">
        <v>3109</v>
      </c>
      <c r="C335" s="4" t="s">
        <v>3606</v>
      </c>
      <c r="E335" t="s">
        <v>3594</v>
      </c>
      <c r="F335" t="s">
        <v>2812</v>
      </c>
      <c r="G335" t="str">
        <f t="shared" si="1"/>
        <v>ATC.MAT-25276.RC.</v>
      </c>
      <c r="H335" t="s">
        <v>2831</v>
      </c>
    </row>
    <row r="336" spans="1:8" s="4" customFormat="1" x14ac:dyDescent="0.25">
      <c r="A336" t="s">
        <v>3431</v>
      </c>
      <c r="B336" t="s">
        <v>3458</v>
      </c>
      <c r="C336" s="4" t="s">
        <v>3607</v>
      </c>
      <c r="E336" t="s">
        <v>3594</v>
      </c>
      <c r="F336" t="s">
        <v>2812</v>
      </c>
      <c r="G336" t="str">
        <f t="shared" si="1"/>
        <v>ATC.MAT-25276.SR.</v>
      </c>
      <c r="H336" t="s">
        <v>2831</v>
      </c>
    </row>
    <row r="337" spans="1:8" s="4" customFormat="1" x14ac:dyDescent="0.25">
      <c r="A337" t="s">
        <v>3460</v>
      </c>
      <c r="B337" t="s">
        <v>3608</v>
      </c>
      <c r="C337" s="4" t="s">
        <v>3609</v>
      </c>
      <c r="E337" t="s">
        <v>3594</v>
      </c>
      <c r="F337" t="s">
        <v>2824</v>
      </c>
      <c r="G337" t="str">
        <f t="shared" si="1"/>
        <v>ATC.MAT-25276.STC.</v>
      </c>
      <c r="H337" t="s">
        <v>2833</v>
      </c>
    </row>
    <row r="338" spans="1:8" s="4" customFormat="1" x14ac:dyDescent="0.25">
      <c r="A338" t="s">
        <v>3389</v>
      </c>
      <c r="B338" t="s">
        <v>3610</v>
      </c>
      <c r="C338" s="4" t="s">
        <v>3611</v>
      </c>
      <c r="E338" t="s">
        <v>3594</v>
      </c>
      <c r="F338" t="s">
        <v>2824</v>
      </c>
      <c r="G338" t="str">
        <f t="shared" si="1"/>
        <v>ATC.MAT-25276.STR.</v>
      </c>
      <c r="H338" t="s">
        <v>2833</v>
      </c>
    </row>
    <row r="339" spans="1:8" s="4" customFormat="1" x14ac:dyDescent="0.25">
      <c r="A339" t="s">
        <v>3612</v>
      </c>
      <c r="B339" t="s">
        <v>3613</v>
      </c>
      <c r="C339" s="4" t="s">
        <v>3614</v>
      </c>
      <c r="D339" s="4" t="s">
        <v>2841</v>
      </c>
      <c r="E339" t="s">
        <v>2842</v>
      </c>
      <c r="F339" t="s">
        <v>2808</v>
      </c>
      <c r="G339" t="str">
        <f t="shared" si="1"/>
        <v>ATC.MAT-25277.</v>
      </c>
      <c r="H339"/>
    </row>
    <row r="340" spans="1:8" s="4" customFormat="1" x14ac:dyDescent="0.25">
      <c r="A340" t="s">
        <v>3615</v>
      </c>
      <c r="B340" t="s">
        <v>3616</v>
      </c>
      <c r="C340" s="4" t="s">
        <v>3617</v>
      </c>
      <c r="E340" t="s">
        <v>3618</v>
      </c>
      <c r="F340" t="s">
        <v>2812</v>
      </c>
      <c r="G340" t="str">
        <f t="shared" si="1"/>
        <v>ATC.MAT-25277.AP.</v>
      </c>
      <c r="H340" t="s">
        <v>2831</v>
      </c>
    </row>
    <row r="341" spans="1:8" s="4" customFormat="1" x14ac:dyDescent="0.25">
      <c r="A341" t="s">
        <v>3380</v>
      </c>
      <c r="B341" t="s">
        <v>3381</v>
      </c>
      <c r="C341" s="4" t="s">
        <v>3619</v>
      </c>
      <c r="E341" t="s">
        <v>3618</v>
      </c>
      <c r="F341" t="s">
        <v>2812</v>
      </c>
      <c r="G341" t="str">
        <f t="shared" si="1"/>
        <v>ATC.MAT-25277.EN.</v>
      </c>
      <c r="H341" t="s">
        <v>2831</v>
      </c>
    </row>
    <row r="342" spans="1:8" s="4" customFormat="1" x14ac:dyDescent="0.25">
      <c r="A342" t="s">
        <v>3554</v>
      </c>
      <c r="B342" t="s">
        <v>3409</v>
      </c>
      <c r="C342" s="4" t="s">
        <v>3620</v>
      </c>
      <c r="E342" t="s">
        <v>3618</v>
      </c>
      <c r="F342" t="s">
        <v>2816</v>
      </c>
      <c r="G342" t="str">
        <f t="shared" si="1"/>
        <v>ATC.MAT-25277.LD.</v>
      </c>
      <c r="H342" t="s">
        <v>2831</v>
      </c>
    </row>
    <row r="343" spans="1:8" s="4" customFormat="1" x14ac:dyDescent="0.25">
      <c r="A343" t="s">
        <v>3557</v>
      </c>
      <c r="B343" t="s">
        <v>3412</v>
      </c>
      <c r="C343" s="4" t="s">
        <v>3621</v>
      </c>
      <c r="E343" t="s">
        <v>3618</v>
      </c>
      <c r="F343" t="s">
        <v>2816</v>
      </c>
      <c r="G343" t="str">
        <f t="shared" si="1"/>
        <v>ATC.MAT-25277.LH.</v>
      </c>
      <c r="H343" t="s">
        <v>2831</v>
      </c>
    </row>
    <row r="344" spans="1:8" s="4" customFormat="1" x14ac:dyDescent="0.25">
      <c r="A344" t="s">
        <v>3423</v>
      </c>
      <c r="B344" t="s">
        <v>3424</v>
      </c>
      <c r="C344" s="4" t="s">
        <v>3622</v>
      </c>
      <c r="E344" t="s">
        <v>3618</v>
      </c>
      <c r="F344" t="s">
        <v>2812</v>
      </c>
      <c r="G344" t="str">
        <f t="shared" si="1"/>
        <v>ATC.MAT-25277.OF.</v>
      </c>
      <c r="H344" t="s">
        <v>2831</v>
      </c>
    </row>
    <row r="345" spans="1:8" s="4" customFormat="1" x14ac:dyDescent="0.25">
      <c r="A345" t="s">
        <v>3434</v>
      </c>
      <c r="B345" t="s">
        <v>3610</v>
      </c>
      <c r="C345" s="4" t="s">
        <v>3623</v>
      </c>
      <c r="E345" t="s">
        <v>3618</v>
      </c>
      <c r="F345" t="s">
        <v>2824</v>
      </c>
      <c r="G345" t="str">
        <f t="shared" si="1"/>
        <v>ATC.MAT-25277.ST.</v>
      </c>
      <c r="H345" t="s">
        <v>2833</v>
      </c>
    </row>
    <row r="346" spans="1:8" s="4" customFormat="1" x14ac:dyDescent="0.25">
      <c r="A346" t="s">
        <v>3624</v>
      </c>
      <c r="B346" t="s">
        <v>3625</v>
      </c>
      <c r="C346" s="4" t="s">
        <v>3626</v>
      </c>
      <c r="D346" s="4" t="s">
        <v>2841</v>
      </c>
      <c r="E346" t="s">
        <v>2842</v>
      </c>
      <c r="F346" t="s">
        <v>2808</v>
      </c>
      <c r="G346" t="str">
        <f t="shared" si="1"/>
        <v>ATC.MAT-25278.</v>
      </c>
      <c r="H346"/>
    </row>
    <row r="347" spans="1:8" s="4" customFormat="1" x14ac:dyDescent="0.25">
      <c r="A347" t="s">
        <v>3395</v>
      </c>
      <c r="B347" t="s">
        <v>3396</v>
      </c>
      <c r="C347" s="4" t="s">
        <v>3627</v>
      </c>
      <c r="E347" t="s">
        <v>3628</v>
      </c>
      <c r="F347" t="s">
        <v>2812</v>
      </c>
      <c r="G347" t="str">
        <f t="shared" si="1"/>
        <v>ATC.MAT-25278.AR.</v>
      </c>
      <c r="H347" t="s">
        <v>2833</v>
      </c>
    </row>
    <row r="348" spans="1:8" s="4" customFormat="1" x14ac:dyDescent="0.25">
      <c r="A348" t="s">
        <v>3399</v>
      </c>
      <c r="B348" t="s">
        <v>3400</v>
      </c>
      <c r="C348" s="4" t="s">
        <v>3629</v>
      </c>
      <c r="E348" t="s">
        <v>3628</v>
      </c>
      <c r="F348" t="s">
        <v>2812</v>
      </c>
      <c r="G348" t="str">
        <f t="shared" si="1"/>
        <v>ATC.MAT-25278.BO.</v>
      </c>
      <c r="H348" t="s">
        <v>2831</v>
      </c>
    </row>
    <row r="349" spans="1:8" s="4" customFormat="1" x14ac:dyDescent="0.25">
      <c r="A349" t="s">
        <v>3377</v>
      </c>
      <c r="B349" t="s">
        <v>3402</v>
      </c>
      <c r="C349" s="4" t="s">
        <v>3630</v>
      </c>
      <c r="E349" t="s">
        <v>3628</v>
      </c>
      <c r="F349" t="s">
        <v>2812</v>
      </c>
      <c r="G349" t="str">
        <f t="shared" si="1"/>
        <v>ATC.MAT-25278.DX.</v>
      </c>
      <c r="H349" t="s">
        <v>2831</v>
      </c>
    </row>
    <row r="350" spans="1:8" s="4" customFormat="1" x14ac:dyDescent="0.25">
      <c r="A350" t="s">
        <v>3380</v>
      </c>
      <c r="B350" t="s">
        <v>3381</v>
      </c>
      <c r="C350" s="4" t="s">
        <v>3631</v>
      </c>
      <c r="E350" t="s">
        <v>3628</v>
      </c>
      <c r="F350" t="s">
        <v>2812</v>
      </c>
      <c r="G350" t="str">
        <f t="shared" si="1"/>
        <v>ATC.MAT-25278.EN.</v>
      </c>
      <c r="H350" t="s">
        <v>2831</v>
      </c>
    </row>
    <row r="351" spans="1:8" s="4" customFormat="1" x14ac:dyDescent="0.25">
      <c r="A351" t="s">
        <v>3405</v>
      </c>
      <c r="B351" t="s">
        <v>3406</v>
      </c>
      <c r="C351" s="4" t="s">
        <v>3632</v>
      </c>
      <c r="E351" t="s">
        <v>3628</v>
      </c>
      <c r="F351" t="s">
        <v>2812</v>
      </c>
      <c r="G351" t="str">
        <f t="shared" si="1"/>
        <v>ATC.MAT-25278.FO.</v>
      </c>
      <c r="H351" t="s">
        <v>2831</v>
      </c>
    </row>
    <row r="352" spans="1:8" s="4" customFormat="1" x14ac:dyDescent="0.25">
      <c r="A352" t="s">
        <v>3554</v>
      </c>
      <c r="B352" t="s">
        <v>3412</v>
      </c>
      <c r="C352" s="4" t="s">
        <v>3633</v>
      </c>
      <c r="E352" t="s">
        <v>3628</v>
      </c>
      <c r="F352" t="s">
        <v>2816</v>
      </c>
      <c r="G352" t="str">
        <f t="shared" si="1"/>
        <v>ATC.MAT-25278.LD.</v>
      </c>
      <c r="H352" t="s">
        <v>2831</v>
      </c>
    </row>
    <row r="353" spans="1:8" s="4" customFormat="1" x14ac:dyDescent="0.25">
      <c r="A353" t="s">
        <v>3557</v>
      </c>
      <c r="B353" t="s">
        <v>3409</v>
      </c>
      <c r="C353" s="4" t="s">
        <v>3634</v>
      </c>
      <c r="E353" t="s">
        <v>3628</v>
      </c>
      <c r="F353" t="s">
        <v>2816</v>
      </c>
      <c r="G353" t="str">
        <f t="shared" si="1"/>
        <v>ATC.MAT-25278.LH.</v>
      </c>
      <c r="H353" t="s">
        <v>2831</v>
      </c>
    </row>
    <row r="354" spans="1:8" s="4" customFormat="1" x14ac:dyDescent="0.25">
      <c r="A354" t="s">
        <v>3560</v>
      </c>
      <c r="B354" t="s">
        <v>3415</v>
      </c>
      <c r="C354" s="4" t="s">
        <v>3635</v>
      </c>
      <c r="E354" t="s">
        <v>3628</v>
      </c>
      <c r="F354" t="s">
        <v>2816</v>
      </c>
      <c r="G354" t="str">
        <f t="shared" si="1"/>
        <v>ATC.MAT-25278.LM.</v>
      </c>
      <c r="H354" t="s">
        <v>2831</v>
      </c>
    </row>
    <row r="355" spans="1:8" s="4" customFormat="1" x14ac:dyDescent="0.25">
      <c r="A355" t="s">
        <v>3417</v>
      </c>
      <c r="B355" t="s">
        <v>3418</v>
      </c>
      <c r="C355" s="4" t="s">
        <v>3636</v>
      </c>
      <c r="E355" t="s">
        <v>3628</v>
      </c>
      <c r="F355" t="s">
        <v>2812</v>
      </c>
      <c r="G355" t="str">
        <f t="shared" si="1"/>
        <v>ATC.MAT-25278.MZ.</v>
      </c>
      <c r="H355" t="s">
        <v>2833</v>
      </c>
    </row>
    <row r="356" spans="1:8" s="4" customFormat="1" x14ac:dyDescent="0.25">
      <c r="A356" t="s">
        <v>3420</v>
      </c>
      <c r="B356" t="s">
        <v>3481</v>
      </c>
      <c r="C356" s="4" t="s">
        <v>3637</v>
      </c>
      <c r="E356" t="s">
        <v>3628</v>
      </c>
      <c r="F356" t="s">
        <v>2812</v>
      </c>
      <c r="G356" t="str">
        <f t="shared" si="1"/>
        <v>ATC.MAT-25278.NT.</v>
      </c>
      <c r="H356" t="s">
        <v>2833</v>
      </c>
    </row>
    <row r="357" spans="1:8" s="4" customFormat="1" x14ac:dyDescent="0.25">
      <c r="A357" t="s">
        <v>3423</v>
      </c>
      <c r="B357" t="s">
        <v>3424</v>
      </c>
      <c r="C357" s="4" t="s">
        <v>3638</v>
      </c>
      <c r="E357" t="s">
        <v>3628</v>
      </c>
      <c r="F357" t="s">
        <v>2812</v>
      </c>
      <c r="G357" t="str">
        <f t="shared" si="1"/>
        <v>ATC.MAT-25278.OF.</v>
      </c>
      <c r="H357" t="s">
        <v>2831</v>
      </c>
    </row>
    <row r="358" spans="1:8" s="4" customFormat="1" x14ac:dyDescent="0.25">
      <c r="A358" t="s">
        <v>3426</v>
      </c>
      <c r="B358" t="s">
        <v>3639</v>
      </c>
      <c r="C358" s="4" t="s">
        <v>3640</v>
      </c>
      <c r="E358" t="s">
        <v>3628</v>
      </c>
      <c r="F358" t="s">
        <v>2812</v>
      </c>
      <c r="G358" t="str">
        <f t="shared" si="1"/>
        <v>ATC.MAT-25278.RC.</v>
      </c>
      <c r="H358" t="s">
        <v>2831</v>
      </c>
    </row>
    <row r="359" spans="1:8" s="4" customFormat="1" x14ac:dyDescent="0.25">
      <c r="A359" t="s">
        <v>3641</v>
      </c>
      <c r="B359" t="s">
        <v>3429</v>
      </c>
      <c r="C359" s="4" t="s">
        <v>3642</v>
      </c>
      <c r="E359" t="s">
        <v>3628</v>
      </c>
      <c r="F359" t="s">
        <v>2812</v>
      </c>
      <c r="G359" t="str">
        <f t="shared" si="1"/>
        <v>ATC.MAT-25278.RP.</v>
      </c>
      <c r="H359" t="s">
        <v>2831</v>
      </c>
    </row>
    <row r="360" spans="1:8" s="4" customFormat="1" x14ac:dyDescent="0.25">
      <c r="A360" t="s">
        <v>3431</v>
      </c>
      <c r="B360" t="s">
        <v>3458</v>
      </c>
      <c r="C360" s="4" t="s">
        <v>3643</v>
      </c>
      <c r="E360" t="s">
        <v>3628</v>
      </c>
      <c r="F360" t="s">
        <v>2812</v>
      </c>
      <c r="G360" t="str">
        <f t="shared" si="1"/>
        <v>ATC.MAT-25278.SR.</v>
      </c>
      <c r="H360" t="s">
        <v>2831</v>
      </c>
    </row>
    <row r="361" spans="1:8" s="4" customFormat="1" x14ac:dyDescent="0.25">
      <c r="A361" t="s">
        <v>3434</v>
      </c>
      <c r="B361" t="s">
        <v>3435</v>
      </c>
      <c r="C361" s="4" t="s">
        <v>3644</v>
      </c>
      <c r="E361" t="s">
        <v>3628</v>
      </c>
      <c r="F361" t="s">
        <v>2824</v>
      </c>
      <c r="G361" t="str">
        <f t="shared" si="1"/>
        <v>ATC.MAT-25278.ST.</v>
      </c>
      <c r="H361" t="s">
        <v>2833</v>
      </c>
    </row>
    <row r="362" spans="1:8" s="4" customFormat="1" x14ac:dyDescent="0.25">
      <c r="A362" t="s">
        <v>3465</v>
      </c>
      <c r="B362" t="s">
        <v>3466</v>
      </c>
      <c r="C362" s="4" t="s">
        <v>3645</v>
      </c>
      <c r="E362" t="s">
        <v>3628</v>
      </c>
      <c r="F362" t="s">
        <v>2812</v>
      </c>
      <c r="G362" t="str">
        <f t="shared" si="1"/>
        <v>ATC.MAT-25278.ZE.</v>
      </c>
      <c r="H362" t="s">
        <v>2831</v>
      </c>
    </row>
    <row r="363" spans="1:8" s="4" customFormat="1" x14ac:dyDescent="0.25">
      <c r="A363" t="s">
        <v>3646</v>
      </c>
      <c r="B363" t="s">
        <v>3647</v>
      </c>
      <c r="C363" s="4" t="s">
        <v>3648</v>
      </c>
      <c r="D363" s="4" t="s">
        <v>2841</v>
      </c>
      <c r="E363" t="s">
        <v>2842</v>
      </c>
      <c r="F363" t="s">
        <v>2806</v>
      </c>
      <c r="G363" t="str">
        <f t="shared" si="1"/>
        <v>ATC.MAT-25279.</v>
      </c>
      <c r="H363"/>
    </row>
    <row r="364" spans="1:8" s="4" customFormat="1" x14ac:dyDescent="0.25">
      <c r="A364" t="s">
        <v>3615</v>
      </c>
      <c r="B364" t="s">
        <v>3616</v>
      </c>
      <c r="C364" s="4" t="s">
        <v>3649</v>
      </c>
      <c r="E364" t="s">
        <v>3650</v>
      </c>
      <c r="F364" t="s">
        <v>2812</v>
      </c>
      <c r="G364" t="str">
        <f t="shared" si="1"/>
        <v>ATC.MAT-25279.AP.</v>
      </c>
      <c r="H364" t="s">
        <v>2831</v>
      </c>
    </row>
    <row r="365" spans="1:8" s="4" customFormat="1" x14ac:dyDescent="0.25">
      <c r="A365" t="s">
        <v>2882</v>
      </c>
      <c r="B365" t="s">
        <v>3651</v>
      </c>
      <c r="C365" s="4" t="s">
        <v>3652</v>
      </c>
      <c r="E365" t="s">
        <v>3650</v>
      </c>
      <c r="F365" t="s">
        <v>2812</v>
      </c>
      <c r="G365" t="str">
        <f t="shared" si="1"/>
        <v>ATC.MAT-25279.DE01.</v>
      </c>
      <c r="H365" t="s">
        <v>2831</v>
      </c>
    </row>
    <row r="366" spans="1:8" s="4" customFormat="1" x14ac:dyDescent="0.25">
      <c r="A366" t="s">
        <v>2886</v>
      </c>
      <c r="B366" t="s">
        <v>3653</v>
      </c>
      <c r="C366" s="4" t="s">
        <v>3654</v>
      </c>
      <c r="E366" t="s">
        <v>3650</v>
      </c>
      <c r="F366" t="s">
        <v>2812</v>
      </c>
      <c r="G366" t="str">
        <f t="shared" si="1"/>
        <v>ATC.MAT-25279.DE02.</v>
      </c>
      <c r="H366" t="s">
        <v>2831</v>
      </c>
    </row>
    <row r="367" spans="1:8" s="4" customFormat="1" x14ac:dyDescent="0.25">
      <c r="A367" t="s">
        <v>2898</v>
      </c>
      <c r="B367" t="s">
        <v>3655</v>
      </c>
      <c r="C367" s="4" t="s">
        <v>3656</v>
      </c>
      <c r="E367" t="s">
        <v>3650</v>
      </c>
      <c r="F367" t="s">
        <v>2812</v>
      </c>
      <c r="G367" t="str">
        <f t="shared" si="1"/>
        <v>ATC.MAT-25279.ES01.</v>
      </c>
      <c r="H367" t="s">
        <v>2831</v>
      </c>
    </row>
    <row r="368" spans="1:8" s="4" customFormat="1" x14ac:dyDescent="0.25">
      <c r="A368" t="s">
        <v>2901</v>
      </c>
      <c r="B368" t="s">
        <v>3657</v>
      </c>
      <c r="C368" s="4" t="s">
        <v>3658</v>
      </c>
      <c r="E368" t="s">
        <v>3650</v>
      </c>
      <c r="F368" t="s">
        <v>2812</v>
      </c>
      <c r="G368" t="str">
        <f t="shared" si="1"/>
        <v>ATC.MAT-25279.ES02.</v>
      </c>
      <c r="H368" t="s">
        <v>2831</v>
      </c>
    </row>
    <row r="369" spans="1:8" s="4" customFormat="1" x14ac:dyDescent="0.25">
      <c r="A369" t="s">
        <v>2907</v>
      </c>
      <c r="B369" t="s">
        <v>3659</v>
      </c>
      <c r="C369" s="4" t="s">
        <v>3660</v>
      </c>
      <c r="E369" t="s">
        <v>3650</v>
      </c>
      <c r="F369" t="s">
        <v>2816</v>
      </c>
      <c r="G369" t="str">
        <f t="shared" si="1"/>
        <v>ATC.MAT-25279.LV01.</v>
      </c>
      <c r="H369" t="s">
        <v>2831</v>
      </c>
    </row>
    <row r="370" spans="1:8" s="4" customFormat="1" x14ac:dyDescent="0.25">
      <c r="A370" t="s">
        <v>2910</v>
      </c>
      <c r="B370" t="s">
        <v>3451</v>
      </c>
      <c r="C370" s="4" t="s">
        <v>3661</v>
      </c>
      <c r="E370" t="s">
        <v>3650</v>
      </c>
      <c r="F370" t="s">
        <v>2816</v>
      </c>
      <c r="G370" t="str">
        <f t="shared" si="1"/>
        <v>ATC.MAT-25279.LV02.</v>
      </c>
      <c r="H370" t="s">
        <v>2831</v>
      </c>
    </row>
    <row r="371" spans="1:8" s="4" customFormat="1" x14ac:dyDescent="0.25">
      <c r="A371" t="s">
        <v>2913</v>
      </c>
      <c r="B371" t="s">
        <v>3449</v>
      </c>
      <c r="C371" s="4" t="s">
        <v>3662</v>
      </c>
      <c r="E371" t="s">
        <v>3650</v>
      </c>
      <c r="F371" t="s">
        <v>2816</v>
      </c>
      <c r="G371" t="str">
        <f t="shared" si="1"/>
        <v>ATC.MAT-25279.LV03.</v>
      </c>
      <c r="H371" t="s">
        <v>2831</v>
      </c>
    </row>
    <row r="372" spans="1:8" s="4" customFormat="1" x14ac:dyDescent="0.25">
      <c r="A372" t="s">
        <v>2916</v>
      </c>
      <c r="B372" t="s">
        <v>3453</v>
      </c>
      <c r="C372" s="4" t="s">
        <v>3663</v>
      </c>
      <c r="E372" t="s">
        <v>3650</v>
      </c>
      <c r="F372" t="s">
        <v>2816</v>
      </c>
      <c r="G372" t="str">
        <f t="shared" si="1"/>
        <v>ATC.MAT-25279.LV04.</v>
      </c>
      <c r="H372" t="s">
        <v>2831</v>
      </c>
    </row>
    <row r="373" spans="1:8" s="4" customFormat="1" x14ac:dyDescent="0.25">
      <c r="A373" t="s">
        <v>2919</v>
      </c>
      <c r="B373" t="s">
        <v>3664</v>
      </c>
      <c r="C373" s="4" t="s">
        <v>3665</v>
      </c>
      <c r="E373" t="s">
        <v>3650</v>
      </c>
      <c r="F373" t="s">
        <v>2812</v>
      </c>
      <c r="G373" t="str">
        <f t="shared" si="1"/>
        <v>ATC.MAT-25279.LV05.</v>
      </c>
      <c r="H373" t="s">
        <v>2831</v>
      </c>
    </row>
    <row r="374" spans="1:8" s="4" customFormat="1" x14ac:dyDescent="0.25">
      <c r="A374" t="s">
        <v>3666</v>
      </c>
      <c r="B374" t="s">
        <v>3075</v>
      </c>
      <c r="C374" s="4" t="s">
        <v>3667</v>
      </c>
      <c r="E374" t="s">
        <v>3650</v>
      </c>
      <c r="F374" t="s">
        <v>2812</v>
      </c>
      <c r="G374" t="str">
        <f t="shared" si="1"/>
        <v>ATC.MAT-25279.MJ.</v>
      </c>
      <c r="H374" t="s">
        <v>2831</v>
      </c>
    </row>
    <row r="375" spans="1:8" s="4" customFormat="1" x14ac:dyDescent="0.25">
      <c r="A375" t="s">
        <v>3668</v>
      </c>
      <c r="B375" t="s">
        <v>3669</v>
      </c>
      <c r="C375" s="4" t="s">
        <v>3670</v>
      </c>
      <c r="E375" t="s">
        <v>3650</v>
      </c>
      <c r="F375" t="s">
        <v>2824</v>
      </c>
      <c r="G375" t="str">
        <f t="shared" si="1"/>
        <v>ATC.MAT-25279.SE.</v>
      </c>
      <c r="H375" t="s">
        <v>2833</v>
      </c>
    </row>
    <row r="376" spans="1:8" s="4" customFormat="1" x14ac:dyDescent="0.25">
      <c r="A376" t="s">
        <v>3671</v>
      </c>
      <c r="B376" t="s">
        <v>3672</v>
      </c>
      <c r="C376" s="4" t="s">
        <v>3673</v>
      </c>
      <c r="E376" t="s">
        <v>3650</v>
      </c>
      <c r="F376" t="s">
        <v>2824</v>
      </c>
      <c r="G376" t="str">
        <f t="shared" si="1"/>
        <v>ATC.MAT-25279.SRS.</v>
      </c>
      <c r="H376" t="s">
        <v>2833</v>
      </c>
    </row>
    <row r="377" spans="1:8" s="4" customFormat="1" x14ac:dyDescent="0.25">
      <c r="A377" t="s">
        <v>3024</v>
      </c>
      <c r="B377" t="s">
        <v>3674</v>
      </c>
      <c r="C377" s="4" t="s">
        <v>3675</v>
      </c>
      <c r="E377" t="s">
        <v>3650</v>
      </c>
      <c r="F377" t="s">
        <v>2812</v>
      </c>
      <c r="G377" t="str">
        <f t="shared" si="1"/>
        <v>ATC.MAT-25279.ST01.</v>
      </c>
      <c r="H377" t="s">
        <v>2831</v>
      </c>
    </row>
    <row r="378" spans="1:8" s="4" customFormat="1" x14ac:dyDescent="0.25">
      <c r="A378" t="s">
        <v>3027</v>
      </c>
      <c r="B378" t="s">
        <v>3676</v>
      </c>
      <c r="C378" s="4" t="s">
        <v>3677</v>
      </c>
      <c r="E378" t="s">
        <v>3650</v>
      </c>
      <c r="F378" t="s">
        <v>2812</v>
      </c>
      <c r="G378" t="str">
        <f t="shared" si="1"/>
        <v>ATC.MAT-25279.ST02.</v>
      </c>
      <c r="H378" t="s">
        <v>2831</v>
      </c>
    </row>
    <row r="379" spans="1:8" s="4" customFormat="1" x14ac:dyDescent="0.25">
      <c r="A379" t="s">
        <v>3030</v>
      </c>
      <c r="B379" t="s">
        <v>3678</v>
      </c>
      <c r="C379" s="4" t="s">
        <v>3679</v>
      </c>
      <c r="E379" t="s">
        <v>3650</v>
      </c>
      <c r="F379" t="s">
        <v>2812</v>
      </c>
      <c r="G379" t="str">
        <f t="shared" si="1"/>
        <v>ATC.MAT-25279.ST03.</v>
      </c>
      <c r="H379" t="s">
        <v>2831</v>
      </c>
    </row>
    <row r="380" spans="1:8" s="4" customFormat="1" x14ac:dyDescent="0.25">
      <c r="A380" t="s">
        <v>3185</v>
      </c>
      <c r="B380" t="s">
        <v>3680</v>
      </c>
      <c r="C380" s="4" t="s">
        <v>3681</v>
      </c>
      <c r="E380" t="s">
        <v>3650</v>
      </c>
      <c r="F380" t="s">
        <v>2812</v>
      </c>
      <c r="G380" t="str">
        <f t="shared" si="1"/>
        <v>ATC.MAT-25279.VS01.</v>
      </c>
      <c r="H380" t="s">
        <v>2831</v>
      </c>
    </row>
    <row r="381" spans="1:8" s="4" customFormat="1" x14ac:dyDescent="0.25">
      <c r="A381" t="s">
        <v>3188</v>
      </c>
      <c r="B381" t="s">
        <v>3682</v>
      </c>
      <c r="C381" s="4" t="s">
        <v>3683</v>
      </c>
      <c r="E381" t="s">
        <v>3650</v>
      </c>
      <c r="F381" t="s">
        <v>2812</v>
      </c>
      <c r="G381" t="str">
        <f t="shared" si="1"/>
        <v>ATC.MAT-25279.VS02.</v>
      </c>
      <c r="H381" t="s">
        <v>2831</v>
      </c>
    </row>
    <row r="382" spans="1:8" s="4" customFormat="1" x14ac:dyDescent="0.25">
      <c r="A382" t="s">
        <v>3684</v>
      </c>
      <c r="B382" t="s">
        <v>3685</v>
      </c>
      <c r="C382" s="4" t="s">
        <v>3686</v>
      </c>
      <c r="D382" s="4" t="s">
        <v>2841</v>
      </c>
      <c r="E382" t="s">
        <v>2842</v>
      </c>
      <c r="F382" t="s">
        <v>2808</v>
      </c>
      <c r="G382" t="str">
        <f t="shared" si="1"/>
        <v>ATC.MAT-25280.</v>
      </c>
      <c r="H382"/>
    </row>
    <row r="383" spans="1:8" s="4" customFormat="1" x14ac:dyDescent="0.25">
      <c r="A383" t="s">
        <v>3687</v>
      </c>
      <c r="B383" t="s">
        <v>3688</v>
      </c>
      <c r="C383" s="4" t="s">
        <v>3689</v>
      </c>
      <c r="E383" t="s">
        <v>3690</v>
      </c>
      <c r="F383" t="s">
        <v>2812</v>
      </c>
      <c r="G383" t="str">
        <f t="shared" si="1"/>
        <v>ATC.MAT-25280.ACC.</v>
      </c>
      <c r="H383" t="s">
        <v>2831</v>
      </c>
    </row>
    <row r="384" spans="1:8" s="4" customFormat="1" x14ac:dyDescent="0.25">
      <c r="A384" t="s">
        <v>3615</v>
      </c>
      <c r="B384" t="s">
        <v>3616</v>
      </c>
      <c r="C384" s="4" t="s">
        <v>3691</v>
      </c>
      <c r="E384" t="s">
        <v>3690</v>
      </c>
      <c r="F384" t="s">
        <v>2812</v>
      </c>
      <c r="G384" t="str">
        <f t="shared" si="1"/>
        <v>ATC.MAT-25280.AP.</v>
      </c>
      <c r="H384" t="s">
        <v>2831</v>
      </c>
    </row>
    <row r="385" spans="1:8" s="4" customFormat="1" x14ac:dyDescent="0.25">
      <c r="A385" t="s">
        <v>3395</v>
      </c>
      <c r="B385" t="s">
        <v>3396</v>
      </c>
      <c r="C385" s="4" t="s">
        <v>3692</v>
      </c>
      <c r="E385" t="s">
        <v>3690</v>
      </c>
      <c r="F385" t="s">
        <v>2812</v>
      </c>
      <c r="G385" t="str">
        <f t="shared" si="1"/>
        <v>ATC.MAT-25280.AR.</v>
      </c>
      <c r="H385" t="s">
        <v>2833</v>
      </c>
    </row>
    <row r="386" spans="1:8" s="4" customFormat="1" x14ac:dyDescent="0.25">
      <c r="A386" t="s">
        <v>3693</v>
      </c>
      <c r="B386" t="s">
        <v>3694</v>
      </c>
      <c r="C386" s="4" t="s">
        <v>3695</v>
      </c>
      <c r="E386" t="s">
        <v>3690</v>
      </c>
      <c r="F386" t="s">
        <v>2812</v>
      </c>
      <c r="G386" t="str">
        <f t="shared" si="1"/>
        <v>ATC.MAT-25280.DE.</v>
      </c>
      <c r="H386" t="s">
        <v>2831</v>
      </c>
    </row>
    <row r="387" spans="1:8" s="4" customFormat="1" x14ac:dyDescent="0.25">
      <c r="A387" t="s">
        <v>2898</v>
      </c>
      <c r="B387" t="s">
        <v>3696</v>
      </c>
      <c r="C387" s="4" t="s">
        <v>3697</v>
      </c>
      <c r="E387" t="s">
        <v>3690</v>
      </c>
      <c r="F387" t="s">
        <v>2812</v>
      </c>
      <c r="G387" t="str">
        <f t="shared" si="1"/>
        <v>ATC.MAT-25280.ES01.</v>
      </c>
      <c r="H387" t="s">
        <v>2831</v>
      </c>
    </row>
    <row r="388" spans="1:8" s="4" customFormat="1" x14ac:dyDescent="0.25">
      <c r="A388" t="s">
        <v>2907</v>
      </c>
      <c r="B388" t="s">
        <v>3453</v>
      </c>
      <c r="C388" s="4" t="s">
        <v>3698</v>
      </c>
      <c r="E388" t="s">
        <v>3690</v>
      </c>
      <c r="F388" t="s">
        <v>2816</v>
      </c>
      <c r="G388" t="str">
        <f t="shared" si="1"/>
        <v>ATC.MAT-25280.LV01.</v>
      </c>
      <c r="H388" t="s">
        <v>2831</v>
      </c>
    </row>
    <row r="389" spans="1:8" s="4" customFormat="1" x14ac:dyDescent="0.25">
      <c r="A389" t="s">
        <v>2910</v>
      </c>
      <c r="B389" t="s">
        <v>3451</v>
      </c>
      <c r="C389" s="4" t="s">
        <v>3699</v>
      </c>
      <c r="E389" t="s">
        <v>3690</v>
      </c>
      <c r="F389" t="s">
        <v>2816</v>
      </c>
      <c r="G389" t="str">
        <f t="shared" si="1"/>
        <v>ATC.MAT-25280.LV02.</v>
      </c>
      <c r="H389" t="s">
        <v>2831</v>
      </c>
    </row>
    <row r="390" spans="1:8" s="4" customFormat="1" x14ac:dyDescent="0.25">
      <c r="A390" t="s">
        <v>2913</v>
      </c>
      <c r="B390" t="s">
        <v>3449</v>
      </c>
      <c r="C390" s="4" t="s">
        <v>3700</v>
      </c>
      <c r="E390" t="s">
        <v>3690</v>
      </c>
      <c r="F390" t="s">
        <v>2816</v>
      </c>
      <c r="G390" t="str">
        <f t="shared" si="1"/>
        <v>ATC.MAT-25280.LV03.</v>
      </c>
      <c r="H390" t="s">
        <v>2831</v>
      </c>
    </row>
    <row r="391" spans="1:8" s="4" customFormat="1" x14ac:dyDescent="0.25">
      <c r="A391" t="s">
        <v>3701</v>
      </c>
      <c r="B391" t="s">
        <v>3418</v>
      </c>
      <c r="C391" s="4" t="s">
        <v>3702</v>
      </c>
      <c r="E391" t="s">
        <v>3690</v>
      </c>
      <c r="F391" t="s">
        <v>2812</v>
      </c>
      <c r="G391" t="str">
        <f t="shared" si="1"/>
        <v>ATC.MAT-25280.MG.</v>
      </c>
      <c r="H391" t="s">
        <v>2833</v>
      </c>
    </row>
    <row r="392" spans="1:8" s="4" customFormat="1" x14ac:dyDescent="0.25">
      <c r="A392" t="s">
        <v>3641</v>
      </c>
      <c r="B392" t="s">
        <v>3703</v>
      </c>
      <c r="C392" s="4" t="s">
        <v>3704</v>
      </c>
      <c r="E392" t="s">
        <v>3690</v>
      </c>
      <c r="F392" t="s">
        <v>2812</v>
      </c>
      <c r="G392" t="str">
        <f t="shared" si="1"/>
        <v>ATC.MAT-25280.RP.</v>
      </c>
      <c r="H392" t="s">
        <v>2831</v>
      </c>
    </row>
    <row r="393" spans="1:8" s="4" customFormat="1" x14ac:dyDescent="0.25">
      <c r="A393" t="s">
        <v>3668</v>
      </c>
      <c r="B393" t="s">
        <v>3705</v>
      </c>
      <c r="C393" s="4" t="s">
        <v>3706</v>
      </c>
      <c r="E393" t="s">
        <v>3690</v>
      </c>
      <c r="F393" t="s">
        <v>2812</v>
      </c>
      <c r="G393" t="str">
        <f t="shared" si="1"/>
        <v>ATC.MAT-25280.SE.</v>
      </c>
      <c r="H393" t="s">
        <v>2831</v>
      </c>
    </row>
    <row r="394" spans="1:8" s="4" customFormat="1" x14ac:dyDescent="0.25">
      <c r="A394" t="s">
        <v>3707</v>
      </c>
      <c r="B394" t="s">
        <v>3708</v>
      </c>
      <c r="C394" s="4" t="s">
        <v>3709</v>
      </c>
      <c r="E394" t="s">
        <v>3690</v>
      </c>
      <c r="F394" t="s">
        <v>2824</v>
      </c>
      <c r="G394" t="str">
        <f t="shared" si="1"/>
        <v>ATC.MAT-25280.SMC.</v>
      </c>
      <c r="H394" t="s">
        <v>2833</v>
      </c>
    </row>
    <row r="395" spans="1:8" s="4" customFormat="1" x14ac:dyDescent="0.25">
      <c r="A395" t="s">
        <v>3530</v>
      </c>
      <c r="B395" t="s">
        <v>3531</v>
      </c>
      <c r="C395" s="4" t="s">
        <v>3710</v>
      </c>
      <c r="E395" t="s">
        <v>3690</v>
      </c>
      <c r="F395" t="s">
        <v>2812</v>
      </c>
      <c r="G395" t="str">
        <f t="shared" si="1"/>
        <v>ATC.MAT-25280.SN.</v>
      </c>
      <c r="H395" t="s">
        <v>2833</v>
      </c>
    </row>
    <row r="396" spans="1:8" s="4" customFormat="1" x14ac:dyDescent="0.25">
      <c r="A396" t="s">
        <v>3671</v>
      </c>
      <c r="B396" t="s">
        <v>3711</v>
      </c>
      <c r="C396" s="4" t="s">
        <v>3712</v>
      </c>
      <c r="E396" t="s">
        <v>3690</v>
      </c>
      <c r="F396" t="s">
        <v>2824</v>
      </c>
      <c r="G396" t="str">
        <f t="shared" si="1"/>
        <v>ATC.MAT-25280.SRS.</v>
      </c>
      <c r="H396" t="s">
        <v>2833</v>
      </c>
    </row>
    <row r="397" spans="1:8" s="4" customFormat="1" x14ac:dyDescent="0.25">
      <c r="A397" t="s">
        <v>3434</v>
      </c>
      <c r="B397" t="s">
        <v>3713</v>
      </c>
      <c r="C397" s="4" t="s">
        <v>3714</v>
      </c>
      <c r="E397" t="s">
        <v>3690</v>
      </c>
      <c r="F397" t="s">
        <v>2812</v>
      </c>
      <c r="G397" t="str">
        <f t="shared" si="1"/>
        <v>ATC.MAT-25280.ST.</v>
      </c>
      <c r="H397" t="s">
        <v>2831</v>
      </c>
    </row>
    <row r="398" spans="1:8" s="4" customFormat="1" x14ac:dyDescent="0.25">
      <c r="A398" t="s">
        <v>3715</v>
      </c>
      <c r="B398" t="s">
        <v>3716</v>
      </c>
      <c r="C398" s="4" t="s">
        <v>3717</v>
      </c>
      <c r="E398" t="s">
        <v>3690</v>
      </c>
      <c r="F398" t="s">
        <v>2824</v>
      </c>
      <c r="G398" t="str">
        <f t="shared" si="1"/>
        <v>ATC.MAT-25280.STEC.</v>
      </c>
      <c r="H398" t="s">
        <v>2833</v>
      </c>
    </row>
    <row r="399" spans="1:8" s="4" customFormat="1" x14ac:dyDescent="0.25">
      <c r="A399" t="s">
        <v>3718</v>
      </c>
      <c r="B399" t="s">
        <v>3719</v>
      </c>
      <c r="C399" s="4" t="s">
        <v>3720</v>
      </c>
      <c r="E399" t="s">
        <v>3690</v>
      </c>
      <c r="F399" t="s">
        <v>2812</v>
      </c>
      <c r="G399" t="str">
        <f t="shared" si="1"/>
        <v>ATC.MAT-25280.SV.</v>
      </c>
      <c r="H399" t="s">
        <v>2831</v>
      </c>
    </row>
    <row r="400" spans="1:8" s="4" customFormat="1" x14ac:dyDescent="0.25">
      <c r="A400" t="s">
        <v>3721</v>
      </c>
      <c r="B400" t="s">
        <v>3722</v>
      </c>
      <c r="C400" s="4" t="s">
        <v>3723</v>
      </c>
      <c r="E400" t="s">
        <v>3690</v>
      </c>
      <c r="F400" t="s">
        <v>2812</v>
      </c>
      <c r="G400" t="str">
        <f t="shared" si="1"/>
        <v>ATC.MAT-25280.TR.</v>
      </c>
      <c r="H400" t="s">
        <v>2831</v>
      </c>
    </row>
    <row r="401" spans="1:8" s="4" customFormat="1" x14ac:dyDescent="0.25">
      <c r="A401" t="s">
        <v>3724</v>
      </c>
      <c r="B401" t="s">
        <v>3725</v>
      </c>
      <c r="C401" s="4" t="s">
        <v>3726</v>
      </c>
      <c r="E401" t="s">
        <v>3690</v>
      </c>
      <c r="F401" t="s">
        <v>2812</v>
      </c>
      <c r="G401" t="str">
        <f t="shared" si="1"/>
        <v>ATC.MAT-25280.VS.</v>
      </c>
      <c r="H401" t="s">
        <v>2831</v>
      </c>
    </row>
    <row r="402" spans="1:8" s="4" customFormat="1" x14ac:dyDescent="0.25">
      <c r="A402" t="s">
        <v>3727</v>
      </c>
      <c r="B402" t="s">
        <v>3728</v>
      </c>
      <c r="C402" s="4" t="s">
        <v>3729</v>
      </c>
      <c r="D402" s="4" t="s">
        <v>2841</v>
      </c>
      <c r="E402" t="s">
        <v>2842</v>
      </c>
      <c r="F402" t="s">
        <v>2808</v>
      </c>
      <c r="G402" t="str">
        <f t="shared" si="1"/>
        <v>ATC.MAT-25281.</v>
      </c>
      <c r="H402"/>
    </row>
    <row r="403" spans="1:8" s="4" customFormat="1" x14ac:dyDescent="0.25">
      <c r="A403" t="s">
        <v>2879</v>
      </c>
      <c r="B403" t="s">
        <v>2880</v>
      </c>
      <c r="C403" s="4" t="s">
        <v>3730</v>
      </c>
      <c r="E403" t="s">
        <v>3731</v>
      </c>
      <c r="F403" t="s">
        <v>2820</v>
      </c>
      <c r="G403" t="str">
        <f t="shared" si="1"/>
        <v>ATC.MAT-25281.P00.</v>
      </c>
      <c r="H403" t="s">
        <v>2831</v>
      </c>
    </row>
    <row r="404" spans="1:8" s="4" customFormat="1" x14ac:dyDescent="0.25">
      <c r="A404" t="s">
        <v>3732</v>
      </c>
      <c r="B404" t="s">
        <v>3396</v>
      </c>
      <c r="C404" s="4" t="s">
        <v>3733</v>
      </c>
      <c r="E404" t="s">
        <v>3734</v>
      </c>
      <c r="F404" t="s">
        <v>2812</v>
      </c>
      <c r="G404" t="str">
        <f t="shared" si="1"/>
        <v>ATC.MAT-25281.P00.ARX.</v>
      </c>
      <c r="H404" t="s">
        <v>2831</v>
      </c>
    </row>
    <row r="405" spans="1:8" s="4" customFormat="1" x14ac:dyDescent="0.25">
      <c r="A405" t="s">
        <v>3693</v>
      </c>
      <c r="B405" t="s">
        <v>3735</v>
      </c>
      <c r="C405" s="4" t="s">
        <v>3736</v>
      </c>
      <c r="E405" t="s">
        <v>3734</v>
      </c>
      <c r="F405" t="s">
        <v>2812</v>
      </c>
      <c r="G405" t="str">
        <f t="shared" si="1"/>
        <v>ATC.MAT-25281.P00.DE.</v>
      </c>
      <c r="H405" t="s">
        <v>2831</v>
      </c>
    </row>
    <row r="406" spans="1:8" s="4" customFormat="1" x14ac:dyDescent="0.25">
      <c r="A406" t="s">
        <v>3737</v>
      </c>
      <c r="B406" t="s">
        <v>3738</v>
      </c>
      <c r="C406" s="4" t="s">
        <v>3739</v>
      </c>
      <c r="E406" t="s">
        <v>3734</v>
      </c>
      <c r="F406" t="s">
        <v>2812</v>
      </c>
      <c r="G406" t="str">
        <f t="shared" si="1"/>
        <v>ATC.MAT-25281.P00.ENT.</v>
      </c>
      <c r="H406" t="s">
        <v>2831</v>
      </c>
    </row>
    <row r="407" spans="1:8" s="4" customFormat="1" x14ac:dyDescent="0.25">
      <c r="A407" t="s">
        <v>2907</v>
      </c>
      <c r="B407" t="s">
        <v>3449</v>
      </c>
      <c r="C407" s="4" t="s">
        <v>3740</v>
      </c>
      <c r="E407" t="s">
        <v>3734</v>
      </c>
      <c r="F407" t="s">
        <v>2816</v>
      </c>
      <c r="G407" t="str">
        <f t="shared" si="1"/>
        <v>ATC.MAT-25281.P00.LV01.</v>
      </c>
      <c r="H407" t="s">
        <v>2831</v>
      </c>
    </row>
    <row r="408" spans="1:8" s="4" customFormat="1" x14ac:dyDescent="0.25">
      <c r="A408" t="s">
        <v>2910</v>
      </c>
      <c r="B408" t="s">
        <v>3741</v>
      </c>
      <c r="C408" s="4" t="s">
        <v>3742</v>
      </c>
      <c r="E408" t="s">
        <v>3734</v>
      </c>
      <c r="F408" t="s">
        <v>2816</v>
      </c>
      <c r="G408" t="str">
        <f t="shared" si="1"/>
        <v>ATC.MAT-25281.P00.LV02.</v>
      </c>
      <c r="H408" t="s">
        <v>2831</v>
      </c>
    </row>
    <row r="409" spans="1:8" s="4" customFormat="1" x14ac:dyDescent="0.25">
      <c r="A409" t="s">
        <v>3743</v>
      </c>
      <c r="B409" t="s">
        <v>3744</v>
      </c>
      <c r="C409" s="4" t="s">
        <v>3745</v>
      </c>
      <c r="E409" t="s">
        <v>3734</v>
      </c>
      <c r="F409" t="s">
        <v>2812</v>
      </c>
      <c r="G409" t="str">
        <f t="shared" si="1"/>
        <v>ATC.MAT-25281.P00.NET.</v>
      </c>
      <c r="H409" t="s">
        <v>2833</v>
      </c>
    </row>
    <row r="410" spans="1:8" s="4" customFormat="1" x14ac:dyDescent="0.25">
      <c r="A410" t="s">
        <v>3746</v>
      </c>
      <c r="B410" t="s">
        <v>3747</v>
      </c>
      <c r="C410" s="4" t="s">
        <v>3748</v>
      </c>
      <c r="E410" t="s">
        <v>3734</v>
      </c>
      <c r="F410" t="s">
        <v>2812</v>
      </c>
      <c r="G410" t="str">
        <f t="shared" si="1"/>
        <v>ATC.MAT-25281.P00.OF01.</v>
      </c>
      <c r="H410" t="s">
        <v>2831</v>
      </c>
    </row>
    <row r="411" spans="1:8" s="4" customFormat="1" x14ac:dyDescent="0.25">
      <c r="A411" t="s">
        <v>3749</v>
      </c>
      <c r="B411" t="s">
        <v>3750</v>
      </c>
      <c r="C411" s="4" t="s">
        <v>3751</v>
      </c>
      <c r="E411" t="s">
        <v>3734</v>
      </c>
      <c r="F411" t="s">
        <v>2812</v>
      </c>
      <c r="G411" t="str">
        <f t="shared" si="1"/>
        <v>ATC.MAT-25281.P00.OF02.</v>
      </c>
      <c r="H411" t="s">
        <v>2831</v>
      </c>
    </row>
    <row r="412" spans="1:8" s="4" customFormat="1" x14ac:dyDescent="0.25">
      <c r="A412" t="s">
        <v>3752</v>
      </c>
      <c r="B412" t="s">
        <v>3424</v>
      </c>
      <c r="C412" s="4" t="s">
        <v>3753</v>
      </c>
      <c r="E412" t="s">
        <v>3734</v>
      </c>
      <c r="F412" t="s">
        <v>2812</v>
      </c>
      <c r="G412" t="str">
        <f t="shared" si="1"/>
        <v>ATC.MAT-25281.P00.OFC.</v>
      </c>
      <c r="H412" t="s">
        <v>2831</v>
      </c>
    </row>
    <row r="413" spans="1:8" s="4" customFormat="1" x14ac:dyDescent="0.25">
      <c r="A413" t="s">
        <v>3754</v>
      </c>
      <c r="B413" t="s">
        <v>3755</v>
      </c>
      <c r="C413" s="4" t="s">
        <v>3756</v>
      </c>
      <c r="E413" t="s">
        <v>3734</v>
      </c>
      <c r="F413" t="s">
        <v>2824</v>
      </c>
      <c r="G413" t="str">
        <f t="shared" si="1"/>
        <v>ATC.MAT-25281.P00.SCO.</v>
      </c>
      <c r="H413" t="s">
        <v>2831</v>
      </c>
    </row>
    <row r="414" spans="1:8" s="4" customFormat="1" x14ac:dyDescent="0.25">
      <c r="A414" t="s">
        <v>3757</v>
      </c>
      <c r="B414" t="s">
        <v>3458</v>
      </c>
      <c r="C414" s="4" t="s">
        <v>3758</v>
      </c>
      <c r="E414" t="s">
        <v>3734</v>
      </c>
      <c r="F414" t="s">
        <v>2812</v>
      </c>
      <c r="G414" t="str">
        <f t="shared" si="1"/>
        <v>ATC.MAT-25281.P00.SRE.</v>
      </c>
      <c r="H414" t="s">
        <v>2831</v>
      </c>
    </row>
    <row r="415" spans="1:8" s="4" customFormat="1" x14ac:dyDescent="0.25">
      <c r="A415" t="s">
        <v>3460</v>
      </c>
      <c r="B415" t="s">
        <v>3759</v>
      </c>
      <c r="C415" s="4" t="s">
        <v>3760</v>
      </c>
      <c r="E415" t="s">
        <v>3734</v>
      </c>
      <c r="F415" t="s">
        <v>2824</v>
      </c>
      <c r="G415" t="str">
        <f t="shared" si="1"/>
        <v>ATC.MAT-25281.P00.STC.</v>
      </c>
      <c r="H415" t="s">
        <v>2833</v>
      </c>
    </row>
    <row r="416" spans="1:8" s="4" customFormat="1" x14ac:dyDescent="0.25">
      <c r="A416" t="s">
        <v>3761</v>
      </c>
      <c r="B416" t="s">
        <v>3762</v>
      </c>
      <c r="C416" s="4" t="s">
        <v>3763</v>
      </c>
      <c r="E416" t="s">
        <v>3734</v>
      </c>
      <c r="F416" t="s">
        <v>2824</v>
      </c>
      <c r="G416" t="str">
        <f t="shared" si="1"/>
        <v>ATC.MAT-25281.P00.STE.</v>
      </c>
      <c r="H416" t="s">
        <v>2833</v>
      </c>
    </row>
    <row r="417" spans="1:8" s="4" customFormat="1" x14ac:dyDescent="0.25">
      <c r="A417" t="s">
        <v>3764</v>
      </c>
      <c r="B417" t="s">
        <v>3765</v>
      </c>
      <c r="C417" s="4" t="s">
        <v>3766</v>
      </c>
      <c r="E417" t="s">
        <v>3734</v>
      </c>
      <c r="F417" t="s">
        <v>2812</v>
      </c>
      <c r="G417" t="str">
        <f t="shared" si="1"/>
        <v>ATC.MAT-25281.P00.ZEXT.</v>
      </c>
      <c r="H417" t="s">
        <v>2833</v>
      </c>
    </row>
    <row r="418" spans="1:8" s="4" customFormat="1" x14ac:dyDescent="0.25">
      <c r="A418" t="s">
        <v>3767</v>
      </c>
      <c r="B418" t="s">
        <v>3768</v>
      </c>
      <c r="C418" s="4" t="s">
        <v>3769</v>
      </c>
      <c r="D418" s="4" t="s">
        <v>2841</v>
      </c>
      <c r="E418" t="s">
        <v>2842</v>
      </c>
      <c r="F418" t="s">
        <v>2806</v>
      </c>
      <c r="G418" t="str">
        <f t="shared" si="1"/>
        <v>ATC.MAT-25282.</v>
      </c>
      <c r="H418"/>
    </row>
    <row r="419" spans="1:8" s="4" customFormat="1" x14ac:dyDescent="0.25">
      <c r="A419" t="s">
        <v>3091</v>
      </c>
      <c r="B419" t="s">
        <v>3770</v>
      </c>
      <c r="C419" s="4" t="s">
        <v>3771</v>
      </c>
      <c r="E419" t="s">
        <v>3772</v>
      </c>
      <c r="F419" t="s">
        <v>2820</v>
      </c>
      <c r="G419" t="str">
        <f t="shared" si="1"/>
        <v>ATC.MAT-25282.P02.</v>
      </c>
      <c r="H419" t="s">
        <v>2831</v>
      </c>
    </row>
    <row r="420" spans="1:8" s="4" customFormat="1" x14ac:dyDescent="0.25">
      <c r="A420" t="s">
        <v>3773</v>
      </c>
      <c r="B420" t="s">
        <v>3774</v>
      </c>
      <c r="C420" s="4" t="s">
        <v>3775</v>
      </c>
      <c r="E420" t="s">
        <v>3776</v>
      </c>
      <c r="F420" t="s">
        <v>2812</v>
      </c>
      <c r="G420" t="str">
        <f t="shared" si="1"/>
        <v>ATC.MAT-25282.P02.AP01.</v>
      </c>
      <c r="H420" t="s">
        <v>2831</v>
      </c>
    </row>
    <row r="421" spans="1:8" s="4" customFormat="1" x14ac:dyDescent="0.25">
      <c r="A421" t="s">
        <v>2882</v>
      </c>
      <c r="B421" t="s">
        <v>3777</v>
      </c>
      <c r="C421" s="4" t="s">
        <v>3778</v>
      </c>
      <c r="E421" t="s">
        <v>3776</v>
      </c>
      <c r="F421" t="s">
        <v>2812</v>
      </c>
      <c r="G421" t="str">
        <f t="shared" si="1"/>
        <v>ATC.MAT-25282.P02.DE01.</v>
      </c>
      <c r="H421" t="s">
        <v>2831</v>
      </c>
    </row>
    <row r="422" spans="1:8" s="4" customFormat="1" x14ac:dyDescent="0.25">
      <c r="A422" t="s">
        <v>2886</v>
      </c>
      <c r="B422" t="s">
        <v>3779</v>
      </c>
      <c r="C422" s="4" t="s">
        <v>3780</v>
      </c>
      <c r="E422" t="s">
        <v>3776</v>
      </c>
      <c r="F422" t="s">
        <v>2812</v>
      </c>
      <c r="G422" t="str">
        <f t="shared" si="1"/>
        <v>ATC.MAT-25282.P02.DE02.</v>
      </c>
      <c r="H422" t="s">
        <v>2831</v>
      </c>
    </row>
    <row r="423" spans="1:8" s="4" customFormat="1" x14ac:dyDescent="0.25">
      <c r="A423" t="s">
        <v>2889</v>
      </c>
      <c r="B423" t="s">
        <v>3781</v>
      </c>
      <c r="C423" s="4" t="s">
        <v>3782</v>
      </c>
      <c r="E423" t="s">
        <v>3776</v>
      </c>
      <c r="F423" t="s">
        <v>2812</v>
      </c>
      <c r="G423" t="str">
        <f t="shared" si="1"/>
        <v>ATC.MAT-25282.P02.DE03.</v>
      </c>
      <c r="H423" t="s">
        <v>2831</v>
      </c>
    </row>
    <row r="424" spans="1:8" s="4" customFormat="1" x14ac:dyDescent="0.25">
      <c r="A424" t="s">
        <v>2892</v>
      </c>
      <c r="B424" t="s">
        <v>3783</v>
      </c>
      <c r="C424" s="4" t="s">
        <v>3784</v>
      </c>
      <c r="E424" t="s">
        <v>3776</v>
      </c>
      <c r="F424" t="s">
        <v>2812</v>
      </c>
      <c r="G424" t="str">
        <f t="shared" si="1"/>
        <v>ATC.MAT-25282.P02.DE04.</v>
      </c>
      <c r="H424" t="s">
        <v>2831</v>
      </c>
    </row>
    <row r="425" spans="1:8" s="4" customFormat="1" x14ac:dyDescent="0.25">
      <c r="A425" t="s">
        <v>2895</v>
      </c>
      <c r="B425" t="s">
        <v>3785</v>
      </c>
      <c r="C425" s="4" t="s">
        <v>3786</v>
      </c>
      <c r="E425" t="s">
        <v>3776</v>
      </c>
      <c r="F425" t="s">
        <v>2812</v>
      </c>
      <c r="G425" t="str">
        <f t="shared" si="1"/>
        <v>ATC.MAT-25282.P02.DE05.</v>
      </c>
      <c r="H425" t="s">
        <v>2831</v>
      </c>
    </row>
    <row r="426" spans="1:8" s="4" customFormat="1" x14ac:dyDescent="0.25">
      <c r="A426" t="s">
        <v>2898</v>
      </c>
      <c r="B426" t="s">
        <v>3787</v>
      </c>
      <c r="C426" s="4" t="s">
        <v>3788</v>
      </c>
      <c r="E426" t="s">
        <v>3776</v>
      </c>
      <c r="F426" t="s">
        <v>2812</v>
      </c>
      <c r="G426" t="str">
        <f t="shared" si="1"/>
        <v>ATC.MAT-25282.P02.ES01.</v>
      </c>
      <c r="H426" t="s">
        <v>2831</v>
      </c>
    </row>
    <row r="427" spans="1:8" s="4" customFormat="1" x14ac:dyDescent="0.25">
      <c r="A427" t="s">
        <v>2907</v>
      </c>
      <c r="B427" t="s">
        <v>3789</v>
      </c>
      <c r="C427" s="4" t="s">
        <v>3790</v>
      </c>
      <c r="E427" t="s">
        <v>3776</v>
      </c>
      <c r="F427" t="s">
        <v>2816</v>
      </c>
      <c r="G427" t="str">
        <f t="shared" si="1"/>
        <v>ATC.MAT-25282.P02.LV01.</v>
      </c>
      <c r="H427" t="s">
        <v>2831</v>
      </c>
    </row>
    <row r="428" spans="1:8" s="4" customFormat="1" x14ac:dyDescent="0.25">
      <c r="A428" t="s">
        <v>2910</v>
      </c>
      <c r="B428" t="s">
        <v>3791</v>
      </c>
      <c r="C428" s="4" t="s">
        <v>3792</v>
      </c>
      <c r="E428" t="s">
        <v>3776</v>
      </c>
      <c r="F428" t="s">
        <v>2816</v>
      </c>
      <c r="G428" t="str">
        <f t="shared" si="1"/>
        <v>ATC.MAT-25282.P02.LV02.</v>
      </c>
      <c r="H428" t="s">
        <v>2831</v>
      </c>
    </row>
    <row r="429" spans="1:8" s="4" customFormat="1" x14ac:dyDescent="0.25">
      <c r="A429" t="s">
        <v>2913</v>
      </c>
      <c r="B429" t="s">
        <v>3793</v>
      </c>
      <c r="C429" s="4" t="s">
        <v>3794</v>
      </c>
      <c r="E429" t="s">
        <v>3776</v>
      </c>
      <c r="F429" t="s">
        <v>2816</v>
      </c>
      <c r="G429" t="str">
        <f t="shared" si="1"/>
        <v>ATC.MAT-25282.P02.LV03.</v>
      </c>
      <c r="H429" t="s">
        <v>2831</v>
      </c>
    </row>
    <row r="430" spans="1:8" s="4" customFormat="1" x14ac:dyDescent="0.25">
      <c r="A430" t="s">
        <v>2916</v>
      </c>
      <c r="B430" t="s">
        <v>3795</v>
      </c>
      <c r="C430" s="4" t="s">
        <v>3796</v>
      </c>
      <c r="E430" t="s">
        <v>3776</v>
      </c>
      <c r="F430" t="s">
        <v>2816</v>
      </c>
      <c r="G430" t="str">
        <f t="shared" si="1"/>
        <v>ATC.MAT-25282.P02.LV04.</v>
      </c>
      <c r="H430" t="s">
        <v>2831</v>
      </c>
    </row>
    <row r="431" spans="1:8" s="4" customFormat="1" x14ac:dyDescent="0.25">
      <c r="A431" t="s">
        <v>3746</v>
      </c>
      <c r="B431" t="s">
        <v>3797</v>
      </c>
      <c r="C431" s="4" t="s">
        <v>3798</v>
      </c>
      <c r="E431" t="s">
        <v>3776</v>
      </c>
      <c r="F431" t="s">
        <v>2812</v>
      </c>
      <c r="G431" t="str">
        <f t="shared" si="1"/>
        <v>ATC.MAT-25282.P02.OF01.</v>
      </c>
      <c r="H431" t="s">
        <v>2831</v>
      </c>
    </row>
    <row r="432" spans="1:8" s="4" customFormat="1" x14ac:dyDescent="0.25">
      <c r="A432" t="s">
        <v>3749</v>
      </c>
      <c r="B432" t="s">
        <v>3799</v>
      </c>
      <c r="C432" s="4" t="s">
        <v>3800</v>
      </c>
      <c r="E432" t="s">
        <v>3776</v>
      </c>
      <c r="F432" t="s">
        <v>2812</v>
      </c>
      <c r="G432" t="str">
        <f t="shared" si="1"/>
        <v>ATC.MAT-25282.P02.OF02.</v>
      </c>
      <c r="H432" t="s">
        <v>2831</v>
      </c>
    </row>
    <row r="433" spans="1:8" s="4" customFormat="1" x14ac:dyDescent="0.25">
      <c r="A433" t="s">
        <v>3801</v>
      </c>
      <c r="B433" t="s">
        <v>3696</v>
      </c>
      <c r="C433" s="4" t="s">
        <v>3802</v>
      </c>
      <c r="E433" t="s">
        <v>3776</v>
      </c>
      <c r="F433" t="s">
        <v>2812</v>
      </c>
      <c r="G433" t="str">
        <f t="shared" si="1"/>
        <v>ATC.MAT-25282.P02.PSD01.</v>
      </c>
      <c r="H433" t="s">
        <v>2831</v>
      </c>
    </row>
    <row r="434" spans="1:8" s="4" customFormat="1" x14ac:dyDescent="0.25">
      <c r="A434" t="s">
        <v>3024</v>
      </c>
      <c r="B434" t="s">
        <v>3803</v>
      </c>
      <c r="C434" s="4" t="s">
        <v>3804</v>
      </c>
      <c r="E434" t="s">
        <v>3776</v>
      </c>
      <c r="F434" t="s">
        <v>2812</v>
      </c>
      <c r="G434" t="str">
        <f t="shared" si="1"/>
        <v>ATC.MAT-25282.P02.ST01.</v>
      </c>
      <c r="H434" t="s">
        <v>2831</v>
      </c>
    </row>
    <row r="435" spans="1:8" s="4" customFormat="1" x14ac:dyDescent="0.25">
      <c r="A435" t="s">
        <v>3805</v>
      </c>
      <c r="B435" t="s">
        <v>3806</v>
      </c>
      <c r="C435" s="4" t="s">
        <v>3807</v>
      </c>
      <c r="E435" t="s">
        <v>3776</v>
      </c>
      <c r="F435" t="s">
        <v>2824</v>
      </c>
      <c r="G435" t="str">
        <f t="shared" si="1"/>
        <v>ATC.MAT-25282.P02.STC01.</v>
      </c>
      <c r="H435" t="s">
        <v>2833</v>
      </c>
    </row>
    <row r="436" spans="1:8" s="4" customFormat="1" x14ac:dyDescent="0.25">
      <c r="A436" t="s">
        <v>3808</v>
      </c>
      <c r="B436" t="s">
        <v>3809</v>
      </c>
      <c r="C436" s="4" t="s">
        <v>3810</v>
      </c>
      <c r="E436" t="s">
        <v>3776</v>
      </c>
      <c r="F436" t="s">
        <v>2824</v>
      </c>
      <c r="G436" t="str">
        <f t="shared" si="1"/>
        <v>ATC.MAT-25282.P02.STC02.</v>
      </c>
      <c r="H436" t="s">
        <v>2833</v>
      </c>
    </row>
    <row r="437" spans="1:8" s="4" customFormat="1" x14ac:dyDescent="0.25">
      <c r="A437" t="s">
        <v>3811</v>
      </c>
      <c r="B437" t="s">
        <v>3812</v>
      </c>
      <c r="C437" s="4" t="s">
        <v>3813</v>
      </c>
      <c r="E437" t="s">
        <v>3776</v>
      </c>
      <c r="F437" t="s">
        <v>2824</v>
      </c>
      <c r="G437" t="str">
        <f t="shared" si="1"/>
        <v>ATC.MAT-25282.P02.STC03.</v>
      </c>
      <c r="H437" t="s">
        <v>2833</v>
      </c>
    </row>
    <row r="438" spans="1:8" s="4" customFormat="1" x14ac:dyDescent="0.25">
      <c r="A438" t="s">
        <v>3185</v>
      </c>
      <c r="B438" t="s">
        <v>3814</v>
      </c>
      <c r="C438" s="4" t="s">
        <v>3815</v>
      </c>
      <c r="E438" t="s">
        <v>3776</v>
      </c>
      <c r="F438" t="s">
        <v>2812</v>
      </c>
      <c r="G438" t="str">
        <f t="shared" si="1"/>
        <v>ATC.MAT-25282.P02.VS01.</v>
      </c>
      <c r="H438" t="s">
        <v>2831</v>
      </c>
    </row>
    <row r="439" spans="1:8" s="4" customFormat="1" x14ac:dyDescent="0.25">
      <c r="A439" t="s">
        <v>3188</v>
      </c>
      <c r="B439" t="s">
        <v>3816</v>
      </c>
      <c r="C439" s="4" t="s">
        <v>3817</v>
      </c>
      <c r="E439" t="s">
        <v>3776</v>
      </c>
      <c r="F439" t="s">
        <v>2812</v>
      </c>
      <c r="G439" t="str">
        <f t="shared" si="1"/>
        <v>ATC.MAT-25282.P02.VS02.</v>
      </c>
      <c r="H439" t="s">
        <v>2831</v>
      </c>
    </row>
    <row r="440" spans="1:8" s="4" customFormat="1" x14ac:dyDescent="0.25">
      <c r="A440" t="s">
        <v>3126</v>
      </c>
      <c r="B440" t="s">
        <v>3818</v>
      </c>
      <c r="C440" s="4" t="s">
        <v>3819</v>
      </c>
      <c r="E440" t="s">
        <v>3772</v>
      </c>
      <c r="F440" t="s">
        <v>2820</v>
      </c>
      <c r="G440" t="str">
        <f t="shared" si="1"/>
        <v>ATC.MAT-25282.P03.</v>
      </c>
      <c r="H440" t="s">
        <v>2831</v>
      </c>
    </row>
    <row r="441" spans="1:8" s="4" customFormat="1" x14ac:dyDescent="0.25">
      <c r="A441" t="s">
        <v>2882</v>
      </c>
      <c r="B441" t="s">
        <v>3820</v>
      </c>
      <c r="C441" s="4" t="s">
        <v>3821</v>
      </c>
      <c r="E441" t="s">
        <v>3822</v>
      </c>
      <c r="F441" t="s">
        <v>2812</v>
      </c>
      <c r="G441" t="str">
        <f t="shared" si="1"/>
        <v>ATC.MAT-25282.P03.DE01.</v>
      </c>
      <c r="H441" t="s">
        <v>2831</v>
      </c>
    </row>
    <row r="442" spans="1:8" s="4" customFormat="1" x14ac:dyDescent="0.25">
      <c r="A442" t="s">
        <v>2886</v>
      </c>
      <c r="B442" t="s">
        <v>3777</v>
      </c>
      <c r="C442" s="4" t="s">
        <v>3823</v>
      </c>
      <c r="E442" t="s">
        <v>3822</v>
      </c>
      <c r="F442" t="s">
        <v>2812</v>
      </c>
      <c r="G442" t="str">
        <f t="shared" si="1"/>
        <v>ATC.MAT-25282.P03.DE02.</v>
      </c>
      <c r="H442" t="s">
        <v>2831</v>
      </c>
    </row>
    <row r="443" spans="1:8" s="4" customFormat="1" x14ac:dyDescent="0.25">
      <c r="A443" t="s">
        <v>2889</v>
      </c>
      <c r="B443" t="s">
        <v>3779</v>
      </c>
      <c r="C443" s="4" t="s">
        <v>3824</v>
      </c>
      <c r="E443" t="s">
        <v>3822</v>
      </c>
      <c r="F443" t="s">
        <v>2812</v>
      </c>
      <c r="G443" t="str">
        <f t="shared" si="1"/>
        <v>ATC.MAT-25282.P03.DE03.</v>
      </c>
      <c r="H443" t="s">
        <v>2831</v>
      </c>
    </row>
    <row r="444" spans="1:8" s="4" customFormat="1" x14ac:dyDescent="0.25">
      <c r="A444" t="s">
        <v>2892</v>
      </c>
      <c r="B444" t="s">
        <v>3781</v>
      </c>
      <c r="C444" s="4" t="s">
        <v>3825</v>
      </c>
      <c r="E444" t="s">
        <v>3822</v>
      </c>
      <c r="F444" t="s">
        <v>2812</v>
      </c>
      <c r="G444" t="str">
        <f t="shared" si="1"/>
        <v>ATC.MAT-25282.P03.DE04.</v>
      </c>
      <c r="H444" t="s">
        <v>2831</v>
      </c>
    </row>
    <row r="445" spans="1:8" s="4" customFormat="1" x14ac:dyDescent="0.25">
      <c r="A445" t="s">
        <v>2895</v>
      </c>
      <c r="B445" t="s">
        <v>3783</v>
      </c>
      <c r="C445" s="4" t="s">
        <v>3826</v>
      </c>
      <c r="E445" t="s">
        <v>3822</v>
      </c>
      <c r="F445" t="s">
        <v>2812</v>
      </c>
      <c r="G445" t="str">
        <f t="shared" si="1"/>
        <v>ATC.MAT-25282.P03.DE05.</v>
      </c>
      <c r="H445" t="s">
        <v>2831</v>
      </c>
    </row>
    <row r="446" spans="1:8" s="4" customFormat="1" x14ac:dyDescent="0.25">
      <c r="A446" t="s">
        <v>3102</v>
      </c>
      <c r="B446" t="s">
        <v>3785</v>
      </c>
      <c r="C446" s="4" t="s">
        <v>3827</v>
      </c>
      <c r="E446" t="s">
        <v>3822</v>
      </c>
      <c r="F446" t="s">
        <v>2812</v>
      </c>
      <c r="G446" t="str">
        <f t="shared" si="1"/>
        <v>ATC.MAT-25282.P03.DE06.</v>
      </c>
      <c r="H446" t="s">
        <v>2831</v>
      </c>
    </row>
    <row r="447" spans="1:8" s="4" customFormat="1" x14ac:dyDescent="0.25">
      <c r="A447" t="s">
        <v>3206</v>
      </c>
      <c r="B447" t="s">
        <v>3828</v>
      </c>
      <c r="C447" s="4" t="s">
        <v>3829</v>
      </c>
      <c r="E447" t="s">
        <v>3822</v>
      </c>
      <c r="F447" t="s">
        <v>2812</v>
      </c>
      <c r="G447" t="str">
        <f t="shared" si="1"/>
        <v>ATC.MAT-25282.P03.DE07.</v>
      </c>
      <c r="H447" t="s">
        <v>2831</v>
      </c>
    </row>
    <row r="448" spans="1:8" s="4" customFormat="1" x14ac:dyDescent="0.25">
      <c r="A448" t="s">
        <v>3209</v>
      </c>
      <c r="B448" t="s">
        <v>3830</v>
      </c>
      <c r="C448" s="4" t="s">
        <v>3831</v>
      </c>
      <c r="E448" t="s">
        <v>3822</v>
      </c>
      <c r="F448" t="s">
        <v>2812</v>
      </c>
      <c r="G448" t="str">
        <f t="shared" si="1"/>
        <v>ATC.MAT-25282.P03.DE08.</v>
      </c>
      <c r="H448" t="s">
        <v>2831</v>
      </c>
    </row>
    <row r="449" spans="1:8" s="4" customFormat="1" x14ac:dyDescent="0.25">
      <c r="A449" t="s">
        <v>3212</v>
      </c>
      <c r="B449" t="s">
        <v>3832</v>
      </c>
      <c r="C449" s="4" t="s">
        <v>3833</v>
      </c>
      <c r="E449" t="s">
        <v>3822</v>
      </c>
      <c r="F449" t="s">
        <v>2812</v>
      </c>
      <c r="G449" t="str">
        <f t="shared" si="1"/>
        <v>ATC.MAT-25282.P03.DE09.</v>
      </c>
      <c r="H449" t="s">
        <v>2831</v>
      </c>
    </row>
    <row r="450" spans="1:8" s="4" customFormat="1" x14ac:dyDescent="0.25">
      <c r="A450" t="s">
        <v>2898</v>
      </c>
      <c r="B450" t="s">
        <v>3834</v>
      </c>
      <c r="C450" s="4" t="s">
        <v>3835</v>
      </c>
      <c r="E450" t="s">
        <v>3822</v>
      </c>
      <c r="F450" t="s">
        <v>2812</v>
      </c>
      <c r="G450" t="str">
        <f t="shared" si="1"/>
        <v>ATC.MAT-25282.P03.ES01.</v>
      </c>
      <c r="H450" t="s">
        <v>2831</v>
      </c>
    </row>
    <row r="451" spans="1:8" s="4" customFormat="1" x14ac:dyDescent="0.25">
      <c r="A451" t="s">
        <v>2901</v>
      </c>
      <c r="B451" t="s">
        <v>3836</v>
      </c>
      <c r="C451" s="4" t="s">
        <v>3837</v>
      </c>
      <c r="E451" t="s">
        <v>3822</v>
      </c>
      <c r="F451" t="s">
        <v>2812</v>
      </c>
      <c r="G451" t="str">
        <f t="shared" si="1"/>
        <v>ATC.MAT-25282.P03.ES02.</v>
      </c>
      <c r="H451" t="s">
        <v>2831</v>
      </c>
    </row>
    <row r="452" spans="1:8" s="4" customFormat="1" x14ac:dyDescent="0.25">
      <c r="A452" t="s">
        <v>2904</v>
      </c>
      <c r="B452" t="s">
        <v>3838</v>
      </c>
      <c r="C452" s="4" t="s">
        <v>3839</v>
      </c>
      <c r="E452" t="s">
        <v>3822</v>
      </c>
      <c r="F452" t="s">
        <v>2812</v>
      </c>
      <c r="G452" t="str">
        <f t="shared" si="1"/>
        <v>ATC.MAT-25282.P03.ES03.</v>
      </c>
      <c r="H452" t="s">
        <v>2831</v>
      </c>
    </row>
    <row r="453" spans="1:8" s="4" customFormat="1" x14ac:dyDescent="0.25">
      <c r="A453" t="s">
        <v>2907</v>
      </c>
      <c r="B453" t="s">
        <v>3840</v>
      </c>
      <c r="C453" s="4" t="s">
        <v>3841</v>
      </c>
      <c r="E453" t="s">
        <v>3822</v>
      </c>
      <c r="F453" t="s">
        <v>2816</v>
      </c>
      <c r="G453" t="str">
        <f t="shared" si="1"/>
        <v>ATC.MAT-25282.P03.LV01.</v>
      </c>
      <c r="H453" t="s">
        <v>2831</v>
      </c>
    </row>
    <row r="454" spans="1:8" s="4" customFormat="1" x14ac:dyDescent="0.25">
      <c r="A454" t="s">
        <v>2910</v>
      </c>
      <c r="B454" t="s">
        <v>3842</v>
      </c>
      <c r="C454" s="4" t="s">
        <v>3843</v>
      </c>
      <c r="E454" t="s">
        <v>3822</v>
      </c>
      <c r="F454" t="s">
        <v>2816</v>
      </c>
      <c r="G454" t="str">
        <f t="shared" si="1"/>
        <v>ATC.MAT-25282.P03.LV02.</v>
      </c>
      <c r="H454" t="s">
        <v>2831</v>
      </c>
    </row>
    <row r="455" spans="1:8" s="4" customFormat="1" x14ac:dyDescent="0.25">
      <c r="A455" t="s">
        <v>2913</v>
      </c>
      <c r="B455" t="s">
        <v>3844</v>
      </c>
      <c r="C455" s="4" t="s">
        <v>3845</v>
      </c>
      <c r="E455" t="s">
        <v>3822</v>
      </c>
      <c r="F455" t="s">
        <v>2816</v>
      </c>
      <c r="G455" t="str">
        <f t="shared" si="1"/>
        <v>ATC.MAT-25282.P03.LV03.</v>
      </c>
      <c r="H455" t="s">
        <v>2831</v>
      </c>
    </row>
    <row r="456" spans="1:8" s="4" customFormat="1" x14ac:dyDescent="0.25">
      <c r="A456" t="s">
        <v>3668</v>
      </c>
      <c r="B456" t="s">
        <v>3846</v>
      </c>
      <c r="C456" s="4" t="s">
        <v>3847</v>
      </c>
      <c r="E456" t="s">
        <v>3822</v>
      </c>
      <c r="F456" t="s">
        <v>2824</v>
      </c>
      <c r="G456" t="str">
        <f t="shared" si="1"/>
        <v>ATC.MAT-25282.P03.SE.</v>
      </c>
      <c r="H456" t="s">
        <v>2831</v>
      </c>
    </row>
    <row r="457" spans="1:8" s="4" customFormat="1" x14ac:dyDescent="0.25">
      <c r="A457" t="s">
        <v>3024</v>
      </c>
      <c r="B457" t="s">
        <v>3848</v>
      </c>
      <c r="C457" s="4" t="s">
        <v>3849</v>
      </c>
      <c r="E457" t="s">
        <v>3822</v>
      </c>
      <c r="F457" t="s">
        <v>2812</v>
      </c>
      <c r="G457" t="str">
        <f t="shared" si="1"/>
        <v>ATC.MAT-25282.P03.ST01.</v>
      </c>
      <c r="H457" t="s">
        <v>2831</v>
      </c>
    </row>
    <row r="458" spans="1:8" s="4" customFormat="1" x14ac:dyDescent="0.25">
      <c r="A458" t="s">
        <v>3027</v>
      </c>
      <c r="B458" t="s">
        <v>3850</v>
      </c>
      <c r="C458" s="4" t="s">
        <v>3851</v>
      </c>
      <c r="E458" t="s">
        <v>3822</v>
      </c>
      <c r="F458" t="s">
        <v>2812</v>
      </c>
      <c r="G458" t="str">
        <f t="shared" si="1"/>
        <v>ATC.MAT-25282.P03.ST02.</v>
      </c>
      <c r="H458" t="s">
        <v>2831</v>
      </c>
    </row>
    <row r="459" spans="1:8" s="4" customFormat="1" x14ac:dyDescent="0.25">
      <c r="A459" t="s">
        <v>3852</v>
      </c>
      <c r="B459" t="s">
        <v>3853</v>
      </c>
      <c r="C459" s="4" t="s">
        <v>3854</v>
      </c>
      <c r="E459" t="s">
        <v>3822</v>
      </c>
      <c r="F459" t="s">
        <v>2824</v>
      </c>
      <c r="G459" t="str">
        <f t="shared" si="1"/>
        <v>ATC.MAT-25282.P03.STC04.</v>
      </c>
      <c r="H459" t="s">
        <v>2833</v>
      </c>
    </row>
    <row r="460" spans="1:8" s="4" customFormat="1" x14ac:dyDescent="0.25">
      <c r="A460" t="s">
        <v>3855</v>
      </c>
      <c r="B460" t="s">
        <v>3856</v>
      </c>
      <c r="C460" s="4" t="s">
        <v>3857</v>
      </c>
      <c r="E460" t="s">
        <v>3822</v>
      </c>
      <c r="F460" t="s">
        <v>2824</v>
      </c>
      <c r="G460" t="str">
        <f t="shared" si="1"/>
        <v>ATC.MAT-25282.P03.STC05.</v>
      </c>
      <c r="H460" t="s">
        <v>2833</v>
      </c>
    </row>
    <row r="461" spans="1:8" s="4" customFormat="1" x14ac:dyDescent="0.25">
      <c r="A461" t="s">
        <v>3858</v>
      </c>
      <c r="B461" t="s">
        <v>3859</v>
      </c>
      <c r="C461" s="4" t="s">
        <v>3860</v>
      </c>
      <c r="E461" t="s">
        <v>3822</v>
      </c>
      <c r="F461" t="s">
        <v>2824</v>
      </c>
      <c r="G461" t="str">
        <f t="shared" si="1"/>
        <v>ATC.MAT-25282.P03.STC06.</v>
      </c>
      <c r="H461" t="s">
        <v>2833</v>
      </c>
    </row>
    <row r="462" spans="1:8" s="4" customFormat="1" x14ac:dyDescent="0.25">
      <c r="A462" t="s">
        <v>3185</v>
      </c>
      <c r="B462" t="s">
        <v>3861</v>
      </c>
      <c r="C462" s="4" t="s">
        <v>3862</v>
      </c>
      <c r="E462" t="s">
        <v>3822</v>
      </c>
      <c r="F462" t="s">
        <v>2812</v>
      </c>
      <c r="G462" t="str">
        <f t="shared" si="1"/>
        <v>ATC.MAT-25282.P03.VS01.</v>
      </c>
      <c r="H462" t="s">
        <v>2831</v>
      </c>
    </row>
    <row r="463" spans="1:8" s="4" customFormat="1" x14ac:dyDescent="0.25">
      <c r="A463" t="s">
        <v>3188</v>
      </c>
      <c r="B463" t="s">
        <v>3863</v>
      </c>
      <c r="C463" s="4" t="s">
        <v>3864</v>
      </c>
      <c r="E463" t="s">
        <v>3822</v>
      </c>
      <c r="F463" t="s">
        <v>2812</v>
      </c>
      <c r="G463" t="str">
        <f t="shared" si="1"/>
        <v>ATC.MAT-25282.P03.VS02.</v>
      </c>
      <c r="H463" t="s">
        <v>2831</v>
      </c>
    </row>
    <row r="464" spans="1:8" s="4" customFormat="1" x14ac:dyDescent="0.25">
      <c r="A464" t="s">
        <v>3865</v>
      </c>
      <c r="B464" t="s">
        <v>3866</v>
      </c>
      <c r="C464" s="4" t="s">
        <v>3867</v>
      </c>
      <c r="E464" t="s">
        <v>3772</v>
      </c>
      <c r="F464" t="s">
        <v>2820</v>
      </c>
      <c r="G464" t="str">
        <f t="shared" si="1"/>
        <v>ATC.MAT-25282.PS4.</v>
      </c>
      <c r="H464" t="s">
        <v>2831</v>
      </c>
    </row>
    <row r="465" spans="1:8" s="4" customFormat="1" x14ac:dyDescent="0.25">
      <c r="A465" t="s">
        <v>3868</v>
      </c>
      <c r="B465" t="s">
        <v>3869</v>
      </c>
      <c r="C465" s="4" t="s">
        <v>3870</v>
      </c>
      <c r="E465" t="s">
        <v>3871</v>
      </c>
      <c r="F465" t="s">
        <v>2818</v>
      </c>
      <c r="G465" t="str">
        <f t="shared" si="1"/>
        <v>ATC.MAT-25282.PS4.PK.</v>
      </c>
      <c r="H465" t="s">
        <v>2833</v>
      </c>
    </row>
    <row r="466" spans="1:8" s="4" customFormat="1" x14ac:dyDescent="0.25">
      <c r="A466" t="s">
        <v>3872</v>
      </c>
      <c r="B466" t="s">
        <v>3873</v>
      </c>
      <c r="C466" s="4" t="s">
        <v>3874</v>
      </c>
      <c r="D466" s="4" t="s">
        <v>2841</v>
      </c>
      <c r="E466" t="s">
        <v>2842</v>
      </c>
      <c r="F466" t="s">
        <v>2808</v>
      </c>
      <c r="G466" t="str">
        <f t="shared" si="1"/>
        <v>ATC.MAT-25283.</v>
      </c>
      <c r="H466"/>
    </row>
    <row r="467" spans="1:8" s="4" customFormat="1" x14ac:dyDescent="0.25">
      <c r="A467" t="s">
        <v>3773</v>
      </c>
      <c r="B467" t="s">
        <v>3616</v>
      </c>
      <c r="C467" s="4" t="s">
        <v>3875</v>
      </c>
      <c r="E467" t="s">
        <v>3876</v>
      </c>
      <c r="F467" t="s">
        <v>2812</v>
      </c>
      <c r="G467" t="str">
        <f t="shared" si="1"/>
        <v>ATC.MAT-25283.AP01.</v>
      </c>
      <c r="H467" t="s">
        <v>2831</v>
      </c>
    </row>
    <row r="468" spans="1:8" s="4" customFormat="1" x14ac:dyDescent="0.25">
      <c r="A468" t="s">
        <v>3732</v>
      </c>
      <c r="B468" t="s">
        <v>3396</v>
      </c>
      <c r="C468" s="4" t="s">
        <v>3877</v>
      </c>
      <c r="E468" t="s">
        <v>3876</v>
      </c>
      <c r="F468" t="s">
        <v>2812</v>
      </c>
      <c r="G468" t="str">
        <f t="shared" si="1"/>
        <v>ATC.MAT-25283.ARX.</v>
      </c>
      <c r="H468" t="s">
        <v>2833</v>
      </c>
    </row>
    <row r="469" spans="1:8" s="4" customFormat="1" x14ac:dyDescent="0.25">
      <c r="A469" t="s">
        <v>2882</v>
      </c>
      <c r="B469" t="s">
        <v>3402</v>
      </c>
      <c r="C469" s="4" t="s">
        <v>3878</v>
      </c>
      <c r="E469" t="s">
        <v>3876</v>
      </c>
      <c r="F469" t="s">
        <v>2812</v>
      </c>
      <c r="G469" t="str">
        <f t="shared" si="1"/>
        <v>ATC.MAT-25283.DE01.</v>
      </c>
      <c r="H469" t="s">
        <v>2831</v>
      </c>
    </row>
    <row r="470" spans="1:8" s="4" customFormat="1" x14ac:dyDescent="0.25">
      <c r="A470" t="s">
        <v>2898</v>
      </c>
      <c r="B470" t="s">
        <v>3879</v>
      </c>
      <c r="C470" s="4" t="s">
        <v>3880</v>
      </c>
      <c r="E470" t="s">
        <v>3876</v>
      </c>
      <c r="F470" t="s">
        <v>2812</v>
      </c>
      <c r="G470" t="str">
        <f t="shared" si="1"/>
        <v>ATC.MAT-25283.ES01.</v>
      </c>
      <c r="H470" t="s">
        <v>2831</v>
      </c>
    </row>
    <row r="471" spans="1:8" s="4" customFormat="1" x14ac:dyDescent="0.25">
      <c r="A471" t="s">
        <v>2901</v>
      </c>
      <c r="B471" t="s">
        <v>3881</v>
      </c>
      <c r="C471" s="4" t="s">
        <v>3882</v>
      </c>
      <c r="E471" t="s">
        <v>3876</v>
      </c>
      <c r="F471" t="s">
        <v>2812</v>
      </c>
      <c r="G471" t="str">
        <f t="shared" si="1"/>
        <v>ATC.MAT-25283.ES02.</v>
      </c>
      <c r="H471" t="s">
        <v>2831</v>
      </c>
    </row>
    <row r="472" spans="1:8" s="4" customFormat="1" x14ac:dyDescent="0.25">
      <c r="A472" t="s">
        <v>2907</v>
      </c>
      <c r="B472" t="s">
        <v>3449</v>
      </c>
      <c r="C472" s="4" t="s">
        <v>3883</v>
      </c>
      <c r="E472" t="s">
        <v>3876</v>
      </c>
      <c r="F472" t="s">
        <v>2816</v>
      </c>
      <c r="G472" t="str">
        <f t="shared" si="1"/>
        <v>ATC.MAT-25283.LV01.</v>
      </c>
      <c r="H472" t="s">
        <v>2831</v>
      </c>
    </row>
    <row r="473" spans="1:8" s="4" customFormat="1" x14ac:dyDescent="0.25">
      <c r="A473" t="s">
        <v>2910</v>
      </c>
      <c r="B473" t="s">
        <v>3451</v>
      </c>
      <c r="C473" s="4" t="s">
        <v>3884</v>
      </c>
      <c r="E473" t="s">
        <v>3876</v>
      </c>
      <c r="F473" t="s">
        <v>2816</v>
      </c>
      <c r="G473" t="str">
        <f t="shared" si="1"/>
        <v>ATC.MAT-25283.LV02.</v>
      </c>
      <c r="H473" t="s">
        <v>2831</v>
      </c>
    </row>
    <row r="474" spans="1:8" s="4" customFormat="1" x14ac:dyDescent="0.25">
      <c r="A474" t="s">
        <v>2913</v>
      </c>
      <c r="B474" t="s">
        <v>3453</v>
      </c>
      <c r="C474" s="4" t="s">
        <v>3885</v>
      </c>
      <c r="E474" t="s">
        <v>3876</v>
      </c>
      <c r="F474" t="s">
        <v>2816</v>
      </c>
      <c r="G474" t="str">
        <f t="shared" si="1"/>
        <v>ATC.MAT-25283.LV03.</v>
      </c>
      <c r="H474" t="s">
        <v>2831</v>
      </c>
    </row>
    <row r="475" spans="1:8" s="4" customFormat="1" x14ac:dyDescent="0.25">
      <c r="A475" t="s">
        <v>3886</v>
      </c>
      <c r="B475" t="s">
        <v>3418</v>
      </c>
      <c r="C475" s="4" t="s">
        <v>3887</v>
      </c>
      <c r="E475" t="s">
        <v>3876</v>
      </c>
      <c r="F475" t="s">
        <v>2812</v>
      </c>
      <c r="G475" t="str">
        <f t="shared" si="1"/>
        <v>ATC.MAT-25283.MGT.</v>
      </c>
      <c r="H475" t="s">
        <v>2833</v>
      </c>
    </row>
    <row r="476" spans="1:8" s="4" customFormat="1" x14ac:dyDescent="0.25">
      <c r="A476" t="s">
        <v>3888</v>
      </c>
      <c r="B476" t="s">
        <v>3889</v>
      </c>
      <c r="C476" s="4" t="s">
        <v>3890</v>
      </c>
      <c r="E476" t="s">
        <v>3876</v>
      </c>
      <c r="F476" t="s">
        <v>2812</v>
      </c>
      <c r="G476" t="str">
        <f t="shared" si="1"/>
        <v>ATC.MAT-25283.NTJ.</v>
      </c>
      <c r="H476" t="s">
        <v>2833</v>
      </c>
    </row>
    <row r="477" spans="1:8" s="4" customFormat="1" x14ac:dyDescent="0.25">
      <c r="A477" t="s">
        <v>3386</v>
      </c>
      <c r="B477" t="s">
        <v>3424</v>
      </c>
      <c r="C477" s="4" t="s">
        <v>3891</v>
      </c>
      <c r="E477" t="s">
        <v>3876</v>
      </c>
      <c r="F477" t="s">
        <v>2812</v>
      </c>
      <c r="G477" t="str">
        <f t="shared" si="1"/>
        <v>ATC.MAT-25283.OFF.</v>
      </c>
      <c r="H477" t="s">
        <v>2831</v>
      </c>
    </row>
    <row r="478" spans="1:8" s="4" customFormat="1" x14ac:dyDescent="0.25">
      <c r="A478" t="s">
        <v>3431</v>
      </c>
      <c r="B478" t="s">
        <v>3892</v>
      </c>
      <c r="C478" s="4" t="s">
        <v>3893</v>
      </c>
      <c r="E478" t="s">
        <v>3876</v>
      </c>
      <c r="F478" t="s">
        <v>2824</v>
      </c>
      <c r="G478" t="str">
        <f t="shared" si="1"/>
        <v>ATC.MAT-25283.SR.</v>
      </c>
      <c r="H478" t="s">
        <v>2833</v>
      </c>
    </row>
    <row r="479" spans="1:8" s="4" customFormat="1" x14ac:dyDescent="0.25">
      <c r="A479" t="s">
        <v>3024</v>
      </c>
      <c r="B479" t="s">
        <v>3458</v>
      </c>
      <c r="C479" s="4" t="s">
        <v>3894</v>
      </c>
      <c r="E479" t="s">
        <v>3876</v>
      </c>
      <c r="F479" t="s">
        <v>2812</v>
      </c>
      <c r="G479" t="str">
        <f t="shared" si="1"/>
        <v>ATC.MAT-25283.ST01.</v>
      </c>
      <c r="H479" t="s">
        <v>2831</v>
      </c>
    </row>
    <row r="480" spans="1:8" s="4" customFormat="1" x14ac:dyDescent="0.25">
      <c r="A480" t="s">
        <v>3027</v>
      </c>
      <c r="B480" t="s">
        <v>3895</v>
      </c>
      <c r="C480" s="4" t="s">
        <v>3896</v>
      </c>
      <c r="E480" t="s">
        <v>3876</v>
      </c>
      <c r="F480" t="s">
        <v>2812</v>
      </c>
      <c r="G480" t="str">
        <f t="shared" si="1"/>
        <v>ATC.MAT-25283.ST02.</v>
      </c>
      <c r="H480" t="s">
        <v>2831</v>
      </c>
    </row>
    <row r="481" spans="1:8" s="4" customFormat="1" x14ac:dyDescent="0.25">
      <c r="A481" t="s">
        <v>3185</v>
      </c>
      <c r="B481" t="s">
        <v>3897</v>
      </c>
      <c r="C481" s="4" t="s">
        <v>3898</v>
      </c>
      <c r="E481" t="s">
        <v>3876</v>
      </c>
      <c r="F481" t="s">
        <v>2812</v>
      </c>
      <c r="G481" t="str">
        <f t="shared" si="1"/>
        <v>ATC.MAT-25283.VS01.</v>
      </c>
      <c r="H481" t="s">
        <v>2831</v>
      </c>
    </row>
    <row r="482" spans="1:8" s="4" customFormat="1" x14ac:dyDescent="0.25">
      <c r="A482" t="s">
        <v>3899</v>
      </c>
      <c r="B482" t="s">
        <v>3900</v>
      </c>
      <c r="C482" s="4" t="s">
        <v>3901</v>
      </c>
      <c r="D482" s="4" t="s">
        <v>2841</v>
      </c>
      <c r="E482" t="s">
        <v>2842</v>
      </c>
      <c r="F482" t="s">
        <v>2806</v>
      </c>
      <c r="G482" t="str">
        <f t="shared" si="1"/>
        <v>ATC.MAT-25284.</v>
      </c>
      <c r="H482"/>
    </row>
    <row r="483" spans="1:8" s="4" customFormat="1" x14ac:dyDescent="0.25">
      <c r="A483" t="s">
        <v>2847</v>
      </c>
      <c r="B483" t="s">
        <v>3902</v>
      </c>
      <c r="C483" s="4" t="s">
        <v>3903</v>
      </c>
      <c r="E483" t="s">
        <v>3904</v>
      </c>
      <c r="F483" t="s">
        <v>2824</v>
      </c>
      <c r="G483" t="str">
        <f t="shared" si="1"/>
        <v>ATC.MAT-25284.ASC01.</v>
      </c>
      <c r="H483" t="s">
        <v>2831</v>
      </c>
    </row>
    <row r="484" spans="1:8" s="4" customFormat="1" x14ac:dyDescent="0.25">
      <c r="A484" t="s">
        <v>3905</v>
      </c>
      <c r="B484" t="s">
        <v>3906</v>
      </c>
      <c r="C484" s="4" t="s">
        <v>3907</v>
      </c>
      <c r="E484" t="s">
        <v>3904</v>
      </c>
      <c r="F484" t="s">
        <v>2812</v>
      </c>
      <c r="G484" t="str">
        <f t="shared" si="1"/>
        <v>ATC.MAT-25284.COB.</v>
      </c>
      <c r="H484" t="s">
        <v>2831</v>
      </c>
    </row>
    <row r="485" spans="1:8" s="4" customFormat="1" x14ac:dyDescent="0.25">
      <c r="A485" t="s">
        <v>2866</v>
      </c>
      <c r="B485" t="s">
        <v>2867</v>
      </c>
      <c r="C485" s="4" t="s">
        <v>3908</v>
      </c>
      <c r="E485" t="s">
        <v>3904</v>
      </c>
      <c r="F485" t="s">
        <v>2820</v>
      </c>
      <c r="G485" t="str">
        <f t="shared" si="1"/>
        <v>ATC.MAT-25284.ESC.</v>
      </c>
      <c r="H485" t="s">
        <v>2831</v>
      </c>
    </row>
    <row r="486" spans="1:8" s="4" customFormat="1" x14ac:dyDescent="0.25">
      <c r="A486" t="s">
        <v>2869</v>
      </c>
      <c r="B486" t="s">
        <v>3909</v>
      </c>
      <c r="C486" s="4" t="s">
        <v>3910</v>
      </c>
      <c r="E486" t="s">
        <v>3911</v>
      </c>
      <c r="F486" t="s">
        <v>2812</v>
      </c>
      <c r="G486" t="str">
        <f t="shared" si="1"/>
        <v>ATC.MAT-25284.ESC.ESC01.</v>
      </c>
      <c r="H486" t="s">
        <v>2831</v>
      </c>
    </row>
    <row r="487" spans="1:8" s="4" customFormat="1" x14ac:dyDescent="0.25">
      <c r="A487" t="s">
        <v>2873</v>
      </c>
      <c r="B487" t="s">
        <v>3912</v>
      </c>
      <c r="C487" s="4" t="s">
        <v>3913</v>
      </c>
      <c r="E487" t="s">
        <v>3911</v>
      </c>
      <c r="F487" t="s">
        <v>2812</v>
      </c>
      <c r="G487" t="str">
        <f t="shared" si="1"/>
        <v>ATC.MAT-25284.ESC.ESC02.</v>
      </c>
      <c r="H487" t="s">
        <v>2831</v>
      </c>
    </row>
    <row r="488" spans="1:8" s="4" customFormat="1" x14ac:dyDescent="0.25">
      <c r="A488" t="s">
        <v>2876</v>
      </c>
      <c r="B488" t="s">
        <v>3914</v>
      </c>
      <c r="C488" s="4" t="s">
        <v>3915</v>
      </c>
      <c r="E488" t="s">
        <v>3904</v>
      </c>
      <c r="F488" t="s">
        <v>2820</v>
      </c>
      <c r="G488" t="str">
        <f t="shared" si="1"/>
        <v>ATC.MAT-25284.FA.</v>
      </c>
      <c r="H488" t="s">
        <v>2833</v>
      </c>
    </row>
    <row r="489" spans="1:8" s="4" customFormat="1" x14ac:dyDescent="0.25">
      <c r="A489" t="s">
        <v>2879</v>
      </c>
      <c r="B489" t="s">
        <v>2880</v>
      </c>
      <c r="C489" s="4" t="s">
        <v>3916</v>
      </c>
      <c r="E489" t="s">
        <v>3904</v>
      </c>
      <c r="F489" t="s">
        <v>2820</v>
      </c>
      <c r="G489" t="str">
        <f t="shared" si="1"/>
        <v>ATC.MAT-25284.P00.</v>
      </c>
      <c r="H489" t="s">
        <v>2831</v>
      </c>
    </row>
    <row r="490" spans="1:8" s="4" customFormat="1" x14ac:dyDescent="0.25">
      <c r="A490" t="s">
        <v>2882</v>
      </c>
      <c r="B490" t="s">
        <v>3917</v>
      </c>
      <c r="C490" s="4" t="s">
        <v>3918</v>
      </c>
      <c r="E490" t="s">
        <v>3919</v>
      </c>
      <c r="F490" t="s">
        <v>2812</v>
      </c>
      <c r="G490" t="str">
        <f t="shared" si="1"/>
        <v>ATC.MAT-25284.P00.DE01.</v>
      </c>
      <c r="H490" t="s">
        <v>2831</v>
      </c>
    </row>
    <row r="491" spans="1:8" s="4" customFormat="1" x14ac:dyDescent="0.25">
      <c r="A491" t="s">
        <v>2907</v>
      </c>
      <c r="B491" t="s">
        <v>3449</v>
      </c>
      <c r="C491" s="4" t="s">
        <v>3920</v>
      </c>
      <c r="E491" t="s">
        <v>3919</v>
      </c>
      <c r="F491" t="s">
        <v>2816</v>
      </c>
      <c r="G491" t="str">
        <f t="shared" si="1"/>
        <v>ATC.MAT-25284.P00.LV01.</v>
      </c>
      <c r="H491" t="s">
        <v>2831</v>
      </c>
    </row>
    <row r="492" spans="1:8" s="4" customFormat="1" x14ac:dyDescent="0.25">
      <c r="A492" t="s">
        <v>2910</v>
      </c>
      <c r="B492" t="s">
        <v>3451</v>
      </c>
      <c r="C492" s="4" t="s">
        <v>3921</v>
      </c>
      <c r="E492" t="s">
        <v>3919</v>
      </c>
      <c r="F492" t="s">
        <v>2816</v>
      </c>
      <c r="G492" t="str">
        <f t="shared" si="1"/>
        <v>ATC.MAT-25284.P00.LV02.</v>
      </c>
      <c r="H492" t="s">
        <v>2831</v>
      </c>
    </row>
    <row r="493" spans="1:8" s="4" customFormat="1" x14ac:dyDescent="0.25">
      <c r="A493" t="s">
        <v>2913</v>
      </c>
      <c r="B493" t="s">
        <v>3922</v>
      </c>
      <c r="C493" s="4" t="s">
        <v>3923</v>
      </c>
      <c r="E493" t="s">
        <v>3919</v>
      </c>
      <c r="F493" t="s">
        <v>2816</v>
      </c>
      <c r="G493" t="str">
        <f t="shared" si="1"/>
        <v>ATC.MAT-25284.P00.LV03.</v>
      </c>
      <c r="H493" t="s">
        <v>2831</v>
      </c>
    </row>
    <row r="494" spans="1:8" s="4" customFormat="1" x14ac:dyDescent="0.25">
      <c r="A494" t="s">
        <v>3924</v>
      </c>
      <c r="B494" t="s">
        <v>3925</v>
      </c>
      <c r="C494" s="4" t="s">
        <v>3926</v>
      </c>
      <c r="E494" t="s">
        <v>3919</v>
      </c>
      <c r="F494" t="s">
        <v>2812</v>
      </c>
      <c r="G494" t="str">
        <f t="shared" si="1"/>
        <v>ATC.MAT-25284.P00.MAG.</v>
      </c>
      <c r="H494" t="s">
        <v>2833</v>
      </c>
    </row>
    <row r="495" spans="1:8" s="4" customFormat="1" x14ac:dyDescent="0.25">
      <c r="A495" t="s">
        <v>3927</v>
      </c>
      <c r="B495" t="s">
        <v>3928</v>
      </c>
      <c r="C495" s="4" t="s">
        <v>3929</v>
      </c>
      <c r="E495" t="s">
        <v>3919</v>
      </c>
      <c r="F495" t="s">
        <v>2812</v>
      </c>
      <c r="G495" t="str">
        <f t="shared" si="1"/>
        <v>ATC.MAT-25284.P00.OAC.</v>
      </c>
      <c r="H495" t="s">
        <v>2831</v>
      </c>
    </row>
    <row r="496" spans="1:8" s="4" customFormat="1" x14ac:dyDescent="0.25">
      <c r="A496" t="s">
        <v>3426</v>
      </c>
      <c r="B496" t="s">
        <v>3930</v>
      </c>
      <c r="C496" s="4" t="s">
        <v>3931</v>
      </c>
      <c r="E496" t="s">
        <v>3919</v>
      </c>
      <c r="F496" t="s">
        <v>2812</v>
      </c>
      <c r="G496" t="str">
        <f t="shared" si="1"/>
        <v>ATC.MAT-25284.P00.RC.</v>
      </c>
      <c r="H496" t="s">
        <v>2831</v>
      </c>
    </row>
    <row r="497" spans="1:8" s="4" customFormat="1" x14ac:dyDescent="0.25">
      <c r="A497" t="s">
        <v>3530</v>
      </c>
      <c r="B497" t="s">
        <v>3932</v>
      </c>
      <c r="C497" s="4" t="s">
        <v>3933</v>
      </c>
      <c r="E497" t="s">
        <v>3919</v>
      </c>
      <c r="F497" t="s">
        <v>2812</v>
      </c>
      <c r="G497" t="str">
        <f t="shared" si="1"/>
        <v>ATC.MAT-25284.P00.SN.</v>
      </c>
      <c r="H497" t="s">
        <v>2831</v>
      </c>
    </row>
    <row r="498" spans="1:8" s="4" customFormat="1" x14ac:dyDescent="0.25">
      <c r="A498" t="s">
        <v>3024</v>
      </c>
      <c r="B498" t="s">
        <v>3934</v>
      </c>
      <c r="C498" s="4" t="s">
        <v>3935</v>
      </c>
      <c r="E498" t="s">
        <v>3919</v>
      </c>
      <c r="F498" t="s">
        <v>2812</v>
      </c>
      <c r="G498" t="str">
        <f t="shared" si="1"/>
        <v>ATC.MAT-25284.P00.ST01.</v>
      </c>
      <c r="H498" t="s">
        <v>2831</v>
      </c>
    </row>
    <row r="499" spans="1:8" s="4" customFormat="1" x14ac:dyDescent="0.25">
      <c r="A499" t="s">
        <v>3724</v>
      </c>
      <c r="B499" t="s">
        <v>3897</v>
      </c>
      <c r="C499" s="4" t="s">
        <v>3936</v>
      </c>
      <c r="E499" t="s">
        <v>3919</v>
      </c>
      <c r="F499" t="s">
        <v>2812</v>
      </c>
      <c r="G499" t="str">
        <f t="shared" si="1"/>
        <v>ATC.MAT-25284.P00.VS.</v>
      </c>
      <c r="H499" t="s">
        <v>2831</v>
      </c>
    </row>
    <row r="500" spans="1:8" s="4" customFormat="1" x14ac:dyDescent="0.25">
      <c r="A500" t="s">
        <v>3937</v>
      </c>
      <c r="B500" t="s">
        <v>3938</v>
      </c>
      <c r="C500" s="4" t="s">
        <v>3939</v>
      </c>
      <c r="E500" t="s">
        <v>3919</v>
      </c>
      <c r="F500" t="s">
        <v>2812</v>
      </c>
      <c r="G500" t="str">
        <f t="shared" si="1"/>
        <v>ATC.MAT-25284.P00.VSE.</v>
      </c>
      <c r="H500" t="s">
        <v>2831</v>
      </c>
    </row>
    <row r="501" spans="1:8" s="4" customFormat="1" x14ac:dyDescent="0.25">
      <c r="A501" t="s">
        <v>3465</v>
      </c>
      <c r="B501" t="s">
        <v>3466</v>
      </c>
      <c r="C501" s="4" t="s">
        <v>3940</v>
      </c>
      <c r="E501" t="s">
        <v>3919</v>
      </c>
      <c r="F501" t="s">
        <v>2812</v>
      </c>
      <c r="G501" t="str">
        <f t="shared" si="1"/>
        <v>ATC.MAT-25284.P00.ZE.</v>
      </c>
      <c r="H501" t="s">
        <v>2831</v>
      </c>
    </row>
    <row r="502" spans="1:8" s="4" customFormat="1" x14ac:dyDescent="0.25">
      <c r="A502" t="s">
        <v>3045</v>
      </c>
      <c r="B502" t="s">
        <v>3046</v>
      </c>
      <c r="C502" s="4" t="s">
        <v>3941</v>
      </c>
      <c r="E502" t="s">
        <v>3904</v>
      </c>
      <c r="F502" t="s">
        <v>2820</v>
      </c>
      <c r="G502" t="str">
        <f t="shared" si="1"/>
        <v>ATC.MAT-25284.P01.</v>
      </c>
      <c r="H502" t="s">
        <v>2831</v>
      </c>
    </row>
    <row r="503" spans="1:8" s="4" customFormat="1" x14ac:dyDescent="0.25">
      <c r="A503" t="s">
        <v>3732</v>
      </c>
      <c r="B503" t="s">
        <v>3942</v>
      </c>
      <c r="C503" s="4" t="s">
        <v>3943</v>
      </c>
      <c r="E503" t="s">
        <v>3944</v>
      </c>
      <c r="F503" t="s">
        <v>2812</v>
      </c>
      <c r="G503" t="str">
        <f t="shared" si="1"/>
        <v>ATC.MAT-25284.P01.ARX.</v>
      </c>
      <c r="H503" t="s">
        <v>2831</v>
      </c>
    </row>
    <row r="504" spans="1:8" s="4" customFormat="1" x14ac:dyDescent="0.25">
      <c r="A504" t="s">
        <v>2882</v>
      </c>
      <c r="B504" t="s">
        <v>3945</v>
      </c>
      <c r="C504" s="4" t="s">
        <v>3946</v>
      </c>
      <c r="E504" t="s">
        <v>3944</v>
      </c>
      <c r="F504" t="s">
        <v>2812</v>
      </c>
      <c r="G504" t="str">
        <f t="shared" si="1"/>
        <v>ATC.MAT-25284.P01.DE01.</v>
      </c>
      <c r="H504" t="s">
        <v>2831</v>
      </c>
    </row>
    <row r="505" spans="1:8" s="4" customFormat="1" x14ac:dyDescent="0.25">
      <c r="A505" t="s">
        <v>2886</v>
      </c>
      <c r="B505" t="s">
        <v>3947</v>
      </c>
      <c r="C505" s="4" t="s">
        <v>3948</v>
      </c>
      <c r="E505" t="s">
        <v>3944</v>
      </c>
      <c r="F505" t="s">
        <v>2812</v>
      </c>
      <c r="G505" t="str">
        <f t="shared" si="1"/>
        <v>ATC.MAT-25284.P01.DE02.</v>
      </c>
      <c r="H505" t="s">
        <v>2831</v>
      </c>
    </row>
    <row r="506" spans="1:8" s="4" customFormat="1" x14ac:dyDescent="0.25">
      <c r="A506" t="s">
        <v>2907</v>
      </c>
      <c r="B506" t="s">
        <v>3449</v>
      </c>
      <c r="C506" s="4" t="s">
        <v>3949</v>
      </c>
      <c r="E506" t="s">
        <v>3944</v>
      </c>
      <c r="F506" t="s">
        <v>2816</v>
      </c>
      <c r="G506" t="str">
        <f t="shared" si="1"/>
        <v>ATC.MAT-25284.P01.LV01.</v>
      </c>
      <c r="H506" t="s">
        <v>2831</v>
      </c>
    </row>
    <row r="507" spans="1:8" s="4" customFormat="1" x14ac:dyDescent="0.25">
      <c r="A507" t="s">
        <v>2910</v>
      </c>
      <c r="B507" t="s">
        <v>3451</v>
      </c>
      <c r="C507" s="4" t="s">
        <v>3950</v>
      </c>
      <c r="E507" t="s">
        <v>3944</v>
      </c>
      <c r="F507" t="s">
        <v>2816</v>
      </c>
      <c r="G507" t="str">
        <f t="shared" si="1"/>
        <v>ATC.MAT-25284.P01.LV02.</v>
      </c>
      <c r="H507" t="s">
        <v>2831</v>
      </c>
    </row>
    <row r="508" spans="1:8" s="4" customFormat="1" x14ac:dyDescent="0.25">
      <c r="A508" t="s">
        <v>3024</v>
      </c>
      <c r="B508" t="s">
        <v>3934</v>
      </c>
      <c r="C508" s="4" t="s">
        <v>3951</v>
      </c>
      <c r="E508" t="s">
        <v>3944</v>
      </c>
      <c r="F508" t="s">
        <v>2812</v>
      </c>
      <c r="G508" t="str">
        <f t="shared" si="1"/>
        <v>ATC.MAT-25284.P01.ST01.</v>
      </c>
      <c r="H508" t="s">
        <v>2831</v>
      </c>
    </row>
    <row r="509" spans="1:8" s="4" customFormat="1" x14ac:dyDescent="0.25">
      <c r="A509" t="s">
        <v>3027</v>
      </c>
      <c r="B509" t="s">
        <v>3952</v>
      </c>
      <c r="C509" s="4" t="s">
        <v>3953</v>
      </c>
      <c r="E509" t="s">
        <v>3944</v>
      </c>
      <c r="F509" t="s">
        <v>2812</v>
      </c>
      <c r="G509" t="str">
        <f t="shared" si="1"/>
        <v>ATC.MAT-25284.P01.ST02.</v>
      </c>
      <c r="H509" t="s">
        <v>2831</v>
      </c>
    </row>
    <row r="510" spans="1:8" s="4" customFormat="1" x14ac:dyDescent="0.25">
      <c r="A510" t="s">
        <v>3937</v>
      </c>
      <c r="B510" t="s">
        <v>3938</v>
      </c>
      <c r="C510" s="4" t="s">
        <v>3954</v>
      </c>
      <c r="E510" t="s">
        <v>3944</v>
      </c>
      <c r="F510" t="s">
        <v>2812</v>
      </c>
      <c r="G510" t="str">
        <f t="shared" si="1"/>
        <v>ATC.MAT-25284.P01.VSE.</v>
      </c>
      <c r="H510" t="s">
        <v>2831</v>
      </c>
    </row>
    <row r="511" spans="1:8" s="4" customFormat="1" x14ac:dyDescent="0.25">
      <c r="A511" t="s">
        <v>3091</v>
      </c>
      <c r="B511" t="s">
        <v>3092</v>
      </c>
      <c r="C511" s="4" t="s">
        <v>3955</v>
      </c>
      <c r="E511" t="s">
        <v>3904</v>
      </c>
      <c r="F511" t="s">
        <v>2820</v>
      </c>
      <c r="G511" t="str">
        <f t="shared" si="1"/>
        <v>ATC.MAT-25284.P02.</v>
      </c>
      <c r="H511" t="s">
        <v>2831</v>
      </c>
    </row>
    <row r="512" spans="1:8" s="4" customFormat="1" x14ac:dyDescent="0.25">
      <c r="A512" t="s">
        <v>3956</v>
      </c>
      <c r="B512" t="s">
        <v>3957</v>
      </c>
      <c r="C512" s="4" t="s">
        <v>3958</v>
      </c>
      <c r="E512" t="s">
        <v>3959</v>
      </c>
      <c r="F512" t="s">
        <v>2812</v>
      </c>
      <c r="G512" t="str">
        <f t="shared" si="1"/>
        <v>ATC.MAT-25284.P02.CREC.</v>
      </c>
      <c r="H512" t="s">
        <v>2831</v>
      </c>
    </row>
    <row r="513" spans="1:8" s="4" customFormat="1" x14ac:dyDescent="0.25">
      <c r="A513" t="s">
        <v>2882</v>
      </c>
      <c r="B513" t="s">
        <v>3960</v>
      </c>
      <c r="C513" s="4" t="s">
        <v>3961</v>
      </c>
      <c r="E513" t="s">
        <v>3959</v>
      </c>
      <c r="F513" t="s">
        <v>2812</v>
      </c>
      <c r="G513" t="str">
        <f t="shared" ref="G513:G652" si="2">IF(AND(ISBLANK($A513),ISBLANK($E513)),"",CONCATENATE($E513,$A513,"."))</f>
        <v>ATC.MAT-25284.P02.DE01.</v>
      </c>
      <c r="H513" t="s">
        <v>2831</v>
      </c>
    </row>
    <row r="514" spans="1:8" s="4" customFormat="1" x14ac:dyDescent="0.25">
      <c r="A514" t="s">
        <v>2886</v>
      </c>
      <c r="B514" t="s">
        <v>3962</v>
      </c>
      <c r="C514" s="4" t="s">
        <v>3963</v>
      </c>
      <c r="E514" t="s">
        <v>3959</v>
      </c>
      <c r="F514" t="s">
        <v>2812</v>
      </c>
      <c r="G514" t="str">
        <f t="shared" si="2"/>
        <v>ATC.MAT-25284.P02.DE02.</v>
      </c>
      <c r="H514" t="s">
        <v>2831</v>
      </c>
    </row>
    <row r="515" spans="1:8" s="4" customFormat="1" x14ac:dyDescent="0.25">
      <c r="A515" t="s">
        <v>2907</v>
      </c>
      <c r="B515" t="s">
        <v>3964</v>
      </c>
      <c r="C515" s="4" t="s">
        <v>3965</v>
      </c>
      <c r="E515" t="s">
        <v>3959</v>
      </c>
      <c r="F515" t="s">
        <v>2816</v>
      </c>
      <c r="G515" t="str">
        <f t="shared" si="2"/>
        <v>ATC.MAT-25284.P02.LV01.</v>
      </c>
      <c r="H515" t="s">
        <v>2831</v>
      </c>
    </row>
    <row r="516" spans="1:8" s="4" customFormat="1" x14ac:dyDescent="0.25">
      <c r="A516" t="s">
        <v>2910</v>
      </c>
      <c r="B516" t="s">
        <v>3966</v>
      </c>
      <c r="C516" s="4" t="s">
        <v>3967</v>
      </c>
      <c r="E516" t="s">
        <v>3959</v>
      </c>
      <c r="F516" t="s">
        <v>2816</v>
      </c>
      <c r="G516" t="str">
        <f t="shared" si="2"/>
        <v>ATC.MAT-25284.P02.LV02.</v>
      </c>
      <c r="H516" t="s">
        <v>2831</v>
      </c>
    </row>
    <row r="517" spans="1:8" s="4" customFormat="1" x14ac:dyDescent="0.25">
      <c r="A517" t="s">
        <v>3968</v>
      </c>
      <c r="B517" t="s">
        <v>3969</v>
      </c>
      <c r="C517" s="4" t="s">
        <v>3970</v>
      </c>
      <c r="E517" t="s">
        <v>3959</v>
      </c>
      <c r="F517" t="s">
        <v>2812</v>
      </c>
      <c r="G517" t="str">
        <f t="shared" si="2"/>
        <v>ATC.MAT-25284.P02.PAT01.</v>
      </c>
      <c r="H517" t="s">
        <v>2833</v>
      </c>
    </row>
    <row r="518" spans="1:8" s="4" customFormat="1" x14ac:dyDescent="0.25">
      <c r="A518" t="s">
        <v>3971</v>
      </c>
      <c r="B518" t="s">
        <v>3972</v>
      </c>
      <c r="C518" s="4" t="s">
        <v>3973</v>
      </c>
      <c r="E518" t="s">
        <v>3959</v>
      </c>
      <c r="F518" t="s">
        <v>2812</v>
      </c>
      <c r="G518" t="str">
        <f t="shared" si="2"/>
        <v>ATC.MAT-25284.P02.PAT02.</v>
      </c>
      <c r="H518" t="s">
        <v>2833</v>
      </c>
    </row>
    <row r="519" spans="1:8" s="4" customFormat="1" x14ac:dyDescent="0.25">
      <c r="A519" t="s">
        <v>3431</v>
      </c>
      <c r="B519" t="s">
        <v>3974</v>
      </c>
      <c r="C519" s="4" t="s">
        <v>3975</v>
      </c>
      <c r="E519" t="s">
        <v>3959</v>
      </c>
      <c r="F519" t="s">
        <v>2824</v>
      </c>
      <c r="G519" t="str">
        <f t="shared" si="2"/>
        <v>ATC.MAT-25284.P02.SR.</v>
      </c>
      <c r="H519" t="s">
        <v>2833</v>
      </c>
    </row>
    <row r="520" spans="1:8" s="4" customFormat="1" x14ac:dyDescent="0.25">
      <c r="A520" t="s">
        <v>3024</v>
      </c>
      <c r="B520" t="s">
        <v>3976</v>
      </c>
      <c r="C520" s="4" t="s">
        <v>3977</v>
      </c>
      <c r="E520" t="s">
        <v>3959</v>
      </c>
      <c r="F520" t="s">
        <v>2812</v>
      </c>
      <c r="G520" t="str">
        <f t="shared" si="2"/>
        <v>ATC.MAT-25284.P02.ST01.</v>
      </c>
      <c r="H520" t="s">
        <v>2831</v>
      </c>
    </row>
    <row r="521" spans="1:8" s="4" customFormat="1" x14ac:dyDescent="0.25">
      <c r="A521" t="s">
        <v>3027</v>
      </c>
      <c r="B521" t="s">
        <v>3978</v>
      </c>
      <c r="C521" s="4" t="s">
        <v>3979</v>
      </c>
      <c r="E521" t="s">
        <v>3959</v>
      </c>
      <c r="F521" t="s">
        <v>2812</v>
      </c>
      <c r="G521" t="str">
        <f t="shared" si="2"/>
        <v>ATC.MAT-25284.P02.ST02.</v>
      </c>
      <c r="H521" t="s">
        <v>2831</v>
      </c>
    </row>
    <row r="522" spans="1:8" s="4" customFormat="1" x14ac:dyDescent="0.25">
      <c r="A522" t="s">
        <v>3937</v>
      </c>
      <c r="B522" t="s">
        <v>3938</v>
      </c>
      <c r="C522" s="4" t="s">
        <v>3980</v>
      </c>
      <c r="E522" t="s">
        <v>3959</v>
      </c>
      <c r="F522" t="s">
        <v>2812</v>
      </c>
      <c r="G522" t="str">
        <f t="shared" si="2"/>
        <v>ATC.MAT-25284.P02.VSE.</v>
      </c>
      <c r="H522" t="s">
        <v>2831</v>
      </c>
    </row>
    <row r="523" spans="1:8" s="4" customFormat="1" x14ac:dyDescent="0.25">
      <c r="A523" t="s">
        <v>3126</v>
      </c>
      <c r="B523" t="s">
        <v>3127</v>
      </c>
      <c r="C523" s="4" t="s">
        <v>3981</v>
      </c>
      <c r="E523" t="s">
        <v>3904</v>
      </c>
      <c r="F523" t="s">
        <v>2820</v>
      </c>
      <c r="G523" t="str">
        <f t="shared" si="2"/>
        <v>ATC.MAT-25284.P03.</v>
      </c>
      <c r="H523" t="s">
        <v>2831</v>
      </c>
    </row>
    <row r="524" spans="1:8" s="4" customFormat="1" x14ac:dyDescent="0.25">
      <c r="A524" t="s">
        <v>3732</v>
      </c>
      <c r="B524" t="s">
        <v>3942</v>
      </c>
      <c r="C524" s="4" t="s">
        <v>3982</v>
      </c>
      <c r="E524" t="s">
        <v>3983</v>
      </c>
      <c r="F524" t="s">
        <v>2812</v>
      </c>
      <c r="G524" t="str">
        <f t="shared" si="2"/>
        <v>ATC.MAT-25284.P03.ARX.</v>
      </c>
      <c r="H524" t="s">
        <v>2831</v>
      </c>
    </row>
    <row r="525" spans="1:8" s="4" customFormat="1" x14ac:dyDescent="0.25">
      <c r="A525" t="s">
        <v>2882</v>
      </c>
      <c r="B525" t="s">
        <v>3984</v>
      </c>
      <c r="C525" s="4" t="s">
        <v>3985</v>
      </c>
      <c r="E525" t="s">
        <v>3983</v>
      </c>
      <c r="F525" t="s">
        <v>2812</v>
      </c>
      <c r="G525" t="str">
        <f t="shared" si="2"/>
        <v>ATC.MAT-25284.P03.DE01.</v>
      </c>
      <c r="H525" t="s">
        <v>2831</v>
      </c>
    </row>
    <row r="526" spans="1:8" s="4" customFormat="1" x14ac:dyDescent="0.25">
      <c r="A526" t="s">
        <v>2886</v>
      </c>
      <c r="B526" t="s">
        <v>3986</v>
      </c>
      <c r="C526" s="4" t="s">
        <v>3987</v>
      </c>
      <c r="E526" t="s">
        <v>3983</v>
      </c>
      <c r="F526" t="s">
        <v>2812</v>
      </c>
      <c r="G526" t="str">
        <f t="shared" si="2"/>
        <v>ATC.MAT-25284.P03.DE02.</v>
      </c>
      <c r="H526" t="s">
        <v>2831</v>
      </c>
    </row>
    <row r="527" spans="1:8" s="4" customFormat="1" x14ac:dyDescent="0.25">
      <c r="A527" t="s">
        <v>2889</v>
      </c>
      <c r="B527" t="s">
        <v>3988</v>
      </c>
      <c r="C527" s="4" t="s">
        <v>3989</v>
      </c>
      <c r="E527" t="s">
        <v>3983</v>
      </c>
      <c r="F527" t="s">
        <v>2812</v>
      </c>
      <c r="G527" t="str">
        <f t="shared" si="2"/>
        <v>ATC.MAT-25284.P03.DE03.</v>
      </c>
      <c r="H527" t="s">
        <v>2831</v>
      </c>
    </row>
    <row r="528" spans="1:8" s="4" customFormat="1" x14ac:dyDescent="0.25">
      <c r="A528" t="s">
        <v>2892</v>
      </c>
      <c r="B528" t="s">
        <v>3990</v>
      </c>
      <c r="C528" s="4" t="s">
        <v>3991</v>
      </c>
      <c r="E528" t="s">
        <v>3983</v>
      </c>
      <c r="F528" t="s">
        <v>2812</v>
      </c>
      <c r="G528" t="str">
        <f t="shared" si="2"/>
        <v>ATC.MAT-25284.P03.DE04.</v>
      </c>
      <c r="H528" t="s">
        <v>2831</v>
      </c>
    </row>
    <row r="529" spans="1:8" s="4" customFormat="1" x14ac:dyDescent="0.25">
      <c r="A529" t="s">
        <v>2907</v>
      </c>
      <c r="B529" t="s">
        <v>3964</v>
      </c>
      <c r="C529" s="4" t="s">
        <v>3992</v>
      </c>
      <c r="E529" t="s">
        <v>3983</v>
      </c>
      <c r="F529" t="s">
        <v>2816</v>
      </c>
      <c r="G529" t="str">
        <f t="shared" si="2"/>
        <v>ATC.MAT-25284.P03.LV01.</v>
      </c>
      <c r="H529" t="s">
        <v>2831</v>
      </c>
    </row>
    <row r="530" spans="1:8" s="4" customFormat="1" x14ac:dyDescent="0.25">
      <c r="A530" t="s">
        <v>2910</v>
      </c>
      <c r="B530" t="s">
        <v>3966</v>
      </c>
      <c r="C530" s="4" t="s">
        <v>3993</v>
      </c>
      <c r="E530" t="s">
        <v>3983</v>
      </c>
      <c r="F530" t="s">
        <v>2816</v>
      </c>
      <c r="G530" t="str">
        <f t="shared" si="2"/>
        <v>ATC.MAT-25284.P03.LV02.</v>
      </c>
      <c r="H530" t="s">
        <v>2831</v>
      </c>
    </row>
    <row r="531" spans="1:8" s="4" customFormat="1" x14ac:dyDescent="0.25">
      <c r="A531" t="s">
        <v>3968</v>
      </c>
      <c r="B531" t="s">
        <v>3969</v>
      </c>
      <c r="C531" s="4" t="s">
        <v>3994</v>
      </c>
      <c r="E531" t="s">
        <v>3983</v>
      </c>
      <c r="F531" t="s">
        <v>2812</v>
      </c>
      <c r="G531" t="str">
        <f t="shared" si="2"/>
        <v>ATC.MAT-25284.P03.PAT01.</v>
      </c>
      <c r="H531" t="s">
        <v>2833</v>
      </c>
    </row>
    <row r="532" spans="1:8" s="4" customFormat="1" x14ac:dyDescent="0.25">
      <c r="A532" t="s">
        <v>3971</v>
      </c>
      <c r="B532" t="s">
        <v>3972</v>
      </c>
      <c r="C532" s="4" t="s">
        <v>3995</v>
      </c>
      <c r="E532" t="s">
        <v>3983</v>
      </c>
      <c r="F532" t="s">
        <v>2812</v>
      </c>
      <c r="G532" t="str">
        <f t="shared" si="2"/>
        <v>ATC.MAT-25284.P03.PAT02.</v>
      </c>
      <c r="H532" t="s">
        <v>2833</v>
      </c>
    </row>
    <row r="533" spans="1:8" s="4" customFormat="1" x14ac:dyDescent="0.25">
      <c r="A533" t="s">
        <v>3024</v>
      </c>
      <c r="B533" t="s">
        <v>3996</v>
      </c>
      <c r="C533" s="4" t="s">
        <v>3997</v>
      </c>
      <c r="E533" t="s">
        <v>3983</v>
      </c>
      <c r="F533" t="s">
        <v>2812</v>
      </c>
      <c r="G533" t="str">
        <f t="shared" si="2"/>
        <v>ATC.MAT-25284.P03.ST01.</v>
      </c>
      <c r="H533" t="s">
        <v>2831</v>
      </c>
    </row>
    <row r="534" spans="1:8" s="4" customFormat="1" x14ac:dyDescent="0.25">
      <c r="A534" t="s">
        <v>3027</v>
      </c>
      <c r="B534" t="s">
        <v>3998</v>
      </c>
      <c r="C534" s="4" t="s">
        <v>3999</v>
      </c>
      <c r="E534" t="s">
        <v>3983</v>
      </c>
      <c r="F534" t="s">
        <v>2812</v>
      </c>
      <c r="G534" t="str">
        <f t="shared" si="2"/>
        <v>ATC.MAT-25284.P03.ST02.</v>
      </c>
      <c r="H534" t="s">
        <v>2831</v>
      </c>
    </row>
    <row r="535" spans="1:8" s="4" customFormat="1" x14ac:dyDescent="0.25">
      <c r="A535" t="s">
        <v>3030</v>
      </c>
      <c r="B535" t="s">
        <v>4000</v>
      </c>
      <c r="C535" s="4" t="s">
        <v>4001</v>
      </c>
      <c r="E535" t="s">
        <v>3983</v>
      </c>
      <c r="F535" t="s">
        <v>2812</v>
      </c>
      <c r="G535" t="str">
        <f t="shared" si="2"/>
        <v>ATC.MAT-25284.P03.ST03.</v>
      </c>
      <c r="H535" t="s">
        <v>2831</v>
      </c>
    </row>
    <row r="536" spans="1:8" s="4" customFormat="1" x14ac:dyDescent="0.25">
      <c r="A536" t="s">
        <v>3937</v>
      </c>
      <c r="B536" t="s">
        <v>3938</v>
      </c>
      <c r="C536" s="4" t="s">
        <v>4002</v>
      </c>
      <c r="E536" t="s">
        <v>3983</v>
      </c>
      <c r="F536" t="s">
        <v>2812</v>
      </c>
      <c r="G536" t="str">
        <f t="shared" si="2"/>
        <v>ATC.MAT-25284.P03.VSE.</v>
      </c>
      <c r="H536" t="s">
        <v>2831</v>
      </c>
    </row>
    <row r="537" spans="1:8" s="4" customFormat="1" x14ac:dyDescent="0.25">
      <c r="A537" t="s">
        <v>3194</v>
      </c>
      <c r="B537" t="s">
        <v>3195</v>
      </c>
      <c r="C537" s="4" t="s">
        <v>4003</v>
      </c>
      <c r="E537" t="s">
        <v>3904</v>
      </c>
      <c r="F537" t="s">
        <v>2820</v>
      </c>
      <c r="G537" t="str">
        <f t="shared" si="2"/>
        <v>ATC.MAT-25284.P04.</v>
      </c>
      <c r="H537" t="s">
        <v>2831</v>
      </c>
    </row>
    <row r="538" spans="1:8" s="4" customFormat="1" x14ac:dyDescent="0.25">
      <c r="A538" t="s">
        <v>2882</v>
      </c>
      <c r="B538" t="s">
        <v>4004</v>
      </c>
      <c r="C538" s="4" t="s">
        <v>4005</v>
      </c>
      <c r="E538" t="s">
        <v>4006</v>
      </c>
      <c r="F538" t="s">
        <v>2812</v>
      </c>
      <c r="G538" t="str">
        <f t="shared" si="2"/>
        <v>ATC.MAT-25284.P04.DE01.</v>
      </c>
      <c r="H538" t="s">
        <v>2831</v>
      </c>
    </row>
    <row r="539" spans="1:8" s="4" customFormat="1" x14ac:dyDescent="0.25">
      <c r="A539" t="s">
        <v>2886</v>
      </c>
      <c r="B539" t="s">
        <v>4007</v>
      </c>
      <c r="C539" s="4" t="s">
        <v>4008</v>
      </c>
      <c r="E539" t="s">
        <v>4006</v>
      </c>
      <c r="F539" t="s">
        <v>2812</v>
      </c>
      <c r="G539" t="str">
        <f t="shared" si="2"/>
        <v>ATC.MAT-25284.P04.DE02.</v>
      </c>
      <c r="H539" t="s">
        <v>2831</v>
      </c>
    </row>
    <row r="540" spans="1:8" s="4" customFormat="1" x14ac:dyDescent="0.25">
      <c r="A540" t="s">
        <v>2907</v>
      </c>
      <c r="B540" t="s">
        <v>3964</v>
      </c>
      <c r="C540" s="4" t="s">
        <v>4009</v>
      </c>
      <c r="E540" t="s">
        <v>4006</v>
      </c>
      <c r="F540" t="s">
        <v>2816</v>
      </c>
      <c r="G540" t="str">
        <f t="shared" si="2"/>
        <v>ATC.MAT-25284.P04.LV01.</v>
      </c>
      <c r="H540" t="s">
        <v>2831</v>
      </c>
    </row>
    <row r="541" spans="1:8" s="4" customFormat="1" x14ac:dyDescent="0.25">
      <c r="A541" t="s">
        <v>2910</v>
      </c>
      <c r="B541" t="s">
        <v>3966</v>
      </c>
      <c r="C541" s="4" t="s">
        <v>4010</v>
      </c>
      <c r="E541" t="s">
        <v>4006</v>
      </c>
      <c r="F541" t="s">
        <v>2816</v>
      </c>
      <c r="G541" t="str">
        <f t="shared" si="2"/>
        <v>ATC.MAT-25284.P04.LV02.</v>
      </c>
      <c r="H541" t="s">
        <v>2831</v>
      </c>
    </row>
    <row r="542" spans="1:8" s="4" customFormat="1" x14ac:dyDescent="0.25">
      <c r="A542" t="s">
        <v>3968</v>
      </c>
      <c r="B542" t="s">
        <v>3969</v>
      </c>
      <c r="C542" s="4" t="s">
        <v>4011</v>
      </c>
      <c r="E542" t="s">
        <v>4006</v>
      </c>
      <c r="F542" t="s">
        <v>2812</v>
      </c>
      <c r="G542" t="str">
        <f t="shared" si="2"/>
        <v>ATC.MAT-25284.P04.PAT01.</v>
      </c>
      <c r="H542" t="s">
        <v>2833</v>
      </c>
    </row>
    <row r="543" spans="1:8" s="4" customFormat="1" x14ac:dyDescent="0.25">
      <c r="A543" t="s">
        <v>3971</v>
      </c>
      <c r="B543" t="s">
        <v>3972</v>
      </c>
      <c r="C543" s="4" t="s">
        <v>4012</v>
      </c>
      <c r="E543" t="s">
        <v>4006</v>
      </c>
      <c r="F543" t="s">
        <v>2812</v>
      </c>
      <c r="G543" t="str">
        <f t="shared" si="2"/>
        <v>ATC.MAT-25284.P04.PAT02.</v>
      </c>
      <c r="H543" t="s">
        <v>2833</v>
      </c>
    </row>
    <row r="544" spans="1:8" s="4" customFormat="1" x14ac:dyDescent="0.25">
      <c r="A544" t="s">
        <v>4013</v>
      </c>
      <c r="B544" t="s">
        <v>4014</v>
      </c>
      <c r="C544" s="4" t="s">
        <v>4015</v>
      </c>
      <c r="E544" t="s">
        <v>4006</v>
      </c>
      <c r="F544" t="s">
        <v>2812</v>
      </c>
      <c r="G544" t="str">
        <f t="shared" si="2"/>
        <v>ATC.MAT-25284.P04.SF .</v>
      </c>
      <c r="H544" t="s">
        <v>2831</v>
      </c>
    </row>
    <row r="545" spans="1:8" s="4" customFormat="1" x14ac:dyDescent="0.25">
      <c r="A545" t="s">
        <v>3024</v>
      </c>
      <c r="B545" t="s">
        <v>4016</v>
      </c>
      <c r="C545" s="4" t="s">
        <v>4017</v>
      </c>
      <c r="E545" t="s">
        <v>4006</v>
      </c>
      <c r="F545" t="s">
        <v>2812</v>
      </c>
      <c r="G545" t="str">
        <f t="shared" si="2"/>
        <v>ATC.MAT-25284.P04.ST01.</v>
      </c>
      <c r="H545" t="s">
        <v>2831</v>
      </c>
    </row>
    <row r="546" spans="1:8" s="4" customFormat="1" x14ac:dyDescent="0.25">
      <c r="A546" t="s">
        <v>3027</v>
      </c>
      <c r="B546" t="s">
        <v>4018</v>
      </c>
      <c r="C546" s="4" t="s">
        <v>4019</v>
      </c>
      <c r="E546" t="s">
        <v>4006</v>
      </c>
      <c r="F546" t="s">
        <v>2812</v>
      </c>
      <c r="G546" t="str">
        <f t="shared" si="2"/>
        <v>ATC.MAT-25284.P04.ST02.</v>
      </c>
      <c r="H546" t="s">
        <v>2831</v>
      </c>
    </row>
    <row r="547" spans="1:8" s="4" customFormat="1" x14ac:dyDescent="0.25">
      <c r="A547" t="s">
        <v>3937</v>
      </c>
      <c r="B547" t="s">
        <v>3938</v>
      </c>
      <c r="C547" s="4" t="s">
        <v>4020</v>
      </c>
      <c r="E547" t="s">
        <v>4006</v>
      </c>
      <c r="F547" t="s">
        <v>2812</v>
      </c>
      <c r="G547" t="str">
        <f t="shared" si="2"/>
        <v>ATC.MAT-25284.P04.VSE.</v>
      </c>
      <c r="H547" t="s">
        <v>2831</v>
      </c>
    </row>
    <row r="548" spans="1:8" s="4" customFormat="1" x14ac:dyDescent="0.25">
      <c r="A548" t="s">
        <v>4021</v>
      </c>
      <c r="B548" t="s">
        <v>4022</v>
      </c>
      <c r="C548" s="4" t="s">
        <v>4023</v>
      </c>
      <c r="E548" t="s">
        <v>3904</v>
      </c>
      <c r="F548" t="s">
        <v>2820</v>
      </c>
      <c r="G548" t="str">
        <f t="shared" si="2"/>
        <v>ATC.MAT-25284.P05.</v>
      </c>
      <c r="H548" t="s">
        <v>2831</v>
      </c>
    </row>
    <row r="549" spans="1:8" s="4" customFormat="1" x14ac:dyDescent="0.25">
      <c r="A549" t="s">
        <v>2882</v>
      </c>
      <c r="B549" t="s">
        <v>4024</v>
      </c>
      <c r="C549" s="4" t="s">
        <v>4025</v>
      </c>
      <c r="E549" t="s">
        <v>4026</v>
      </c>
      <c r="F549" t="s">
        <v>2812</v>
      </c>
      <c r="G549" t="str">
        <f t="shared" si="2"/>
        <v>ATC.MAT-25284.P05.DE01.</v>
      </c>
      <c r="H549" t="s">
        <v>2831</v>
      </c>
    </row>
    <row r="550" spans="1:8" s="4" customFormat="1" x14ac:dyDescent="0.25">
      <c r="A550" t="s">
        <v>2886</v>
      </c>
      <c r="B550" t="s">
        <v>3458</v>
      </c>
      <c r="C550" s="4" t="s">
        <v>4027</v>
      </c>
      <c r="E550" t="s">
        <v>4026</v>
      </c>
      <c r="F550" t="s">
        <v>2812</v>
      </c>
      <c r="G550" t="str">
        <f t="shared" si="2"/>
        <v>ATC.MAT-25284.P05.DE02.</v>
      </c>
      <c r="H550" t="s">
        <v>2831</v>
      </c>
    </row>
    <row r="551" spans="1:8" s="4" customFormat="1" x14ac:dyDescent="0.25">
      <c r="A551" t="s">
        <v>2889</v>
      </c>
      <c r="B551" t="s">
        <v>3984</v>
      </c>
      <c r="C551" s="4" t="s">
        <v>4028</v>
      </c>
      <c r="E551" t="s">
        <v>4026</v>
      </c>
      <c r="F551" t="s">
        <v>2812</v>
      </c>
      <c r="G551" t="str">
        <f t="shared" si="2"/>
        <v>ATC.MAT-25284.P05.DE03.</v>
      </c>
      <c r="H551" t="s">
        <v>2831</v>
      </c>
    </row>
    <row r="552" spans="1:8" s="4" customFormat="1" x14ac:dyDescent="0.25">
      <c r="A552" t="s">
        <v>2892</v>
      </c>
      <c r="B552" t="s">
        <v>3962</v>
      </c>
      <c r="C552" s="4" t="s">
        <v>4029</v>
      </c>
      <c r="E552" t="s">
        <v>4026</v>
      </c>
      <c r="F552" t="s">
        <v>2812</v>
      </c>
      <c r="G552" t="str">
        <f t="shared" si="2"/>
        <v>ATC.MAT-25284.P05.DE04.</v>
      </c>
      <c r="H552" t="s">
        <v>2831</v>
      </c>
    </row>
    <row r="553" spans="1:8" s="4" customFormat="1" x14ac:dyDescent="0.25">
      <c r="A553" t="s">
        <v>2895</v>
      </c>
      <c r="B553" t="s">
        <v>4030</v>
      </c>
      <c r="C553" s="4" t="s">
        <v>4031</v>
      </c>
      <c r="E553" t="s">
        <v>4026</v>
      </c>
      <c r="F553" t="s">
        <v>2812</v>
      </c>
      <c r="G553" t="str">
        <f t="shared" si="2"/>
        <v>ATC.MAT-25284.P05.DE05.</v>
      </c>
      <c r="H553" t="s">
        <v>2831</v>
      </c>
    </row>
    <row r="554" spans="1:8" s="4" customFormat="1" x14ac:dyDescent="0.25">
      <c r="A554" t="s">
        <v>2907</v>
      </c>
      <c r="B554" t="s">
        <v>3964</v>
      </c>
      <c r="C554" s="4" t="s">
        <v>4032</v>
      </c>
      <c r="E554" t="s">
        <v>4026</v>
      </c>
      <c r="F554" t="s">
        <v>2816</v>
      </c>
      <c r="G554" t="str">
        <f t="shared" si="2"/>
        <v>ATC.MAT-25284.P05.LV01.</v>
      </c>
      <c r="H554" t="s">
        <v>2831</v>
      </c>
    </row>
    <row r="555" spans="1:8" s="4" customFormat="1" x14ac:dyDescent="0.25">
      <c r="A555" t="s">
        <v>2910</v>
      </c>
      <c r="B555" t="s">
        <v>3966</v>
      </c>
      <c r="C555" s="4" t="s">
        <v>4033</v>
      </c>
      <c r="E555" t="s">
        <v>4026</v>
      </c>
      <c r="F555" t="s">
        <v>2816</v>
      </c>
      <c r="G555" t="str">
        <f t="shared" si="2"/>
        <v>ATC.MAT-25284.P05.LV02.</v>
      </c>
      <c r="H555" t="s">
        <v>2831</v>
      </c>
    </row>
    <row r="556" spans="1:8" s="4" customFormat="1" x14ac:dyDescent="0.25">
      <c r="A556" t="s">
        <v>3968</v>
      </c>
      <c r="B556" t="s">
        <v>3969</v>
      </c>
      <c r="C556" s="4" t="s">
        <v>4034</v>
      </c>
      <c r="E556" t="s">
        <v>4026</v>
      </c>
      <c r="F556" t="s">
        <v>2812</v>
      </c>
      <c r="G556" t="str">
        <f t="shared" si="2"/>
        <v>ATC.MAT-25284.P05.PAT01.</v>
      </c>
      <c r="H556" t="s">
        <v>2833</v>
      </c>
    </row>
    <row r="557" spans="1:8" s="4" customFormat="1" x14ac:dyDescent="0.25">
      <c r="A557" t="s">
        <v>3971</v>
      </c>
      <c r="B557" t="s">
        <v>3972</v>
      </c>
      <c r="C557" s="4" t="s">
        <v>4035</v>
      </c>
      <c r="E557" t="s">
        <v>4026</v>
      </c>
      <c r="F557" t="s">
        <v>2812</v>
      </c>
      <c r="G557" t="str">
        <f t="shared" si="2"/>
        <v>ATC.MAT-25284.P05.PAT02.</v>
      </c>
      <c r="H557" t="s">
        <v>2833</v>
      </c>
    </row>
    <row r="558" spans="1:8" s="4" customFormat="1" x14ac:dyDescent="0.25">
      <c r="A558" t="s">
        <v>3024</v>
      </c>
      <c r="B558" t="s">
        <v>4036</v>
      </c>
      <c r="C558" s="4" t="s">
        <v>4037</v>
      </c>
      <c r="E558" t="s">
        <v>4026</v>
      </c>
      <c r="F558" t="s">
        <v>2812</v>
      </c>
      <c r="G558" t="str">
        <f t="shared" si="2"/>
        <v>ATC.MAT-25284.P05.ST01.</v>
      </c>
      <c r="H558" t="s">
        <v>2831</v>
      </c>
    </row>
    <row r="559" spans="1:8" s="4" customFormat="1" x14ac:dyDescent="0.25">
      <c r="A559" t="s">
        <v>3027</v>
      </c>
      <c r="B559" t="s">
        <v>4038</v>
      </c>
      <c r="C559" s="4" t="s">
        <v>4039</v>
      </c>
      <c r="E559" t="s">
        <v>4026</v>
      </c>
      <c r="F559" t="s">
        <v>2812</v>
      </c>
      <c r="G559" t="str">
        <f t="shared" si="2"/>
        <v>ATC.MAT-25284.P05.ST02.</v>
      </c>
      <c r="H559" t="s">
        <v>2831</v>
      </c>
    </row>
    <row r="560" spans="1:8" s="4" customFormat="1" x14ac:dyDescent="0.25">
      <c r="A560" t="s">
        <v>3937</v>
      </c>
      <c r="B560" t="s">
        <v>3938</v>
      </c>
      <c r="C560" s="4" t="s">
        <v>4040</v>
      </c>
      <c r="E560" t="s">
        <v>4026</v>
      </c>
      <c r="F560" t="s">
        <v>2812</v>
      </c>
      <c r="G560" t="str">
        <f t="shared" si="2"/>
        <v>ATC.MAT-25284.P05.VSE.</v>
      </c>
      <c r="H560" t="s">
        <v>2831</v>
      </c>
    </row>
    <row r="561" spans="1:8" s="4" customFormat="1" x14ac:dyDescent="0.25">
      <c r="A561" t="s">
        <v>4041</v>
      </c>
      <c r="B561" t="s">
        <v>4042</v>
      </c>
      <c r="C561" s="4" t="s">
        <v>4043</v>
      </c>
      <c r="E561" t="s">
        <v>3904</v>
      </c>
      <c r="F561" t="s">
        <v>2820</v>
      </c>
      <c r="G561" t="str">
        <f t="shared" si="2"/>
        <v>ATC.MAT-25284.P06.</v>
      </c>
      <c r="H561" t="s">
        <v>2831</v>
      </c>
    </row>
    <row r="562" spans="1:8" s="4" customFormat="1" x14ac:dyDescent="0.25">
      <c r="A562" t="s">
        <v>4044</v>
      </c>
      <c r="B562" t="s">
        <v>4045</v>
      </c>
      <c r="C562" s="4" t="s">
        <v>4046</v>
      </c>
      <c r="E562" t="s">
        <v>4047</v>
      </c>
      <c r="F562" t="s">
        <v>2812</v>
      </c>
      <c r="G562" t="str">
        <f t="shared" si="2"/>
        <v>ATC.MAT-25284.P06.AU01.</v>
      </c>
      <c r="H562" t="s">
        <v>2831</v>
      </c>
    </row>
    <row r="563" spans="1:8" s="4" customFormat="1" x14ac:dyDescent="0.25">
      <c r="A563" t="s">
        <v>4048</v>
      </c>
      <c r="B563" t="s">
        <v>3850</v>
      </c>
      <c r="C563" s="4" t="s">
        <v>4049</v>
      </c>
      <c r="E563" t="s">
        <v>4047</v>
      </c>
      <c r="F563" t="s">
        <v>2812</v>
      </c>
      <c r="G563" t="str">
        <f t="shared" si="2"/>
        <v>ATC.MAT-25284.P06.AU02.</v>
      </c>
      <c r="H563" t="s">
        <v>2831</v>
      </c>
    </row>
    <row r="564" spans="1:8" s="4" customFormat="1" x14ac:dyDescent="0.25">
      <c r="A564" t="s">
        <v>2907</v>
      </c>
      <c r="B564" t="s">
        <v>3964</v>
      </c>
      <c r="C564" s="4" t="s">
        <v>4050</v>
      </c>
      <c r="E564" t="s">
        <v>4047</v>
      </c>
      <c r="F564" t="s">
        <v>2816</v>
      </c>
      <c r="G564" t="str">
        <f t="shared" si="2"/>
        <v>ATC.MAT-25284.P06.LV01.</v>
      </c>
      <c r="H564" t="s">
        <v>2831</v>
      </c>
    </row>
    <row r="565" spans="1:8" s="4" customFormat="1" x14ac:dyDescent="0.25">
      <c r="A565" t="s">
        <v>2910</v>
      </c>
      <c r="B565" t="s">
        <v>3966</v>
      </c>
      <c r="C565" s="4" t="s">
        <v>4051</v>
      </c>
      <c r="E565" t="s">
        <v>4047</v>
      </c>
      <c r="F565" t="s">
        <v>2816</v>
      </c>
      <c r="G565" t="str">
        <f t="shared" si="2"/>
        <v>ATC.MAT-25284.P06.LV02.</v>
      </c>
      <c r="H565" t="s">
        <v>2831</v>
      </c>
    </row>
    <row r="566" spans="1:8" s="4" customFormat="1" x14ac:dyDescent="0.25">
      <c r="A566" t="s">
        <v>3386</v>
      </c>
      <c r="B566" t="s">
        <v>3424</v>
      </c>
      <c r="C566" s="4" t="s">
        <v>4052</v>
      </c>
      <c r="E566" t="s">
        <v>4047</v>
      </c>
      <c r="F566" t="s">
        <v>2812</v>
      </c>
      <c r="G566" t="str">
        <f t="shared" si="2"/>
        <v>ATC.MAT-25284.P06.OFF.</v>
      </c>
      <c r="H566" t="s">
        <v>2831</v>
      </c>
    </row>
    <row r="567" spans="1:8" s="4" customFormat="1" x14ac:dyDescent="0.25">
      <c r="A567" t="s">
        <v>3968</v>
      </c>
      <c r="B567" t="s">
        <v>3969</v>
      </c>
      <c r="C567" s="4" t="s">
        <v>4053</v>
      </c>
      <c r="E567" t="s">
        <v>4047</v>
      </c>
      <c r="F567" t="s">
        <v>2812</v>
      </c>
      <c r="G567" t="str">
        <f t="shared" si="2"/>
        <v>ATC.MAT-25284.P06.PAT01.</v>
      </c>
      <c r="H567" t="s">
        <v>2833</v>
      </c>
    </row>
    <row r="568" spans="1:8" s="4" customFormat="1" x14ac:dyDescent="0.25">
      <c r="A568" t="s">
        <v>3971</v>
      </c>
      <c r="B568" t="s">
        <v>3972</v>
      </c>
      <c r="C568" s="4" t="s">
        <v>4054</v>
      </c>
      <c r="E568" t="s">
        <v>4047</v>
      </c>
      <c r="F568" t="s">
        <v>2812</v>
      </c>
      <c r="G568" t="str">
        <f t="shared" si="2"/>
        <v>ATC.MAT-25284.P06.PAT02.</v>
      </c>
      <c r="H568" t="s">
        <v>2833</v>
      </c>
    </row>
    <row r="569" spans="1:8" s="4" customFormat="1" x14ac:dyDescent="0.25">
      <c r="A569" t="s">
        <v>4055</v>
      </c>
      <c r="B569" t="s">
        <v>4056</v>
      </c>
      <c r="C569" s="4" t="s">
        <v>4057</v>
      </c>
      <c r="E569" t="s">
        <v>4047</v>
      </c>
      <c r="F569" t="s">
        <v>2812</v>
      </c>
      <c r="G569" t="str">
        <f t="shared" si="2"/>
        <v>ATC.MAT-25284.P06.TE01.</v>
      </c>
      <c r="H569" t="s">
        <v>2831</v>
      </c>
    </row>
    <row r="570" spans="1:8" s="4" customFormat="1" x14ac:dyDescent="0.25">
      <c r="A570" t="s">
        <v>4058</v>
      </c>
      <c r="B570" t="s">
        <v>4059</v>
      </c>
      <c r="C570" s="4" t="s">
        <v>4060</v>
      </c>
      <c r="E570" t="s">
        <v>4047</v>
      </c>
      <c r="F570" t="s">
        <v>2812</v>
      </c>
      <c r="G570" t="str">
        <f t="shared" si="2"/>
        <v>ATC.MAT-25284.P06.TE02.</v>
      </c>
      <c r="H570" t="s">
        <v>2831</v>
      </c>
    </row>
    <row r="571" spans="1:8" s="4" customFormat="1" x14ac:dyDescent="0.25">
      <c r="A571" t="s">
        <v>3937</v>
      </c>
      <c r="B571" t="s">
        <v>3938</v>
      </c>
      <c r="C571" s="4" t="s">
        <v>4061</v>
      </c>
      <c r="E571" t="s">
        <v>4047</v>
      </c>
      <c r="F571" t="s">
        <v>2812</v>
      </c>
      <c r="G571" t="str">
        <f t="shared" si="2"/>
        <v>ATC.MAT-25284.P06.VSE.</v>
      </c>
      <c r="H571" t="s">
        <v>2831</v>
      </c>
    </row>
    <row r="572" spans="1:8" s="4" customFormat="1" x14ac:dyDescent="0.25">
      <c r="A572" t="s">
        <v>4062</v>
      </c>
      <c r="B572" t="s">
        <v>4063</v>
      </c>
      <c r="C572" s="4" t="s">
        <v>4064</v>
      </c>
      <c r="E572" t="s">
        <v>3904</v>
      </c>
      <c r="F572" t="s">
        <v>2820</v>
      </c>
      <c r="G572" t="str">
        <f t="shared" si="2"/>
        <v>ATC.MAT-25284.P07.</v>
      </c>
      <c r="H572" t="s">
        <v>2831</v>
      </c>
    </row>
    <row r="573" spans="1:8" s="4" customFormat="1" x14ac:dyDescent="0.25">
      <c r="A573" t="s">
        <v>3937</v>
      </c>
      <c r="B573" t="s">
        <v>4065</v>
      </c>
      <c r="C573" s="4" t="s">
        <v>4066</v>
      </c>
      <c r="E573" t="s">
        <v>4067</v>
      </c>
      <c r="F573" t="s">
        <v>2812</v>
      </c>
      <c r="G573" t="str">
        <f t="shared" si="2"/>
        <v>ATC.MAT-25284.P07.VSE.</v>
      </c>
      <c r="H573" t="s">
        <v>2831</v>
      </c>
    </row>
    <row r="574" spans="1:8" s="4" customFormat="1" x14ac:dyDescent="0.25">
      <c r="A574" t="s">
        <v>4068</v>
      </c>
      <c r="B574" t="s">
        <v>4069</v>
      </c>
      <c r="C574" s="4" t="s">
        <v>4070</v>
      </c>
      <c r="E574" t="s">
        <v>3904</v>
      </c>
      <c r="F574" t="s">
        <v>2820</v>
      </c>
      <c r="G574" t="str">
        <f t="shared" si="2"/>
        <v>ATC.MAT-25284.PS1.</v>
      </c>
      <c r="H574" t="s">
        <v>2831</v>
      </c>
    </row>
    <row r="575" spans="1:8" s="4" customFormat="1" x14ac:dyDescent="0.25">
      <c r="A575" t="s">
        <v>3732</v>
      </c>
      <c r="B575" t="s">
        <v>3396</v>
      </c>
      <c r="C575" s="4" t="s">
        <v>4071</v>
      </c>
      <c r="E575" t="s">
        <v>4072</v>
      </c>
      <c r="F575" t="s">
        <v>2812</v>
      </c>
      <c r="G575" t="str">
        <f t="shared" si="2"/>
        <v>ATC.MAT-25284.PS1.ARX.</v>
      </c>
      <c r="H575" t="s">
        <v>2831</v>
      </c>
    </row>
    <row r="576" spans="1:8" s="4" customFormat="1" x14ac:dyDescent="0.25">
      <c r="A576" t="s">
        <v>4073</v>
      </c>
      <c r="B576" t="s">
        <v>4074</v>
      </c>
      <c r="C576" s="4" t="s">
        <v>4075</v>
      </c>
      <c r="E576" t="s">
        <v>4072</v>
      </c>
      <c r="F576" t="s">
        <v>2812</v>
      </c>
      <c r="G576" t="str">
        <f t="shared" si="2"/>
        <v>ATC.MAT-25284.PS1.MAG1.</v>
      </c>
      <c r="H576" t="s">
        <v>2833</v>
      </c>
    </row>
    <row r="577" spans="1:8" s="4" customFormat="1" x14ac:dyDescent="0.25">
      <c r="A577" t="s">
        <v>4076</v>
      </c>
      <c r="B577" t="s">
        <v>4077</v>
      </c>
      <c r="C577" s="4" t="s">
        <v>4078</v>
      </c>
      <c r="E577" t="s">
        <v>4072</v>
      </c>
      <c r="F577" t="s">
        <v>2812</v>
      </c>
      <c r="G577" t="str">
        <f t="shared" si="2"/>
        <v>ATC.MAT-25284.PS1.MAG2.</v>
      </c>
      <c r="H577" t="s">
        <v>2833</v>
      </c>
    </row>
    <row r="578" spans="1:8" s="4" customFormat="1" x14ac:dyDescent="0.25">
      <c r="A578" t="s">
        <v>3868</v>
      </c>
      <c r="B578" t="s">
        <v>3869</v>
      </c>
      <c r="C578" s="4" t="s">
        <v>4079</v>
      </c>
      <c r="E578" t="s">
        <v>4072</v>
      </c>
      <c r="F578" t="s">
        <v>2818</v>
      </c>
      <c r="G578" t="str">
        <f t="shared" si="2"/>
        <v>ATC.MAT-25284.PS1.PK.</v>
      </c>
      <c r="H578" t="s">
        <v>2833</v>
      </c>
    </row>
    <row r="579" spans="1:8" s="4" customFormat="1" x14ac:dyDescent="0.25">
      <c r="A579" t="s">
        <v>4080</v>
      </c>
      <c r="B579" t="s">
        <v>4081</v>
      </c>
      <c r="C579" s="4" t="s">
        <v>4082</v>
      </c>
      <c r="D579" s="4" t="s">
        <v>2841</v>
      </c>
      <c r="E579" t="s">
        <v>2842</v>
      </c>
      <c r="F579" t="s">
        <v>2808</v>
      </c>
      <c r="G579" t="str">
        <f t="shared" si="2"/>
        <v>ATC.MAT-25285.</v>
      </c>
      <c r="H579"/>
    </row>
    <row r="580" spans="1:8" s="4" customFormat="1" x14ac:dyDescent="0.25">
      <c r="A580" t="s">
        <v>2869</v>
      </c>
      <c r="B580" t="s">
        <v>4083</v>
      </c>
      <c r="C580" s="4" t="s">
        <v>4084</v>
      </c>
      <c r="E580" t="s">
        <v>4085</v>
      </c>
      <c r="F580" t="s">
        <v>2812</v>
      </c>
      <c r="G580" t="str">
        <f t="shared" si="2"/>
        <v>ATC.MAT-25285.ESC01.</v>
      </c>
      <c r="H580" t="s">
        <v>2831</v>
      </c>
    </row>
    <row r="581" spans="1:8" s="4" customFormat="1" x14ac:dyDescent="0.25">
      <c r="A581" t="s">
        <v>2879</v>
      </c>
      <c r="B581" t="s">
        <v>2880</v>
      </c>
      <c r="C581" s="4" t="s">
        <v>4086</v>
      </c>
      <c r="E581" t="s">
        <v>4085</v>
      </c>
      <c r="F581" t="s">
        <v>2820</v>
      </c>
      <c r="G581" t="str">
        <f t="shared" si="2"/>
        <v>ATC.MAT-25285.P00.</v>
      </c>
      <c r="H581" t="s">
        <v>2831</v>
      </c>
    </row>
    <row r="582" spans="1:8" s="4" customFormat="1" x14ac:dyDescent="0.25">
      <c r="A582" t="s">
        <v>3732</v>
      </c>
      <c r="B582" t="s">
        <v>4087</v>
      </c>
      <c r="C582" s="4" t="s">
        <v>4088</v>
      </c>
      <c r="E582" t="s">
        <v>4089</v>
      </c>
      <c r="F582" t="s">
        <v>2812</v>
      </c>
      <c r="G582" t="str">
        <f t="shared" si="2"/>
        <v>ATC.MAT-25285.P00.ARX.</v>
      </c>
      <c r="H582" t="s">
        <v>2833</v>
      </c>
    </row>
    <row r="583" spans="1:8" s="4" customFormat="1" x14ac:dyDescent="0.25">
      <c r="A583" t="s">
        <v>2882</v>
      </c>
      <c r="B583" t="s">
        <v>4090</v>
      </c>
      <c r="C583" s="4" t="s">
        <v>4091</v>
      </c>
      <c r="E583" t="s">
        <v>4089</v>
      </c>
      <c r="F583" t="s">
        <v>2812</v>
      </c>
      <c r="G583" t="str">
        <f t="shared" si="2"/>
        <v>ATC.MAT-25285.P00.DE01.</v>
      </c>
      <c r="H583" t="s">
        <v>2831</v>
      </c>
    </row>
    <row r="584" spans="1:8" s="4" customFormat="1" x14ac:dyDescent="0.25">
      <c r="A584" t="s">
        <v>2907</v>
      </c>
      <c r="B584" t="s">
        <v>4092</v>
      </c>
      <c r="C584" s="4" t="s">
        <v>4093</v>
      </c>
      <c r="E584" t="s">
        <v>4089</v>
      </c>
      <c r="F584" t="s">
        <v>2816</v>
      </c>
      <c r="G584" t="str">
        <f t="shared" si="2"/>
        <v>ATC.MAT-25285.P00.LV01.</v>
      </c>
      <c r="H584" t="s">
        <v>2831</v>
      </c>
    </row>
    <row r="585" spans="1:8" s="4" customFormat="1" x14ac:dyDescent="0.25">
      <c r="A585" t="s">
        <v>2910</v>
      </c>
      <c r="B585" t="s">
        <v>3922</v>
      </c>
      <c r="C585" s="4" t="s">
        <v>4094</v>
      </c>
      <c r="E585" t="s">
        <v>4089</v>
      </c>
      <c r="F585" t="s">
        <v>2816</v>
      </c>
      <c r="G585" t="str">
        <f t="shared" si="2"/>
        <v>ATC.MAT-25285.P00.LV02.</v>
      </c>
      <c r="H585" t="s">
        <v>2831</v>
      </c>
    </row>
    <row r="586" spans="1:8" s="4" customFormat="1" x14ac:dyDescent="0.25">
      <c r="A586" t="s">
        <v>2913</v>
      </c>
      <c r="B586" t="s">
        <v>4095</v>
      </c>
      <c r="C586" s="4" t="s">
        <v>4096</v>
      </c>
      <c r="E586" t="s">
        <v>4089</v>
      </c>
      <c r="F586" t="s">
        <v>2812</v>
      </c>
      <c r="G586" t="str">
        <f t="shared" si="2"/>
        <v>ATC.MAT-25285.P00.LV03.</v>
      </c>
      <c r="H586" t="s">
        <v>2831</v>
      </c>
    </row>
    <row r="587" spans="1:8" s="4" customFormat="1" x14ac:dyDescent="0.25">
      <c r="A587" t="s">
        <v>3927</v>
      </c>
      <c r="B587" t="s">
        <v>3928</v>
      </c>
      <c r="C587" s="4" t="s">
        <v>4097</v>
      </c>
      <c r="E587" t="s">
        <v>4089</v>
      </c>
      <c r="F587" t="s">
        <v>2812</v>
      </c>
      <c r="G587" t="str">
        <f t="shared" si="2"/>
        <v>ATC.MAT-25285.P00.OAC.</v>
      </c>
      <c r="H587" t="s">
        <v>2831</v>
      </c>
    </row>
    <row r="588" spans="1:8" s="4" customFormat="1" x14ac:dyDescent="0.25">
      <c r="A588" t="s">
        <v>3386</v>
      </c>
      <c r="B588" t="s">
        <v>3424</v>
      </c>
      <c r="C588" s="4" t="s">
        <v>4098</v>
      </c>
      <c r="E588" t="s">
        <v>4089</v>
      </c>
      <c r="F588" t="s">
        <v>2812</v>
      </c>
      <c r="G588" t="str">
        <f t="shared" si="2"/>
        <v>ATC.MAT-25285.P00.OFF.</v>
      </c>
      <c r="H588" t="s">
        <v>2831</v>
      </c>
    </row>
    <row r="589" spans="1:8" s="4" customFormat="1" x14ac:dyDescent="0.25">
      <c r="A589" t="s">
        <v>3968</v>
      </c>
      <c r="B589" t="s">
        <v>4099</v>
      </c>
      <c r="C589" s="4" t="s">
        <v>4100</v>
      </c>
      <c r="E589" t="s">
        <v>4089</v>
      </c>
      <c r="F589" t="s">
        <v>2812</v>
      </c>
      <c r="G589" t="str">
        <f t="shared" si="2"/>
        <v>ATC.MAT-25285.P00.PAT01.</v>
      </c>
      <c r="H589" t="s">
        <v>2831</v>
      </c>
    </row>
    <row r="590" spans="1:8" s="4" customFormat="1" x14ac:dyDescent="0.25">
      <c r="A590" t="s">
        <v>3971</v>
      </c>
      <c r="B590" t="s">
        <v>4101</v>
      </c>
      <c r="C590" s="4" t="s">
        <v>4102</v>
      </c>
      <c r="E590" t="s">
        <v>4089</v>
      </c>
      <c r="F590" t="s">
        <v>2812</v>
      </c>
      <c r="G590" t="str">
        <f t="shared" si="2"/>
        <v>ATC.MAT-25285.P00.PAT02.</v>
      </c>
      <c r="H590" t="s">
        <v>2831</v>
      </c>
    </row>
    <row r="591" spans="1:8" s="4" customFormat="1" x14ac:dyDescent="0.25">
      <c r="A591" t="s">
        <v>4103</v>
      </c>
      <c r="B591" t="s">
        <v>4104</v>
      </c>
      <c r="C591" s="4" t="s">
        <v>4105</v>
      </c>
      <c r="E591" t="s">
        <v>4089</v>
      </c>
      <c r="F591" t="s">
        <v>2812</v>
      </c>
      <c r="G591" t="str">
        <f t="shared" si="2"/>
        <v>ATC.MAT-25285.P00.RECI.</v>
      </c>
      <c r="H591" t="s">
        <v>2831</v>
      </c>
    </row>
    <row r="592" spans="1:8" s="4" customFormat="1" x14ac:dyDescent="0.25">
      <c r="A592" t="s">
        <v>4106</v>
      </c>
      <c r="B592" t="s">
        <v>4014</v>
      </c>
      <c r="C592" s="4" t="s">
        <v>4107</v>
      </c>
      <c r="E592" t="s">
        <v>4089</v>
      </c>
      <c r="F592" t="s">
        <v>2812</v>
      </c>
      <c r="G592" t="str">
        <f t="shared" si="2"/>
        <v>ATC.MAT-25285.P00.SF.</v>
      </c>
      <c r="H592" t="s">
        <v>2831</v>
      </c>
    </row>
    <row r="593" spans="1:8" s="4" customFormat="1" x14ac:dyDescent="0.25">
      <c r="A593" t="s">
        <v>3431</v>
      </c>
      <c r="B593" t="s">
        <v>4108</v>
      </c>
      <c r="C593" s="4" t="s">
        <v>4109</v>
      </c>
      <c r="E593" t="s">
        <v>4089</v>
      </c>
      <c r="F593" t="s">
        <v>2824</v>
      </c>
      <c r="G593" t="str">
        <f t="shared" si="2"/>
        <v>ATC.MAT-25285.P00.SR.</v>
      </c>
      <c r="H593" t="s">
        <v>2833</v>
      </c>
    </row>
    <row r="594" spans="1:8" s="4" customFormat="1" x14ac:dyDescent="0.25">
      <c r="A594" t="s">
        <v>3024</v>
      </c>
      <c r="B594" t="s">
        <v>3087</v>
      </c>
      <c r="C594" s="4" t="s">
        <v>4110</v>
      </c>
      <c r="E594" t="s">
        <v>4089</v>
      </c>
      <c r="F594" t="s">
        <v>2812</v>
      </c>
      <c r="G594" t="str">
        <f t="shared" si="2"/>
        <v>ATC.MAT-25285.P00.ST01.</v>
      </c>
      <c r="H594" t="s">
        <v>2831</v>
      </c>
    </row>
    <row r="595" spans="1:8" s="4" customFormat="1" x14ac:dyDescent="0.25">
      <c r="A595" t="s">
        <v>3724</v>
      </c>
      <c r="B595" t="s">
        <v>4111</v>
      </c>
      <c r="C595" s="4" t="s">
        <v>4112</v>
      </c>
      <c r="E595" t="s">
        <v>4089</v>
      </c>
      <c r="F595" t="s">
        <v>2812</v>
      </c>
      <c r="G595" t="str">
        <f t="shared" si="2"/>
        <v>ATC.MAT-25285.P00.VS.</v>
      </c>
      <c r="H595" t="s">
        <v>2831</v>
      </c>
    </row>
    <row r="596" spans="1:8" s="4" customFormat="1" x14ac:dyDescent="0.25">
      <c r="A596" t="s">
        <v>3465</v>
      </c>
      <c r="B596" t="s">
        <v>3466</v>
      </c>
      <c r="C596" s="4" t="s">
        <v>4113</v>
      </c>
      <c r="E596" t="s">
        <v>4089</v>
      </c>
      <c r="F596" t="s">
        <v>2812</v>
      </c>
      <c r="G596" t="str">
        <f t="shared" si="2"/>
        <v>ATC.MAT-25285.P00.ZE.</v>
      </c>
      <c r="H596" t="s">
        <v>2831</v>
      </c>
    </row>
    <row r="597" spans="1:8" s="4" customFormat="1" x14ac:dyDescent="0.25">
      <c r="A597" t="s">
        <v>3334</v>
      </c>
      <c r="B597" t="s">
        <v>3335</v>
      </c>
      <c r="C597" s="4" t="s">
        <v>4114</v>
      </c>
      <c r="E597" t="s">
        <v>4085</v>
      </c>
      <c r="F597" t="s">
        <v>2820</v>
      </c>
      <c r="G597" t="str">
        <f t="shared" si="2"/>
        <v>ATC.MAT-25285.PC.</v>
      </c>
      <c r="H597" t="s">
        <v>2831</v>
      </c>
    </row>
    <row r="598" spans="1:8" s="4" customFormat="1" x14ac:dyDescent="0.25">
      <c r="A598" t="s">
        <v>4115</v>
      </c>
      <c r="B598" t="s">
        <v>4116</v>
      </c>
      <c r="C598" s="4" t="s">
        <v>4117</v>
      </c>
      <c r="D598" s="4" t="s">
        <v>2841</v>
      </c>
      <c r="E598" t="s">
        <v>2842</v>
      </c>
      <c r="F598" t="s">
        <v>2808</v>
      </c>
      <c r="G598" t="str">
        <f t="shared" si="2"/>
        <v>ATC.MAT-25286.</v>
      </c>
      <c r="H598"/>
    </row>
    <row r="599" spans="1:8" s="4" customFormat="1" x14ac:dyDescent="0.25">
      <c r="A599" t="s">
        <v>2879</v>
      </c>
      <c r="B599" t="s">
        <v>3493</v>
      </c>
      <c r="C599" s="4" t="s">
        <v>4118</v>
      </c>
      <c r="E599" t="s">
        <v>4119</v>
      </c>
      <c r="F599" t="s">
        <v>2820</v>
      </c>
      <c r="G599" t="str">
        <f t="shared" si="2"/>
        <v>ATC.MAT-25286.P00.</v>
      </c>
      <c r="H599" t="s">
        <v>2831</v>
      </c>
    </row>
    <row r="600" spans="1:8" s="4" customFormat="1" x14ac:dyDescent="0.25">
      <c r="A600" t="s">
        <v>3732</v>
      </c>
      <c r="B600" t="s">
        <v>3396</v>
      </c>
      <c r="C600" s="4" t="s">
        <v>4120</v>
      </c>
      <c r="E600" t="s">
        <v>4121</v>
      </c>
      <c r="F600" t="s">
        <v>2812</v>
      </c>
      <c r="G600" t="str">
        <f t="shared" si="2"/>
        <v>ATC.MAT-25286.P00.ARX.</v>
      </c>
      <c r="H600" t="s">
        <v>2833</v>
      </c>
    </row>
    <row r="601" spans="1:8" s="4" customFormat="1" x14ac:dyDescent="0.25">
      <c r="A601" t="s">
        <v>2882</v>
      </c>
      <c r="B601" t="s">
        <v>3458</v>
      </c>
      <c r="C601" s="4" t="s">
        <v>4122</v>
      </c>
      <c r="E601" t="s">
        <v>4121</v>
      </c>
      <c r="F601" t="s">
        <v>2812</v>
      </c>
      <c r="G601" t="str">
        <f t="shared" si="2"/>
        <v>ATC.MAT-25286.P00.DE01.</v>
      </c>
      <c r="H601" t="s">
        <v>2831</v>
      </c>
    </row>
    <row r="602" spans="1:8" s="4" customFormat="1" x14ac:dyDescent="0.25">
      <c r="A602" t="s">
        <v>2886</v>
      </c>
      <c r="B602" t="s">
        <v>4123</v>
      </c>
      <c r="C602" s="4" t="s">
        <v>4124</v>
      </c>
      <c r="E602" t="s">
        <v>4121</v>
      </c>
      <c r="F602" t="s">
        <v>2812</v>
      </c>
      <c r="G602" t="str">
        <f t="shared" si="2"/>
        <v>ATC.MAT-25286.P00.DE02.</v>
      </c>
      <c r="H602" t="s">
        <v>2831</v>
      </c>
    </row>
    <row r="603" spans="1:8" s="4" customFormat="1" x14ac:dyDescent="0.25">
      <c r="A603" t="s">
        <v>2907</v>
      </c>
      <c r="B603" t="s">
        <v>4125</v>
      </c>
      <c r="C603" s="4" t="s">
        <v>4126</v>
      </c>
      <c r="E603" t="s">
        <v>4121</v>
      </c>
      <c r="F603" t="s">
        <v>2816</v>
      </c>
      <c r="G603" t="str">
        <f t="shared" si="2"/>
        <v>ATC.MAT-25286.P00.LV01.</v>
      </c>
      <c r="H603" t="s">
        <v>2831</v>
      </c>
    </row>
    <row r="604" spans="1:8" s="4" customFormat="1" x14ac:dyDescent="0.25">
      <c r="A604" t="s">
        <v>2910</v>
      </c>
      <c r="B604" t="s">
        <v>4127</v>
      </c>
      <c r="C604" s="4" t="s">
        <v>4128</v>
      </c>
      <c r="E604" t="s">
        <v>4121</v>
      </c>
      <c r="F604" t="s">
        <v>2816</v>
      </c>
      <c r="G604" t="str">
        <f t="shared" si="2"/>
        <v>ATC.MAT-25286.P00.LV02.</v>
      </c>
      <c r="H604" t="s">
        <v>2831</v>
      </c>
    </row>
    <row r="605" spans="1:8" s="4" customFormat="1" x14ac:dyDescent="0.25">
      <c r="A605" t="s">
        <v>2913</v>
      </c>
      <c r="B605" t="s">
        <v>3922</v>
      </c>
      <c r="C605" s="4" t="s">
        <v>4129</v>
      </c>
      <c r="E605" t="s">
        <v>4121</v>
      </c>
      <c r="F605" t="s">
        <v>2816</v>
      </c>
      <c r="G605" t="str">
        <f t="shared" si="2"/>
        <v>ATC.MAT-25286.P00.LV03.</v>
      </c>
      <c r="H605" t="s">
        <v>2831</v>
      </c>
    </row>
    <row r="606" spans="1:8" s="4" customFormat="1" x14ac:dyDescent="0.25">
      <c r="A606" t="s">
        <v>3924</v>
      </c>
      <c r="B606" t="s">
        <v>3418</v>
      </c>
      <c r="C606" s="4" t="s">
        <v>4130</v>
      </c>
      <c r="E606" t="s">
        <v>4121</v>
      </c>
      <c r="F606" t="s">
        <v>2812</v>
      </c>
      <c r="G606" t="str">
        <f t="shared" si="2"/>
        <v>ATC.MAT-25286.P00.MAG.</v>
      </c>
      <c r="H606" t="s">
        <v>2833</v>
      </c>
    </row>
    <row r="607" spans="1:8" s="4" customFormat="1" x14ac:dyDescent="0.25">
      <c r="A607" t="s">
        <v>3927</v>
      </c>
      <c r="B607" t="s">
        <v>3928</v>
      </c>
      <c r="C607" s="4" t="s">
        <v>4131</v>
      </c>
      <c r="E607" t="s">
        <v>4121</v>
      </c>
      <c r="F607" t="s">
        <v>2812</v>
      </c>
      <c r="G607" t="str">
        <f t="shared" si="2"/>
        <v>ATC.MAT-25286.P00.OAC.</v>
      </c>
      <c r="H607" t="s">
        <v>2831</v>
      </c>
    </row>
    <row r="608" spans="1:8" s="4" customFormat="1" x14ac:dyDescent="0.25">
      <c r="A608" t="s">
        <v>3386</v>
      </c>
      <c r="B608" t="s">
        <v>3424</v>
      </c>
      <c r="C608" s="4" t="s">
        <v>4132</v>
      </c>
      <c r="E608" t="s">
        <v>4121</v>
      </c>
      <c r="F608" t="s">
        <v>2812</v>
      </c>
      <c r="G608" t="str">
        <f t="shared" si="2"/>
        <v>ATC.MAT-25286.P00.OFF.</v>
      </c>
      <c r="H608" t="s">
        <v>2831</v>
      </c>
    </row>
    <row r="609" spans="1:8" s="4" customFormat="1" x14ac:dyDescent="0.25">
      <c r="A609" t="s">
        <v>4106</v>
      </c>
      <c r="B609" t="s">
        <v>4014</v>
      </c>
      <c r="C609" s="4" t="s">
        <v>4133</v>
      </c>
      <c r="E609" t="s">
        <v>4121</v>
      </c>
      <c r="F609" t="s">
        <v>2812</v>
      </c>
      <c r="G609" t="str">
        <f t="shared" si="2"/>
        <v>ATC.MAT-25286.P00.SF.</v>
      </c>
      <c r="H609" t="s">
        <v>2831</v>
      </c>
    </row>
    <row r="610" spans="1:8" s="4" customFormat="1" x14ac:dyDescent="0.25">
      <c r="A610" t="s">
        <v>3530</v>
      </c>
      <c r="B610" t="s">
        <v>3932</v>
      </c>
      <c r="C610" s="4" t="s">
        <v>4134</v>
      </c>
      <c r="E610" t="s">
        <v>4121</v>
      </c>
      <c r="F610" t="s">
        <v>2812</v>
      </c>
      <c r="G610" t="str">
        <f t="shared" si="2"/>
        <v>ATC.MAT-25286.P00.SN.</v>
      </c>
      <c r="H610" t="s">
        <v>2833</v>
      </c>
    </row>
    <row r="611" spans="1:8" s="4" customFormat="1" x14ac:dyDescent="0.25">
      <c r="A611" t="s">
        <v>3431</v>
      </c>
      <c r="B611" t="s">
        <v>4108</v>
      </c>
      <c r="C611" s="4" t="s">
        <v>4135</v>
      </c>
      <c r="E611" t="s">
        <v>4121</v>
      </c>
      <c r="F611" t="s">
        <v>2824</v>
      </c>
      <c r="G611" t="str">
        <f t="shared" si="2"/>
        <v>ATC.MAT-25286.P00.SR.</v>
      </c>
      <c r="H611" t="s">
        <v>2833</v>
      </c>
    </row>
    <row r="612" spans="1:8" s="4" customFormat="1" x14ac:dyDescent="0.25">
      <c r="A612" t="s">
        <v>3024</v>
      </c>
      <c r="B612" t="s">
        <v>4136</v>
      </c>
      <c r="C612" s="4" t="s">
        <v>4137</v>
      </c>
      <c r="E612" t="s">
        <v>4121</v>
      </c>
      <c r="F612" t="s">
        <v>2812</v>
      </c>
      <c r="G612" t="str">
        <f t="shared" si="2"/>
        <v>ATC.MAT-25286.P00.ST01.</v>
      </c>
      <c r="H612" t="s">
        <v>2831</v>
      </c>
    </row>
    <row r="613" spans="1:8" s="4" customFormat="1" x14ac:dyDescent="0.25">
      <c r="A613" t="s">
        <v>3724</v>
      </c>
      <c r="B613" t="s">
        <v>4111</v>
      </c>
      <c r="C613" s="4" t="s">
        <v>4138</v>
      </c>
      <c r="E613" t="s">
        <v>4121</v>
      </c>
      <c r="F613" t="s">
        <v>2812</v>
      </c>
      <c r="G613" t="str">
        <f t="shared" si="2"/>
        <v>ATC.MAT-25286.P00.VS.</v>
      </c>
      <c r="H613" t="s">
        <v>2831</v>
      </c>
    </row>
    <row r="614" spans="1:8" s="4" customFormat="1" x14ac:dyDescent="0.25">
      <c r="A614" t="s">
        <v>3334</v>
      </c>
      <c r="B614" t="s">
        <v>4139</v>
      </c>
      <c r="C614" s="4" t="s">
        <v>4140</v>
      </c>
      <c r="E614" t="s">
        <v>4119</v>
      </c>
      <c r="F614" t="s">
        <v>2820</v>
      </c>
      <c r="G614" t="str">
        <f t="shared" si="2"/>
        <v>ATC.MAT-25286.PC.</v>
      </c>
      <c r="H614" t="s">
        <v>2831</v>
      </c>
    </row>
    <row r="615" spans="1:8" s="4" customFormat="1" x14ac:dyDescent="0.25">
      <c r="A615" t="s">
        <v>4141</v>
      </c>
      <c r="B615" t="s">
        <v>4142</v>
      </c>
      <c r="C615" s="4" t="s">
        <v>4143</v>
      </c>
      <c r="D615" s="4" t="s">
        <v>2841</v>
      </c>
      <c r="E615" t="s">
        <v>2842</v>
      </c>
      <c r="F615" t="s">
        <v>2808</v>
      </c>
      <c r="G615" t="str">
        <f t="shared" si="2"/>
        <v>ATC.MAT-25287.</v>
      </c>
      <c r="H615"/>
    </row>
    <row r="616" spans="1:8" s="4" customFormat="1" x14ac:dyDescent="0.25">
      <c r="A616" t="s">
        <v>3905</v>
      </c>
      <c r="B616" t="s">
        <v>3906</v>
      </c>
      <c r="C616" s="4" t="s">
        <v>4144</v>
      </c>
      <c r="E616" t="s">
        <v>4145</v>
      </c>
      <c r="F616" t="s">
        <v>2812</v>
      </c>
      <c r="G616" t="str">
        <f t="shared" si="2"/>
        <v>ATC.MAT-25287.COB.</v>
      </c>
      <c r="H616" t="s">
        <v>2831</v>
      </c>
    </row>
    <row r="617" spans="1:8" s="4" customFormat="1" x14ac:dyDescent="0.25">
      <c r="A617" t="s">
        <v>2866</v>
      </c>
      <c r="B617" t="s">
        <v>2867</v>
      </c>
      <c r="C617" s="4" t="s">
        <v>4146</v>
      </c>
      <c r="E617" t="s">
        <v>4145</v>
      </c>
      <c r="F617" t="s">
        <v>2820</v>
      </c>
      <c r="G617" t="str">
        <f t="shared" si="2"/>
        <v>ATC.MAT-25287.ESC.</v>
      </c>
      <c r="H617" t="s">
        <v>2831</v>
      </c>
    </row>
    <row r="618" spans="1:8" s="4" customFormat="1" x14ac:dyDescent="0.25">
      <c r="A618" t="s">
        <v>4147</v>
      </c>
      <c r="B618" t="s">
        <v>2877</v>
      </c>
      <c r="C618" s="4" t="s">
        <v>4148</v>
      </c>
      <c r="E618" t="s">
        <v>4145</v>
      </c>
      <c r="F618" t="s">
        <v>2812</v>
      </c>
      <c r="G618" t="str">
        <f t="shared" si="2"/>
        <v>ATC.MAT-25287.FAC.</v>
      </c>
      <c r="H618" t="s">
        <v>2831</v>
      </c>
    </row>
    <row r="619" spans="1:8" s="4" customFormat="1" x14ac:dyDescent="0.25">
      <c r="A619" t="s">
        <v>2879</v>
      </c>
      <c r="B619" t="s">
        <v>3493</v>
      </c>
      <c r="C619" s="4" t="s">
        <v>4149</v>
      </c>
      <c r="E619" t="s">
        <v>4145</v>
      </c>
      <c r="F619" t="s">
        <v>2820</v>
      </c>
      <c r="G619" t="str">
        <f t="shared" si="2"/>
        <v>ATC.MAT-25287.P00.</v>
      </c>
      <c r="H619" t="s">
        <v>2831</v>
      </c>
    </row>
    <row r="620" spans="1:8" s="4" customFormat="1" x14ac:dyDescent="0.25">
      <c r="A620" t="s">
        <v>3732</v>
      </c>
      <c r="B620" t="s">
        <v>3396</v>
      </c>
      <c r="C620" s="4" t="s">
        <v>4150</v>
      </c>
      <c r="E620" t="s">
        <v>4151</v>
      </c>
      <c r="F620" t="s">
        <v>2812</v>
      </c>
      <c r="G620" t="str">
        <f t="shared" si="2"/>
        <v>ATC.MAT-25287.P00.ARX.</v>
      </c>
      <c r="H620" t="s">
        <v>2833</v>
      </c>
    </row>
    <row r="621" spans="1:8" s="4" customFormat="1" x14ac:dyDescent="0.25">
      <c r="A621" t="s">
        <v>2882</v>
      </c>
      <c r="B621" t="s">
        <v>3777</v>
      </c>
      <c r="C621" s="4" t="s">
        <v>4152</v>
      </c>
      <c r="E621" t="s">
        <v>4151</v>
      </c>
      <c r="F621" t="s">
        <v>2812</v>
      </c>
      <c r="G621" t="str">
        <f t="shared" si="2"/>
        <v>ATC.MAT-25287.P00.DE01.</v>
      </c>
      <c r="H621" t="s">
        <v>2831</v>
      </c>
    </row>
    <row r="622" spans="1:8" s="4" customFormat="1" x14ac:dyDescent="0.25">
      <c r="A622" t="s">
        <v>2886</v>
      </c>
      <c r="B622" t="s">
        <v>3458</v>
      </c>
      <c r="C622" s="4" t="s">
        <v>4153</v>
      </c>
      <c r="E622" t="s">
        <v>4151</v>
      </c>
      <c r="F622" t="s">
        <v>2812</v>
      </c>
      <c r="G622" t="str">
        <f t="shared" si="2"/>
        <v>ATC.MAT-25287.P00.DE02.</v>
      </c>
      <c r="H622" t="s">
        <v>2831</v>
      </c>
    </row>
    <row r="623" spans="1:8" s="4" customFormat="1" x14ac:dyDescent="0.25">
      <c r="A623" t="s">
        <v>2907</v>
      </c>
      <c r="B623" t="s">
        <v>4154</v>
      </c>
      <c r="C623" s="4" t="s">
        <v>4155</v>
      </c>
      <c r="E623" t="s">
        <v>4151</v>
      </c>
      <c r="F623" t="s">
        <v>2816</v>
      </c>
      <c r="G623" t="str">
        <f t="shared" si="2"/>
        <v>ATC.MAT-25287.P00.LV01.</v>
      </c>
      <c r="H623" t="s">
        <v>2831</v>
      </c>
    </row>
    <row r="624" spans="1:8" s="4" customFormat="1" x14ac:dyDescent="0.25">
      <c r="A624" t="s">
        <v>2910</v>
      </c>
      <c r="B624" t="s">
        <v>4156</v>
      </c>
      <c r="C624" s="4" t="s">
        <v>4157</v>
      </c>
      <c r="E624" t="s">
        <v>4151</v>
      </c>
      <c r="F624" t="s">
        <v>2812</v>
      </c>
      <c r="G624" t="str">
        <f t="shared" si="2"/>
        <v>ATC.MAT-25287.P00.LV02.</v>
      </c>
      <c r="H624" t="s">
        <v>2831</v>
      </c>
    </row>
    <row r="625" spans="1:8" s="4" customFormat="1" x14ac:dyDescent="0.25">
      <c r="A625" t="s">
        <v>2913</v>
      </c>
      <c r="B625" t="s">
        <v>4158</v>
      </c>
      <c r="C625" s="4" t="s">
        <v>4159</v>
      </c>
      <c r="E625" t="s">
        <v>4151</v>
      </c>
      <c r="F625" t="s">
        <v>2816</v>
      </c>
      <c r="G625" t="str">
        <f t="shared" si="2"/>
        <v>ATC.MAT-25287.P00.LV03.</v>
      </c>
      <c r="H625" t="s">
        <v>2831</v>
      </c>
    </row>
    <row r="626" spans="1:8" s="4" customFormat="1" x14ac:dyDescent="0.25">
      <c r="A626" t="s">
        <v>2916</v>
      </c>
      <c r="B626" t="s">
        <v>4160</v>
      </c>
      <c r="C626" s="4" t="s">
        <v>4161</v>
      </c>
      <c r="E626" t="s">
        <v>4151</v>
      </c>
      <c r="F626" t="s">
        <v>2816</v>
      </c>
      <c r="G626" t="str">
        <f t="shared" si="2"/>
        <v>ATC.MAT-25287.P00.LV04.</v>
      </c>
      <c r="H626" t="s">
        <v>2831</v>
      </c>
    </row>
    <row r="627" spans="1:8" s="4" customFormat="1" x14ac:dyDescent="0.25">
      <c r="A627" t="s">
        <v>3924</v>
      </c>
      <c r="B627" t="s">
        <v>3418</v>
      </c>
      <c r="C627" s="4" t="s">
        <v>4162</v>
      </c>
      <c r="E627" t="s">
        <v>4151</v>
      </c>
      <c r="F627" t="s">
        <v>2812</v>
      </c>
      <c r="G627" t="str">
        <f t="shared" si="2"/>
        <v>ATC.MAT-25287.P00.MAG.</v>
      </c>
      <c r="H627" t="s">
        <v>2833</v>
      </c>
    </row>
    <row r="628" spans="1:8" s="4" customFormat="1" x14ac:dyDescent="0.25">
      <c r="A628" t="s">
        <v>3927</v>
      </c>
      <c r="B628" t="s">
        <v>3928</v>
      </c>
      <c r="C628" s="4" t="s">
        <v>4163</v>
      </c>
      <c r="E628" t="s">
        <v>4151</v>
      </c>
      <c r="F628" t="s">
        <v>2812</v>
      </c>
      <c r="G628" t="str">
        <f t="shared" si="2"/>
        <v>ATC.MAT-25287.P00.OAC.</v>
      </c>
      <c r="H628" t="s">
        <v>2831</v>
      </c>
    </row>
    <row r="629" spans="1:8" s="4" customFormat="1" x14ac:dyDescent="0.25">
      <c r="A629" t="s">
        <v>3386</v>
      </c>
      <c r="B629" t="s">
        <v>3424</v>
      </c>
      <c r="C629" s="4" t="s">
        <v>4164</v>
      </c>
      <c r="E629" t="s">
        <v>4151</v>
      </c>
      <c r="F629" t="s">
        <v>2812</v>
      </c>
      <c r="G629" t="str">
        <f t="shared" si="2"/>
        <v>ATC.MAT-25287.P00.OFF.</v>
      </c>
      <c r="H629" t="s">
        <v>2831</v>
      </c>
    </row>
    <row r="630" spans="1:8" s="4" customFormat="1" x14ac:dyDescent="0.25">
      <c r="A630" t="s">
        <v>3426</v>
      </c>
      <c r="B630" t="s">
        <v>3109</v>
      </c>
      <c r="C630" s="4" t="s">
        <v>4165</v>
      </c>
      <c r="E630" t="s">
        <v>4151</v>
      </c>
      <c r="F630" t="s">
        <v>2812</v>
      </c>
      <c r="G630" t="str">
        <f t="shared" si="2"/>
        <v>ATC.MAT-25287.P00.RC.</v>
      </c>
      <c r="H630" t="s">
        <v>2831</v>
      </c>
    </row>
    <row r="631" spans="1:8" s="4" customFormat="1" x14ac:dyDescent="0.25">
      <c r="A631" t="s">
        <v>4106</v>
      </c>
      <c r="B631" t="s">
        <v>4014</v>
      </c>
      <c r="C631" s="4" t="s">
        <v>4166</v>
      </c>
      <c r="E631" t="s">
        <v>4151</v>
      </c>
      <c r="F631" t="s">
        <v>2812</v>
      </c>
      <c r="G631" t="str">
        <f t="shared" si="2"/>
        <v>ATC.MAT-25287.P00.SF.</v>
      </c>
      <c r="H631" t="s">
        <v>2831</v>
      </c>
    </row>
    <row r="632" spans="1:8" s="4" customFormat="1" x14ac:dyDescent="0.25">
      <c r="A632" t="s">
        <v>3530</v>
      </c>
      <c r="B632" t="s">
        <v>3932</v>
      </c>
      <c r="C632" s="4" t="s">
        <v>4167</v>
      </c>
      <c r="E632" t="s">
        <v>4151</v>
      </c>
      <c r="F632" t="s">
        <v>2812</v>
      </c>
      <c r="G632" t="str">
        <f t="shared" si="2"/>
        <v>ATC.MAT-25287.P00.SN.</v>
      </c>
      <c r="H632" t="s">
        <v>2831</v>
      </c>
    </row>
    <row r="633" spans="1:8" s="4" customFormat="1" x14ac:dyDescent="0.25">
      <c r="A633" t="s">
        <v>3431</v>
      </c>
      <c r="B633" t="s">
        <v>4108</v>
      </c>
      <c r="C633" s="4" t="s">
        <v>4168</v>
      </c>
      <c r="E633" t="s">
        <v>4151</v>
      </c>
      <c r="F633" t="s">
        <v>2824</v>
      </c>
      <c r="G633" t="str">
        <f t="shared" si="2"/>
        <v>ATC.MAT-25287.P00.SR.</v>
      </c>
      <c r="H633" t="s">
        <v>2833</v>
      </c>
    </row>
    <row r="634" spans="1:8" s="4" customFormat="1" x14ac:dyDescent="0.25">
      <c r="A634" t="s">
        <v>3024</v>
      </c>
      <c r="B634" t="s">
        <v>3087</v>
      </c>
      <c r="C634" s="4" t="s">
        <v>4169</v>
      </c>
      <c r="E634" t="s">
        <v>4151</v>
      </c>
      <c r="F634" t="s">
        <v>2812</v>
      </c>
      <c r="G634" t="str">
        <f t="shared" si="2"/>
        <v>ATC.MAT-25287.P00.ST01.</v>
      </c>
      <c r="H634" t="s">
        <v>2831</v>
      </c>
    </row>
    <row r="635" spans="1:8" s="4" customFormat="1" x14ac:dyDescent="0.25">
      <c r="A635" t="s">
        <v>4170</v>
      </c>
      <c r="B635" t="s">
        <v>4171</v>
      </c>
      <c r="C635" s="4" t="s">
        <v>4172</v>
      </c>
      <c r="E635" t="s">
        <v>4151</v>
      </c>
      <c r="F635" t="s">
        <v>2812</v>
      </c>
      <c r="G635" t="str">
        <f t="shared" si="2"/>
        <v>ATC.MAT-25287.P00.VSP.</v>
      </c>
      <c r="H635" t="s">
        <v>2831</v>
      </c>
    </row>
    <row r="636" spans="1:8" s="4" customFormat="1" x14ac:dyDescent="0.25">
      <c r="A636" t="s">
        <v>3465</v>
      </c>
      <c r="B636" t="s">
        <v>3466</v>
      </c>
      <c r="C636" s="4" t="s">
        <v>4173</v>
      </c>
      <c r="E636" t="s">
        <v>4151</v>
      </c>
      <c r="F636" t="s">
        <v>2812</v>
      </c>
      <c r="G636" t="str">
        <f t="shared" si="2"/>
        <v>ATC.MAT-25287.P00.ZE.</v>
      </c>
      <c r="H636" t="s">
        <v>2831</v>
      </c>
    </row>
    <row r="637" spans="1:8" s="4" customFormat="1" x14ac:dyDescent="0.25">
      <c r="A637" t="s">
        <v>3045</v>
      </c>
      <c r="B637" t="s">
        <v>4174</v>
      </c>
      <c r="C637" s="4" t="s">
        <v>4175</v>
      </c>
      <c r="E637" t="s">
        <v>4145</v>
      </c>
      <c r="F637" t="s">
        <v>2820</v>
      </c>
      <c r="G637" t="str">
        <f t="shared" si="2"/>
        <v>ATC.MAT-25287.P01.</v>
      </c>
      <c r="H637" t="s">
        <v>2831</v>
      </c>
    </row>
    <row r="638" spans="1:8" s="4" customFormat="1" x14ac:dyDescent="0.25">
      <c r="A638" t="s">
        <v>4176</v>
      </c>
      <c r="B638" t="s">
        <v>4177</v>
      </c>
      <c r="C638" s="4" t="s">
        <v>4178</v>
      </c>
      <c r="E638" t="s">
        <v>4179</v>
      </c>
      <c r="F638" t="s">
        <v>2824</v>
      </c>
      <c r="G638" t="str">
        <f t="shared" si="2"/>
        <v>ATC.MAT-25287.P01.SI01.</v>
      </c>
      <c r="H638" t="s">
        <v>2833</v>
      </c>
    </row>
    <row r="639" spans="1:8" s="4" customFormat="1" x14ac:dyDescent="0.25">
      <c r="A639" t="s">
        <v>4180</v>
      </c>
      <c r="B639" t="s">
        <v>4181</v>
      </c>
      <c r="C639" s="4" t="s">
        <v>4182</v>
      </c>
      <c r="E639" t="s">
        <v>4179</v>
      </c>
      <c r="F639" t="s">
        <v>2824</v>
      </c>
      <c r="G639" t="str">
        <f t="shared" si="2"/>
        <v>ATC.MAT-25287.P01.SI02.</v>
      </c>
      <c r="H639" t="s">
        <v>2833</v>
      </c>
    </row>
    <row r="640" spans="1:8" s="4" customFormat="1" x14ac:dyDescent="0.25">
      <c r="A640" t="s">
        <v>4183</v>
      </c>
      <c r="B640" t="s">
        <v>4184</v>
      </c>
      <c r="C640" s="4" t="s">
        <v>4185</v>
      </c>
      <c r="E640" t="s">
        <v>4179</v>
      </c>
      <c r="F640" t="s">
        <v>2812</v>
      </c>
      <c r="G640" t="str">
        <f t="shared" si="2"/>
        <v>ATC.MAT-25287.P01.ZD.</v>
      </c>
      <c r="H640" t="s">
        <v>2831</v>
      </c>
    </row>
    <row r="641" spans="1:9" s="4" customFormat="1" x14ac:dyDescent="0.25">
      <c r="G641" s="4" t="str">
        <f t="shared" si="2"/>
        <v/>
      </c>
    </row>
    <row r="642" spans="1:9" s="4" customFormat="1" x14ac:dyDescent="0.25">
      <c r="G642" s="4" t="str">
        <f t="shared" si="2"/>
        <v/>
      </c>
    </row>
    <row r="643" spans="1:9" s="4" customFormat="1" x14ac:dyDescent="0.25">
      <c r="G643" s="4" t="str">
        <f t="shared" si="2"/>
        <v/>
      </c>
    </row>
    <row r="644" spans="1:9" s="4" customFormat="1" x14ac:dyDescent="0.25">
      <c r="G644" s="4" t="str">
        <f t="shared" si="2"/>
        <v/>
      </c>
    </row>
    <row r="645" spans="1:9" s="4" customFormat="1" x14ac:dyDescent="0.25">
      <c r="G645" s="4" t="str">
        <f t="shared" si="2"/>
        <v/>
      </c>
    </row>
    <row r="646" spans="1:9" s="4" customFormat="1" x14ac:dyDescent="0.25">
      <c r="G646" s="4" t="str">
        <f t="shared" si="2"/>
        <v/>
      </c>
    </row>
    <row r="647" spans="1:9" s="4" customFormat="1" x14ac:dyDescent="0.25">
      <c r="G647" s="4" t="str">
        <f t="shared" si="2"/>
        <v/>
      </c>
    </row>
    <row r="648" spans="1:9" s="4" customFormat="1" x14ac:dyDescent="0.25">
      <c r="G648" s="4" t="str">
        <f t="shared" si="2"/>
        <v/>
      </c>
    </row>
    <row r="649" spans="1:9" s="4" customFormat="1" x14ac:dyDescent="0.25">
      <c r="G649" s="4" t="str">
        <f t="shared" si="2"/>
        <v/>
      </c>
    </row>
    <row r="650" spans="1:9" s="4" customFormat="1" x14ac:dyDescent="0.25">
      <c r="G650" s="4" t="str">
        <f t="shared" si="2"/>
        <v/>
      </c>
    </row>
    <row r="651" spans="1:9" s="4" customFormat="1" x14ac:dyDescent="0.25">
      <c r="G651" s="4" t="str">
        <f t="shared" si="2"/>
        <v/>
      </c>
    </row>
    <row r="652" spans="1:9" s="4" customFormat="1" x14ac:dyDescent="0.25">
      <c r="G652" s="4" t="str">
        <f t="shared" si="2"/>
        <v/>
      </c>
    </row>
    <row r="653" spans="1:9" s="4" customFormat="1" x14ac:dyDescent="0.25">
      <c r="G653" s="4" t="str">
        <f>IF(AND(ISBLANK($A653),ISBLANK($E653)),"",CONCATENATE($E653,$A653,"."))</f>
        <v/>
      </c>
    </row>
    <row r="654" spans="1:9" x14ac:dyDescent="0.25">
      <c r="A654" s="16"/>
      <c r="B654" s="16"/>
      <c r="C654" s="16"/>
      <c r="D654" s="16"/>
      <c r="E654" s="16"/>
      <c r="F654" s="16"/>
      <c r="G654" s="16"/>
      <c r="H654" s="16"/>
      <c r="I654" s="16"/>
    </row>
    <row r="655" spans="1:9" ht="60.75" customHeight="1" x14ac:dyDescent="0.25">
      <c r="A655" s="46" t="s">
        <v>29</v>
      </c>
      <c r="B655" s="46"/>
      <c r="C655" s="46"/>
      <c r="D655" s="46"/>
      <c r="E655" s="46"/>
      <c r="F655" s="46"/>
      <c r="G655" s="46"/>
      <c r="H655" s="2"/>
    </row>
  </sheetData>
  <sheetProtection password="954F" sheet="1" insertRows="0" sort="0" autoFilter="0"/>
  <autoFilter ref="A2:I2" xr:uid="{00000000-0009-0000-0000-000001000000}"/>
  <mergeCells count="2">
    <mergeCell ref="A1:G1"/>
    <mergeCell ref="A655:G655"/>
  </mergeCells>
  <dataValidations count="3">
    <dataValidation type="list" showInputMessage="1" showErrorMessage="1" sqref="E3:E653" xr:uid="{00000000-0002-0000-0100-000000000000}">
      <formula1>ZonePathSelectionRange</formula1>
    </dataValidation>
    <dataValidation type="list" showInputMessage="1" showErrorMessage="1" sqref="F3:F653" xr:uid="{00000000-0002-0000-0100-000001000000}">
      <formula1>ZoneTypologySelectionRange</formula1>
    </dataValidation>
    <dataValidation type="list" showInputMessage="1" showErrorMessage="1" sqref="H3:H653" xr:uid="{00000000-0002-0000-0100-000002000000}">
      <formula1>CriticalitySelectionRange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09"/>
  <sheetViews>
    <sheetView workbookViewId="0">
      <pane ySplit="2" topLeftCell="A3" activePane="bottomLeft" state="frozen"/>
      <selection pane="bottomLeft" activeCell="A3" sqref="A3"/>
    </sheetView>
  </sheetViews>
  <sheetFormatPr baseColWidth="10" defaultColWidth="11.42578125" defaultRowHeight="15" x14ac:dyDescent="0.25"/>
  <cols>
    <col min="1" max="1" width="12.28515625" style="19" customWidth="1"/>
    <col min="2" max="2" width="43.140625" style="19" customWidth="1"/>
    <col min="3" max="3" width="18.7109375" style="19" hidden="1" customWidth="1"/>
    <col min="4" max="4" width="18.7109375" style="19" customWidth="1"/>
    <col min="5" max="5" width="21" style="19" customWidth="1"/>
    <col min="6" max="6" width="79.28515625" customWidth="1"/>
  </cols>
  <sheetData>
    <row r="1" spans="1:6" ht="42" customHeight="1" x14ac:dyDescent="0.25">
      <c r="A1" s="48" t="s">
        <v>26</v>
      </c>
      <c r="B1" s="48"/>
      <c r="C1" s="48"/>
      <c r="D1" s="48"/>
      <c r="E1" s="48"/>
      <c r="F1" s="48"/>
    </row>
    <row r="2" spans="1:6" x14ac:dyDescent="0.25">
      <c r="A2" s="18" t="s">
        <v>2800</v>
      </c>
      <c r="B2" s="18" t="s">
        <v>2801</v>
      </c>
      <c r="C2" s="18" t="s">
        <v>0</v>
      </c>
      <c r="D2" s="18" t="s">
        <v>22</v>
      </c>
      <c r="E2" s="18" t="s">
        <v>14</v>
      </c>
      <c r="F2" s="15" t="s">
        <v>28</v>
      </c>
    </row>
    <row r="3" spans="1:6" x14ac:dyDescent="0.25">
      <c r="A3" s="19" t="s">
        <v>459</v>
      </c>
      <c r="B3" s="19" t="s">
        <v>460</v>
      </c>
      <c r="C3" s="19" t="s">
        <v>461</v>
      </c>
      <c r="D3" s="19" t="s">
        <v>416</v>
      </c>
      <c r="F3" s="19" t="str">
        <f t="shared" ref="F3:F257" si="0">IF(ISBLANK(E3),"",VLOOKUP(E3,GammaTable,6,FALSE)&amp;"|")&amp;B3</f>
        <v>GENERADORS D'ENERGIA</v>
      </c>
    </row>
    <row r="4" spans="1:6" x14ac:dyDescent="0.25">
      <c r="A4" s="19" t="s">
        <v>462</v>
      </c>
      <c r="B4" s="19" t="s">
        <v>463</v>
      </c>
      <c r="C4" s="19" t="s">
        <v>464</v>
      </c>
      <c r="D4" s="19" t="s">
        <v>416</v>
      </c>
      <c r="E4" s="19" t="s">
        <v>459</v>
      </c>
      <c r="F4" t="str">
        <f t="shared" si="0"/>
        <v>GENERADORS D'ENERGIA|PLANTES REFREDADORES</v>
      </c>
    </row>
    <row r="5" spans="1:6" x14ac:dyDescent="0.25">
      <c r="A5" s="19" t="s">
        <v>465</v>
      </c>
      <c r="B5" s="19" t="s">
        <v>466</v>
      </c>
      <c r="C5" s="19" t="s">
        <v>467</v>
      </c>
      <c r="D5" s="19" t="s">
        <v>416</v>
      </c>
      <c r="E5" s="19" t="s">
        <v>459</v>
      </c>
      <c r="F5" t="str">
        <f t="shared" si="0"/>
        <v>GENERADORS D'ENERGIA|BOMBES DE CALOR</v>
      </c>
    </row>
    <row r="6" spans="1:6" x14ac:dyDescent="0.25">
      <c r="A6" s="19" t="s">
        <v>468</v>
      </c>
      <c r="B6" s="19" t="s">
        <v>469</v>
      </c>
      <c r="C6" s="19" t="s">
        <v>470</v>
      </c>
      <c r="D6" s="19" t="s">
        <v>416</v>
      </c>
      <c r="E6" s="19" t="s">
        <v>459</v>
      </c>
      <c r="F6" t="str">
        <f t="shared" si="0"/>
        <v>GENERADORS D'ENERGIA|CALDERES</v>
      </c>
    </row>
    <row r="7" spans="1:6" x14ac:dyDescent="0.25">
      <c r="A7" s="19" t="s">
        <v>471</v>
      </c>
      <c r="B7" s="19" t="s">
        <v>472</v>
      </c>
      <c r="C7" s="19" t="s">
        <v>473</v>
      </c>
      <c r="D7" s="19" t="s">
        <v>416</v>
      </c>
      <c r="E7" s="19" t="s">
        <v>459</v>
      </c>
      <c r="F7" t="str">
        <f t="shared" si="0"/>
        <v>GENERADORS D'ENERGIA|APARELLS AUTÒNOMS</v>
      </c>
    </row>
    <row r="8" spans="1:6" x14ac:dyDescent="0.25">
      <c r="A8" s="19" t="s">
        <v>474</v>
      </c>
      <c r="B8" s="19" t="s">
        <v>475</v>
      </c>
      <c r="C8" s="19" t="s">
        <v>476</v>
      </c>
      <c r="D8" s="19" t="s">
        <v>416</v>
      </c>
      <c r="E8" s="19" t="s">
        <v>471</v>
      </c>
      <c r="F8" t="str">
        <f t="shared" si="0"/>
        <v>GENERADORS D'ENERGIA|APARELLS AUTÒNOMS|A.A. UNITATS INTERIORS</v>
      </c>
    </row>
    <row r="9" spans="1:6" x14ac:dyDescent="0.25">
      <c r="A9" s="19" t="s">
        <v>477</v>
      </c>
      <c r="B9" s="19" t="s">
        <v>478</v>
      </c>
      <c r="C9" s="19" t="s">
        <v>479</v>
      </c>
      <c r="D9" s="19" t="s">
        <v>416</v>
      </c>
      <c r="E9" s="19" t="s">
        <v>471</v>
      </c>
      <c r="F9" t="str">
        <f t="shared" si="0"/>
        <v>GENERADORS D'ENERGIA|APARELLS AUTÒNOMS|A.A. UNITATS EXTERIORS</v>
      </c>
    </row>
    <row r="10" spans="1:6" x14ac:dyDescent="0.25">
      <c r="A10" s="19" t="s">
        <v>480</v>
      </c>
      <c r="B10" s="19" t="s">
        <v>481</v>
      </c>
      <c r="C10" s="19" t="s">
        <v>482</v>
      </c>
      <c r="D10" s="19" t="s">
        <v>434</v>
      </c>
      <c r="E10" s="19" t="s">
        <v>459</v>
      </c>
      <c r="F10" t="str">
        <f t="shared" si="0"/>
        <v>GENERADORS D'ENERGIA|TERMOS</v>
      </c>
    </row>
    <row r="11" spans="1:6" x14ac:dyDescent="0.25">
      <c r="A11" s="19" t="s">
        <v>483</v>
      </c>
      <c r="B11" s="19" t="s">
        <v>484</v>
      </c>
      <c r="C11" s="19" t="s">
        <v>485</v>
      </c>
      <c r="D11" s="19" t="s">
        <v>416</v>
      </c>
      <c r="E11" s="19" t="s">
        <v>459</v>
      </c>
      <c r="F11" t="str">
        <f t="shared" si="0"/>
        <v>GENERADORS D'ENERGIA|EQUIPS FRIGORÍFICS</v>
      </c>
    </row>
    <row r="12" spans="1:6" x14ac:dyDescent="0.25">
      <c r="A12" s="19" t="s">
        <v>486</v>
      </c>
      <c r="B12" s="19" t="s">
        <v>487</v>
      </c>
      <c r="C12" s="19" t="s">
        <v>488</v>
      </c>
      <c r="D12" s="19" t="s">
        <v>416</v>
      </c>
      <c r="E12" s="19" t="s">
        <v>483</v>
      </c>
      <c r="F12" t="str">
        <f t="shared" si="0"/>
        <v>GENERADORS D'ENERGIA|EQUIPS FRIGORÍFICS|COMPRESSORS</v>
      </c>
    </row>
    <row r="13" spans="1:6" x14ac:dyDescent="0.25">
      <c r="A13" s="19" t="s">
        <v>489</v>
      </c>
      <c r="B13" s="19" t="s">
        <v>490</v>
      </c>
      <c r="C13" s="19" t="s">
        <v>491</v>
      </c>
      <c r="D13" s="19" t="s">
        <v>416</v>
      </c>
      <c r="E13" s="19" t="s">
        <v>483</v>
      </c>
      <c r="F13" t="str">
        <f t="shared" si="0"/>
        <v xml:space="preserve">GENERADORS D'ENERGIA|EQUIPS FRIGORÍFICS|CÀMARA FRIGORÍFICA </v>
      </c>
    </row>
    <row r="14" spans="1:6" x14ac:dyDescent="0.25">
      <c r="A14" s="19" t="s">
        <v>492</v>
      </c>
      <c r="B14" s="19" t="s">
        <v>493</v>
      </c>
      <c r="C14" s="19" t="s">
        <v>494</v>
      </c>
      <c r="D14" s="19" t="s">
        <v>416</v>
      </c>
      <c r="E14" s="19" t="s">
        <v>483</v>
      </c>
      <c r="F14" t="str">
        <f t="shared" si="0"/>
        <v>GENERADORS D'ENERGIA|EQUIPS FRIGORÍFICS|CÀMARA FRIGORÍFICA AUTÒNOMA</v>
      </c>
    </row>
    <row r="15" spans="1:6" x14ac:dyDescent="0.25">
      <c r="A15" s="19" t="s">
        <v>495</v>
      </c>
      <c r="B15" s="19" t="s">
        <v>496</v>
      </c>
      <c r="C15" s="19" t="s">
        <v>497</v>
      </c>
      <c r="D15" s="19" t="s">
        <v>416</v>
      </c>
      <c r="E15" s="19" t="s">
        <v>483</v>
      </c>
      <c r="F15" t="str">
        <f t="shared" si="0"/>
        <v>GENERADORS D'ENERGIA|EQUIPS FRIGORÍFICS|MÀQUINA DE GEL</v>
      </c>
    </row>
    <row r="16" spans="1:6" x14ac:dyDescent="0.25">
      <c r="A16" s="19" t="s">
        <v>498</v>
      </c>
      <c r="B16" s="19" t="s">
        <v>499</v>
      </c>
      <c r="C16" s="19" t="s">
        <v>500</v>
      </c>
      <c r="D16" s="19" t="s">
        <v>416</v>
      </c>
      <c r="E16" s="19" t="s">
        <v>483</v>
      </c>
      <c r="F16" t="str">
        <f t="shared" si="0"/>
        <v>GENERADORS D'ENERGIA|EQUIPS FRIGORÍFICS|REFREDADORES NO AFECTADES PER RITE</v>
      </c>
    </row>
    <row r="17" spans="1:6" x14ac:dyDescent="0.25">
      <c r="A17" s="19" t="s">
        <v>501</v>
      </c>
      <c r="B17" s="19" t="s">
        <v>502</v>
      </c>
      <c r="C17" s="19" t="s">
        <v>503</v>
      </c>
      <c r="D17" s="19" t="s">
        <v>416</v>
      </c>
      <c r="E17" s="19" t="s">
        <v>483</v>
      </c>
      <c r="F17" t="str">
        <f t="shared" si="0"/>
        <v>GENERADORS D'ENERGIA|EQUIPS FRIGORÍFICS|EQUIPS AUTÒNOMS EN CPD</v>
      </c>
    </row>
    <row r="18" spans="1:6" x14ac:dyDescent="0.25">
      <c r="A18" s="19" t="s">
        <v>504</v>
      </c>
      <c r="B18" s="19" t="s">
        <v>505</v>
      </c>
      <c r="C18" s="19" t="s">
        <v>506</v>
      </c>
      <c r="D18" s="19" t="s">
        <v>416</v>
      </c>
      <c r="E18" s="19" t="s">
        <v>459</v>
      </c>
      <c r="F18" t="str">
        <f t="shared" si="0"/>
        <v>GENERADORS D'ENERGIA|EQUIPS DE COGENERACIÓ</v>
      </c>
    </row>
    <row r="19" spans="1:6" x14ac:dyDescent="0.25">
      <c r="A19" s="19" t="s">
        <v>507</v>
      </c>
      <c r="B19" s="19" t="s">
        <v>508</v>
      </c>
      <c r="C19" s="19" t="s">
        <v>509</v>
      </c>
      <c r="D19" s="19" t="s">
        <v>416</v>
      </c>
      <c r="E19" s="19" t="s">
        <v>459</v>
      </c>
      <c r="F19" t="str">
        <f t="shared" si="0"/>
        <v>GENERADORS D'ENERGIA|SISTEMA VRV</v>
      </c>
    </row>
    <row r="20" spans="1:6" x14ac:dyDescent="0.25">
      <c r="A20" s="19" t="s">
        <v>510</v>
      </c>
      <c r="B20" s="19" t="s">
        <v>511</v>
      </c>
      <c r="C20" s="19" t="s">
        <v>512</v>
      </c>
      <c r="D20" s="19" t="s">
        <v>416</v>
      </c>
      <c r="E20" s="19" t="s">
        <v>507</v>
      </c>
      <c r="F20" t="str">
        <f t="shared" si="0"/>
        <v>GENERADORS D'ENERGIA|SISTEMA VRV|UNITATS INTERIORS SISTEMA VRV</v>
      </c>
    </row>
    <row r="21" spans="1:6" x14ac:dyDescent="0.25">
      <c r="A21" s="19" t="s">
        <v>513</v>
      </c>
      <c r="B21" s="19" t="s">
        <v>514</v>
      </c>
      <c r="C21" s="19" t="s">
        <v>515</v>
      </c>
      <c r="D21" s="19" t="s">
        <v>416</v>
      </c>
      <c r="E21" s="19" t="s">
        <v>507</v>
      </c>
      <c r="F21" t="str">
        <f t="shared" si="0"/>
        <v>GENERADORS D'ENERGIA|SISTEMA VRV|UNITATS EXTERIORS SISTEMA VRV</v>
      </c>
    </row>
    <row r="22" spans="1:6" x14ac:dyDescent="0.25">
      <c r="A22" s="19" t="s">
        <v>516</v>
      </c>
      <c r="B22" s="19" t="s">
        <v>517</v>
      </c>
      <c r="C22" s="19" t="s">
        <v>518</v>
      </c>
      <c r="D22" s="19" t="s">
        <v>416</v>
      </c>
      <c r="E22" s="19" t="s">
        <v>459</v>
      </c>
      <c r="F22" t="str">
        <f t="shared" si="0"/>
        <v>GENERADORS D'ENERGIA|GENERADORS D'AIRE CALENT</v>
      </c>
    </row>
    <row r="23" spans="1:6" x14ac:dyDescent="0.25">
      <c r="A23" s="19" t="s">
        <v>519</v>
      </c>
      <c r="B23" s="19" t="s">
        <v>520</v>
      </c>
      <c r="C23" s="19" t="s">
        <v>521</v>
      </c>
      <c r="D23" s="19" t="s">
        <v>416</v>
      </c>
      <c r="E23" s="19" t="s">
        <v>459</v>
      </c>
      <c r="F23" t="str">
        <f t="shared" si="0"/>
        <v>GENERADORS D'ENERGIA|EQUIP COMPACTE DE CLIMATIZACIÓ AIRE-AIRE</v>
      </c>
    </row>
    <row r="24" spans="1:6" x14ac:dyDescent="0.25">
      <c r="A24" s="19" t="s">
        <v>522</v>
      </c>
      <c r="B24" s="19" t="s">
        <v>523</v>
      </c>
      <c r="C24" s="19" t="s">
        <v>524</v>
      </c>
      <c r="D24" s="19" t="s">
        <v>416</v>
      </c>
      <c r="E24" s="19" t="s">
        <v>459</v>
      </c>
      <c r="F24" t="str">
        <f t="shared" si="0"/>
        <v>GENERADORS D'ENERGIA|PASTORMASTER</v>
      </c>
    </row>
    <row r="25" spans="1:6" x14ac:dyDescent="0.25">
      <c r="A25" s="19" t="s">
        <v>525</v>
      </c>
      <c r="B25" s="19" t="s">
        <v>526</v>
      </c>
      <c r="C25" s="19" t="s">
        <v>527</v>
      </c>
      <c r="D25" s="19" t="s">
        <v>416</v>
      </c>
      <c r="E25" s="19" t="s">
        <v>459</v>
      </c>
      <c r="F25" t="str">
        <f t="shared" si="0"/>
        <v>GENERADORS D'ENERGIA|ACUMULADOR D'AIGUA A GAS</v>
      </c>
    </row>
    <row r="26" spans="1:6" x14ac:dyDescent="0.25">
      <c r="A26" s="19" t="s">
        <v>528</v>
      </c>
      <c r="B26" s="19" t="s">
        <v>529</v>
      </c>
      <c r="C26" s="19" t="s">
        <v>530</v>
      </c>
      <c r="D26" s="19" t="s">
        <v>416</v>
      </c>
      <c r="E26" s="19" t="s">
        <v>459</v>
      </c>
      <c r="F26" t="str">
        <f t="shared" si="0"/>
        <v>GENERADORS D'ENERGIA|ESCALFADOR DE ACS A GAS</v>
      </c>
    </row>
    <row r="27" spans="1:6" x14ac:dyDescent="0.25">
      <c r="A27" s="19" t="s">
        <v>531</v>
      </c>
      <c r="B27" s="19" t="s">
        <v>532</v>
      </c>
      <c r="C27" s="19" t="s">
        <v>533</v>
      </c>
      <c r="D27" s="19" t="s">
        <v>416</v>
      </c>
      <c r="F27" t="str">
        <f t="shared" si="0"/>
        <v>ELEMENTS DE CLIMATITZACIÓ</v>
      </c>
    </row>
    <row r="28" spans="1:6" x14ac:dyDescent="0.25">
      <c r="A28" s="19" t="s">
        <v>534</v>
      </c>
      <c r="B28" s="19" t="s">
        <v>535</v>
      </c>
      <c r="C28" s="19" t="s">
        <v>536</v>
      </c>
      <c r="D28" s="19" t="s">
        <v>416</v>
      </c>
      <c r="E28" s="19" t="s">
        <v>531</v>
      </c>
      <c r="F28" t="str">
        <f t="shared" si="0"/>
        <v>ELEMENTS DE CLIMATITZACIÓ|CLIMATITZADORS</v>
      </c>
    </row>
    <row r="29" spans="1:6" x14ac:dyDescent="0.25">
      <c r="A29" s="19" t="s">
        <v>537</v>
      </c>
      <c r="B29" s="19" t="s">
        <v>538</v>
      </c>
      <c r="C29" s="19" t="s">
        <v>539</v>
      </c>
      <c r="D29" s="19" t="s">
        <v>456</v>
      </c>
      <c r="E29" s="19" t="s">
        <v>531</v>
      </c>
      <c r="F29" t="str">
        <f t="shared" si="0"/>
        <v>ELEMENTS DE CLIMATITZACIÓ|CAIXES VENTILACIÓ</v>
      </c>
    </row>
    <row r="30" spans="1:6" x14ac:dyDescent="0.25">
      <c r="A30" s="19" t="s">
        <v>540</v>
      </c>
      <c r="B30" s="19" t="s">
        <v>541</v>
      </c>
      <c r="C30" s="19" t="s">
        <v>542</v>
      </c>
      <c r="D30" s="19" t="s">
        <v>416</v>
      </c>
      <c r="E30" s="19" t="s">
        <v>531</v>
      </c>
      <c r="F30" t="str">
        <f t="shared" si="0"/>
        <v>ELEMENTS DE CLIMATITZACIÓ|FAN-COIL</v>
      </c>
    </row>
    <row r="31" spans="1:6" x14ac:dyDescent="0.25">
      <c r="A31" s="19" t="s">
        <v>543</v>
      </c>
      <c r="B31" s="19" t="s">
        <v>544</v>
      </c>
      <c r="C31" s="19" t="s">
        <v>545</v>
      </c>
      <c r="D31" s="19" t="s">
        <v>416</v>
      </c>
      <c r="E31" s="19" t="s">
        <v>531</v>
      </c>
      <c r="F31" t="str">
        <f t="shared" si="0"/>
        <v>ELEMENTS DE CLIMATITZACIÓ|CONDUCTES AIRE</v>
      </c>
    </row>
    <row r="32" spans="1:6" x14ac:dyDescent="0.25">
      <c r="A32" s="19" t="s">
        <v>546</v>
      </c>
      <c r="B32" s="19" t="s">
        <v>547</v>
      </c>
      <c r="C32" s="19" t="s">
        <v>548</v>
      </c>
      <c r="D32" s="19" t="s">
        <v>416</v>
      </c>
      <c r="E32" s="19" t="s">
        <v>531</v>
      </c>
      <c r="F32" t="str">
        <f t="shared" si="0"/>
        <v>ELEMENTS DE CLIMATITZACIÓ|REIXES I DIFUSORS D'AIRE</v>
      </c>
    </row>
    <row r="33" spans="1:6" x14ac:dyDescent="0.25">
      <c r="A33" s="19" t="s">
        <v>549</v>
      </c>
      <c r="B33" s="19" t="s">
        <v>550</v>
      </c>
      <c r="C33" s="19" t="s">
        <v>551</v>
      </c>
      <c r="D33" s="19" t="s">
        <v>416</v>
      </c>
      <c r="E33" s="19" t="s">
        <v>531</v>
      </c>
      <c r="F33" t="str">
        <f t="shared" si="0"/>
        <v>ELEMENTS DE CLIMATITZACIÓ|COMPORTES</v>
      </c>
    </row>
    <row r="34" spans="1:6" x14ac:dyDescent="0.25">
      <c r="A34" s="19" t="s">
        <v>552</v>
      </c>
      <c r="B34" s="19" t="s">
        <v>553</v>
      </c>
      <c r="C34" s="19" t="s">
        <v>554</v>
      </c>
      <c r="D34" s="19" t="s">
        <v>416</v>
      </c>
      <c r="E34" s="19" t="s">
        <v>549</v>
      </c>
      <c r="F34" t="str">
        <f t="shared" si="0"/>
        <v>ELEMENTS DE CLIMATITZACIÓ|COMPORTES|REGULACIÓ</v>
      </c>
    </row>
    <row r="35" spans="1:6" x14ac:dyDescent="0.25">
      <c r="A35" s="19" t="s">
        <v>555</v>
      </c>
      <c r="B35" s="19" t="s">
        <v>556</v>
      </c>
      <c r="C35" s="19" t="s">
        <v>557</v>
      </c>
      <c r="D35" s="19" t="s">
        <v>416</v>
      </c>
      <c r="E35" s="19" t="s">
        <v>549</v>
      </c>
      <c r="F35" t="str">
        <f t="shared" si="0"/>
        <v>ELEMENTS DE CLIMATITZACIÓ|COMPORTES|SOBREPRESSIÓ</v>
      </c>
    </row>
    <row r="36" spans="1:6" x14ac:dyDescent="0.25">
      <c r="A36" s="19" t="s">
        <v>558</v>
      </c>
      <c r="B36" s="19" t="s">
        <v>559</v>
      </c>
      <c r="C36" s="19" t="s">
        <v>560</v>
      </c>
      <c r="D36" s="19" t="s">
        <v>434</v>
      </c>
      <c r="E36" s="19" t="s">
        <v>531</v>
      </c>
      <c r="F36" t="str">
        <f t="shared" si="0"/>
        <v>ELEMENTS DE CLIMATITZACIÓ|HUMIFICADORS</v>
      </c>
    </row>
    <row r="37" spans="1:6" x14ac:dyDescent="0.25">
      <c r="A37" s="19" t="s">
        <v>561</v>
      </c>
      <c r="B37" s="19" t="s">
        <v>562</v>
      </c>
      <c r="C37" s="19" t="s">
        <v>563</v>
      </c>
      <c r="D37" s="19" t="s">
        <v>416</v>
      </c>
      <c r="E37" s="19" t="s">
        <v>531</v>
      </c>
      <c r="F37" t="str">
        <f t="shared" si="0"/>
        <v>ELEMENTS DE CLIMATITZACIÓ|RECUPERADORS DE CALOR</v>
      </c>
    </row>
    <row r="38" spans="1:6" x14ac:dyDescent="0.25">
      <c r="A38" s="19" t="s">
        <v>564</v>
      </c>
      <c r="B38" s="19" t="s">
        <v>565</v>
      </c>
      <c r="C38" s="19" t="s">
        <v>566</v>
      </c>
      <c r="D38" s="19" t="s">
        <v>416</v>
      </c>
      <c r="E38" s="19" t="s">
        <v>561</v>
      </c>
      <c r="F38" t="str">
        <f t="shared" si="0"/>
        <v>ELEMENTS DE CLIMATITZACIÓ|RECUPERADORS DE CALOR|ROTATIUS</v>
      </c>
    </row>
    <row r="39" spans="1:6" x14ac:dyDescent="0.25">
      <c r="A39" s="19" t="s">
        <v>567</v>
      </c>
      <c r="B39" s="19" t="s">
        <v>568</v>
      </c>
      <c r="C39" s="19" t="s">
        <v>569</v>
      </c>
      <c r="D39" s="19" t="s">
        <v>416</v>
      </c>
      <c r="E39" s="19" t="s">
        <v>561</v>
      </c>
      <c r="F39" t="str">
        <f t="shared" si="0"/>
        <v>ELEMENTS DE CLIMATITZACIÓ|RECUPERADORS DE CALOR|ESTÀTICS</v>
      </c>
    </row>
    <row r="40" spans="1:6" x14ac:dyDescent="0.25">
      <c r="A40" s="19" t="s">
        <v>570</v>
      </c>
      <c r="B40" s="19" t="s">
        <v>571</v>
      </c>
      <c r="C40" s="19" t="s">
        <v>572</v>
      </c>
      <c r="D40" s="19" t="s">
        <v>416</v>
      </c>
      <c r="E40" s="19" t="s">
        <v>531</v>
      </c>
      <c r="F40" t="str">
        <f t="shared" si="0"/>
        <v>ELEMENTS DE CLIMATITZACIÓ|CORTINES D'AIRE</v>
      </c>
    </row>
    <row r="41" spans="1:6" x14ac:dyDescent="0.25">
      <c r="A41" s="19" t="s">
        <v>573</v>
      </c>
      <c r="B41" s="19" t="s">
        <v>574</v>
      </c>
      <c r="C41" s="19" t="s">
        <v>575</v>
      </c>
      <c r="D41" s="19" t="s">
        <v>416</v>
      </c>
      <c r="E41" s="19" t="s">
        <v>531</v>
      </c>
      <c r="F41" t="str">
        <f t="shared" si="0"/>
        <v>ELEMENTS DE CLIMATITZACIÓ|DEPÒSITS D'INÈRCIA</v>
      </c>
    </row>
    <row r="42" spans="1:6" x14ac:dyDescent="0.25">
      <c r="A42" s="19" t="s">
        <v>576</v>
      </c>
      <c r="B42" s="19" t="s">
        <v>577</v>
      </c>
      <c r="C42" s="19" t="s">
        <v>578</v>
      </c>
      <c r="D42" s="19" t="s">
        <v>416</v>
      </c>
      <c r="E42" s="19" t="s">
        <v>531</v>
      </c>
      <c r="F42" t="str">
        <f t="shared" si="0"/>
        <v>ELEMENTS DE CLIMATITZACIÓ|AEROTERMOS</v>
      </c>
    </row>
    <row r="43" spans="1:6" x14ac:dyDescent="0.25">
      <c r="A43" s="19" t="s">
        <v>579</v>
      </c>
      <c r="B43" s="19" t="s">
        <v>580</v>
      </c>
      <c r="C43" s="19" t="s">
        <v>581</v>
      </c>
      <c r="D43" s="19" t="s">
        <v>416</v>
      </c>
      <c r="E43" s="19" t="s">
        <v>531</v>
      </c>
      <c r="F43" t="str">
        <f t="shared" si="0"/>
        <v>ELEMENTS DE CLIMATITZACIÓ|TORRES DE REFRIGERACIÓ</v>
      </c>
    </row>
    <row r="44" spans="1:6" x14ac:dyDescent="0.25">
      <c r="A44" s="19" t="s">
        <v>582</v>
      </c>
      <c r="B44" s="19" t="s">
        <v>583</v>
      </c>
      <c r="C44" s="19" t="s">
        <v>584</v>
      </c>
      <c r="D44" s="19" t="s">
        <v>416</v>
      </c>
      <c r="E44" s="19" t="s">
        <v>531</v>
      </c>
      <c r="F44" t="str">
        <f t="shared" si="0"/>
        <v>ELEMENTS DE CLIMATITZACIÓ|RADIADORS D'AIGUA</v>
      </c>
    </row>
    <row r="45" spans="1:6" x14ac:dyDescent="0.25">
      <c r="A45" s="19" t="s">
        <v>585</v>
      </c>
      <c r="B45" s="19" t="s">
        <v>586</v>
      </c>
      <c r="C45" s="19" t="s">
        <v>587</v>
      </c>
      <c r="D45" s="19" t="s">
        <v>416</v>
      </c>
      <c r="E45" s="19" t="s">
        <v>531</v>
      </c>
      <c r="F45" t="str">
        <f t="shared" si="0"/>
        <v>ELEMENTS DE CLIMATITZACIÓ|TERRES RADIANTS</v>
      </c>
    </row>
    <row r="46" spans="1:6" x14ac:dyDescent="0.25">
      <c r="A46" s="19" t="s">
        <v>588</v>
      </c>
      <c r="B46" s="19" t="s">
        <v>589</v>
      </c>
      <c r="C46" s="19" t="s">
        <v>590</v>
      </c>
      <c r="D46" s="19" t="s">
        <v>416</v>
      </c>
      <c r="E46" s="19" t="s">
        <v>531</v>
      </c>
      <c r="F46" t="str">
        <f t="shared" si="0"/>
        <v>ELEMENTS DE CLIMATITZACIÓ|SOSTRES RADIANTS</v>
      </c>
    </row>
    <row r="47" spans="1:6" x14ac:dyDescent="0.25">
      <c r="A47" s="19" t="s">
        <v>591</v>
      </c>
      <c r="B47" s="19" t="s">
        <v>592</v>
      </c>
      <c r="C47" s="19" t="s">
        <v>593</v>
      </c>
      <c r="D47" s="19" t="s">
        <v>456</v>
      </c>
      <c r="E47" s="19" t="s">
        <v>531</v>
      </c>
      <c r="F47" t="str">
        <f t="shared" si="0"/>
        <v>ELEMENTS DE CLIMATITZACIÓ|BOCA EXTRACCIÓ BANY</v>
      </c>
    </row>
    <row r="48" spans="1:6" x14ac:dyDescent="0.25">
      <c r="A48" s="19" t="s">
        <v>594</v>
      </c>
      <c r="B48" s="19" t="s">
        <v>595</v>
      </c>
      <c r="C48" s="19" t="s">
        <v>596</v>
      </c>
      <c r="D48" s="19" t="s">
        <v>416</v>
      </c>
      <c r="E48" s="19" t="s">
        <v>531</v>
      </c>
      <c r="F48" t="str">
        <f t="shared" si="0"/>
        <v>ELEMENTS DE CLIMATITZACIÓ|DESHUMIDIFICADOR</v>
      </c>
    </row>
    <row r="49" spans="1:6" x14ac:dyDescent="0.25">
      <c r="A49" s="19" t="s">
        <v>597</v>
      </c>
      <c r="B49" s="19" t="s">
        <v>598</v>
      </c>
      <c r="C49" s="19" t="s">
        <v>599</v>
      </c>
      <c r="D49" s="19" t="s">
        <v>426</v>
      </c>
      <c r="F49" t="str">
        <f t="shared" si="0"/>
        <v>BOMBES I GRUPS DE PRESSIÓ</v>
      </c>
    </row>
    <row r="50" spans="1:6" x14ac:dyDescent="0.25">
      <c r="A50" s="19" t="s">
        <v>600</v>
      </c>
      <c r="B50" s="19" t="s">
        <v>601</v>
      </c>
      <c r="C50" s="19" t="s">
        <v>602</v>
      </c>
      <c r="D50" s="19" t="s">
        <v>440</v>
      </c>
      <c r="E50" s="19" t="s">
        <v>597</v>
      </c>
      <c r="F50" t="str">
        <f t="shared" si="0"/>
        <v>BOMBES I GRUPS DE PRESSIÓ|GRUPS DE PRESSIÓ CONTRAINCENDIS</v>
      </c>
    </row>
    <row r="51" spans="1:6" x14ac:dyDescent="0.25">
      <c r="A51" s="19" t="s">
        <v>603</v>
      </c>
      <c r="B51" s="19" t="s">
        <v>604</v>
      </c>
      <c r="C51" s="19" t="s">
        <v>605</v>
      </c>
      <c r="D51" s="19" t="s">
        <v>416</v>
      </c>
      <c r="E51" s="19" t="s">
        <v>597</v>
      </c>
      <c r="F51" t="str">
        <f t="shared" si="0"/>
        <v>BOMBES I GRUPS DE PRESSIÓ|BOMBES CIRCULACIÓ ACS I CLIMA</v>
      </c>
    </row>
    <row r="52" spans="1:6" x14ac:dyDescent="0.25">
      <c r="A52" s="19" t="s">
        <v>606</v>
      </c>
      <c r="B52" s="19" t="s">
        <v>607</v>
      </c>
      <c r="C52" s="19" t="s">
        <v>608</v>
      </c>
      <c r="D52" s="19" t="s">
        <v>426</v>
      </c>
      <c r="E52" s="19" t="s">
        <v>597</v>
      </c>
      <c r="F52" t="str">
        <f t="shared" si="0"/>
        <v>BOMBES I GRUPS DE PRESSIÓ|GRUPS DE PRESSIÓ FONTANERIA</v>
      </c>
    </row>
    <row r="53" spans="1:6" x14ac:dyDescent="0.25">
      <c r="A53" s="19" t="s">
        <v>609</v>
      </c>
      <c r="B53" s="19" t="s">
        <v>610</v>
      </c>
      <c r="C53" s="19" t="s">
        <v>611</v>
      </c>
      <c r="D53" s="19" t="s">
        <v>442</v>
      </c>
      <c r="E53" s="19" t="s">
        <v>597</v>
      </c>
      <c r="F53" t="str">
        <f t="shared" si="0"/>
        <v>BOMBES I GRUPS DE PRESSIÓ|GRUPS DE PRESSIÓ AIGUES FECALS I SANEJAMENT</v>
      </c>
    </row>
    <row r="54" spans="1:6" x14ac:dyDescent="0.25">
      <c r="A54" s="19" t="s">
        <v>612</v>
      </c>
      <c r="B54" s="19" t="s">
        <v>613</v>
      </c>
      <c r="C54" s="19" t="s">
        <v>614</v>
      </c>
      <c r="D54" s="19" t="s">
        <v>430</v>
      </c>
      <c r="E54" s="19" t="s">
        <v>597</v>
      </c>
      <c r="F54" t="str">
        <f t="shared" si="0"/>
        <v>BOMBES I GRUPS DE PRESSIÓ|GRUPS DE PRESSIÓ GASOIL</v>
      </c>
    </row>
    <row r="55" spans="1:6" x14ac:dyDescent="0.25">
      <c r="A55" s="19" t="s">
        <v>615</v>
      </c>
      <c r="B55" s="19" t="s">
        <v>616</v>
      </c>
      <c r="C55" s="19" t="s">
        <v>617</v>
      </c>
      <c r="D55" s="19" t="s">
        <v>430</v>
      </c>
      <c r="E55" s="19" t="s">
        <v>597</v>
      </c>
      <c r="F55" t="str">
        <f t="shared" si="0"/>
        <v>BOMBES I GRUPS DE PRESSIÓ|GRUPS DE PRESSIÓ OLEOHIDRÀULIC</v>
      </c>
    </row>
    <row r="56" spans="1:6" x14ac:dyDescent="0.25">
      <c r="A56" s="19" t="s">
        <v>618</v>
      </c>
      <c r="B56" s="19" t="s">
        <v>619</v>
      </c>
      <c r="C56" s="19" t="s">
        <v>620</v>
      </c>
      <c r="D56" s="19" t="s">
        <v>426</v>
      </c>
      <c r="E56" s="19" t="s">
        <v>597</v>
      </c>
      <c r="F56" t="str">
        <f t="shared" si="0"/>
        <v>BOMBES I GRUPS DE PRESSIÓ|GRUP PRESSIÓ XARXA BUGADERIA (Gamma pròpia Hospital Olot)</v>
      </c>
    </row>
    <row r="57" spans="1:6" x14ac:dyDescent="0.25">
      <c r="A57" s="19" t="s">
        <v>621</v>
      </c>
      <c r="B57" s="19" t="s">
        <v>622</v>
      </c>
      <c r="C57" s="19" t="s">
        <v>623</v>
      </c>
      <c r="D57" s="19" t="s">
        <v>426</v>
      </c>
      <c r="E57" s="19" t="s">
        <v>597</v>
      </c>
      <c r="F57" t="str">
        <f t="shared" si="0"/>
        <v>BOMBES I GRUPS DE PRESSIÓ|GRUP DE FILTRAT I BOMBEIG (Gamma pròpia Hospital Olot)</v>
      </c>
    </row>
    <row r="58" spans="1:6" x14ac:dyDescent="0.25">
      <c r="A58" s="19" t="s">
        <v>624</v>
      </c>
      <c r="B58" s="19" t="s">
        <v>625</v>
      </c>
      <c r="C58" s="19" t="s">
        <v>626</v>
      </c>
      <c r="D58" s="19" t="s">
        <v>416</v>
      </c>
      <c r="F58" t="str">
        <f t="shared" si="0"/>
        <v>FLUIDS I GASOS</v>
      </c>
    </row>
    <row r="59" spans="1:6" x14ac:dyDescent="0.25">
      <c r="A59" s="19" t="s">
        <v>627</v>
      </c>
      <c r="B59" s="19" t="s">
        <v>628</v>
      </c>
      <c r="C59" s="19" t="s">
        <v>629</v>
      </c>
      <c r="D59" s="19" t="s">
        <v>426</v>
      </c>
      <c r="E59" s="19" t="s">
        <v>624</v>
      </c>
      <c r="F59" t="str">
        <f t="shared" si="0"/>
        <v>FLUIDS I GASOS|INTERCANVIADORS</v>
      </c>
    </row>
    <row r="60" spans="1:6" x14ac:dyDescent="0.25">
      <c r="A60" s="19" t="s">
        <v>630</v>
      </c>
      <c r="B60" s="19" t="s">
        <v>631</v>
      </c>
      <c r="C60" s="19" t="s">
        <v>632</v>
      </c>
      <c r="D60" s="19" t="s">
        <v>426</v>
      </c>
      <c r="E60" s="19" t="s">
        <v>627</v>
      </c>
      <c r="F60" t="str">
        <f t="shared" si="0"/>
        <v>FLUIDS I GASOS|INTERCANVIADORS|PLAQUES</v>
      </c>
    </row>
    <row r="61" spans="1:6" x14ac:dyDescent="0.25">
      <c r="A61" s="19" t="s">
        <v>633</v>
      </c>
      <c r="B61" s="19" t="s">
        <v>634</v>
      </c>
      <c r="C61" s="19" t="s">
        <v>635</v>
      </c>
      <c r="D61" s="19" t="s">
        <v>426</v>
      </c>
      <c r="E61" s="19" t="s">
        <v>624</v>
      </c>
      <c r="F61" t="str">
        <f t="shared" si="0"/>
        <v>FLUIDS I GASOS|DIPÒSIT EXPANSIÓ</v>
      </c>
    </row>
    <row r="62" spans="1:6" x14ac:dyDescent="0.25">
      <c r="A62" s="19" t="s">
        <v>636</v>
      </c>
      <c r="B62" s="19" t="s">
        <v>637</v>
      </c>
      <c r="C62" s="19" t="s">
        <v>638</v>
      </c>
      <c r="D62" s="19" t="s">
        <v>434</v>
      </c>
      <c r="E62" s="19" t="s">
        <v>624</v>
      </c>
      <c r="F62" t="str">
        <f t="shared" si="0"/>
        <v>FLUIDS I GASOS|DIPÒSITS AIGUA SANITÀRIA</v>
      </c>
    </row>
    <row r="63" spans="1:6" x14ac:dyDescent="0.25">
      <c r="A63" s="19" t="s">
        <v>639</v>
      </c>
      <c r="B63" s="19" t="s">
        <v>640</v>
      </c>
      <c r="C63" s="19" t="s">
        <v>641</v>
      </c>
      <c r="D63" s="19" t="s">
        <v>426</v>
      </c>
      <c r="E63" s="19" t="s">
        <v>624</v>
      </c>
      <c r="F63" t="str">
        <f t="shared" si="0"/>
        <v>FLUIDS I GASOS|DIPÒSIT HIDROPNEUMÀTICS</v>
      </c>
    </row>
    <row r="64" spans="1:6" x14ac:dyDescent="0.25">
      <c r="A64" s="19" t="s">
        <v>642</v>
      </c>
      <c r="B64" s="19" t="s">
        <v>643</v>
      </c>
      <c r="C64" s="19" t="s">
        <v>644</v>
      </c>
      <c r="D64" s="19" t="s">
        <v>434</v>
      </c>
      <c r="E64" s="19" t="s">
        <v>624</v>
      </c>
      <c r="F64" t="str">
        <f t="shared" si="0"/>
        <v>FLUIDS I GASOS|DIPÒSIT ACUMULADOR ACS</v>
      </c>
    </row>
    <row r="65" spans="1:6" x14ac:dyDescent="0.25">
      <c r="A65" s="19" t="s">
        <v>645</v>
      </c>
      <c r="B65" s="19" t="s">
        <v>646</v>
      </c>
      <c r="C65" s="19" t="s">
        <v>647</v>
      </c>
      <c r="D65" s="19" t="s">
        <v>434</v>
      </c>
      <c r="E65" s="19" t="s">
        <v>624</v>
      </c>
      <c r="F65" t="str">
        <f t="shared" si="0"/>
        <v>FLUIDS I GASOS|DIPÒSIT INCENDIS</v>
      </c>
    </row>
    <row r="66" spans="1:6" x14ac:dyDescent="0.25">
      <c r="A66" s="19" t="s">
        <v>648</v>
      </c>
      <c r="B66" s="19" t="s">
        <v>649</v>
      </c>
      <c r="C66" s="19" t="s">
        <v>650</v>
      </c>
      <c r="D66" s="19" t="s">
        <v>430</v>
      </c>
      <c r="E66" s="19" t="s">
        <v>624</v>
      </c>
      <c r="F66" t="str">
        <f t="shared" si="0"/>
        <v>FLUIDS I GASOS|DIPÒSIT GASOIL</v>
      </c>
    </row>
    <row r="67" spans="1:6" x14ac:dyDescent="0.25">
      <c r="A67" s="19" t="s">
        <v>651</v>
      </c>
      <c r="B67" s="19" t="s">
        <v>652</v>
      </c>
      <c r="C67" s="19" t="s">
        <v>653</v>
      </c>
      <c r="D67" s="19" t="s">
        <v>430</v>
      </c>
      <c r="E67" s="19" t="s">
        <v>648</v>
      </c>
      <c r="F67" t="str">
        <f t="shared" si="0"/>
        <v>FLUIDS I GASOS|DIPÒSIT GASOIL|AERIS</v>
      </c>
    </row>
    <row r="68" spans="1:6" x14ac:dyDescent="0.25">
      <c r="A68" s="19" t="s">
        <v>654</v>
      </c>
      <c r="B68" s="19" t="s">
        <v>655</v>
      </c>
      <c r="C68" s="19" t="s">
        <v>656</v>
      </c>
      <c r="D68" s="19" t="s">
        <v>430</v>
      </c>
      <c r="E68" s="19" t="s">
        <v>648</v>
      </c>
      <c r="F68" t="str">
        <f t="shared" si="0"/>
        <v>FLUIDS I GASOS|DIPÒSIT GASOIL|ENTERRATS</v>
      </c>
    </row>
    <row r="69" spans="1:6" x14ac:dyDescent="0.25">
      <c r="A69" s="19" t="s">
        <v>657</v>
      </c>
      <c r="B69" s="19" t="s">
        <v>658</v>
      </c>
      <c r="C69" s="19" t="s">
        <v>659</v>
      </c>
      <c r="D69" s="19" t="s">
        <v>430</v>
      </c>
      <c r="E69" s="19" t="s">
        <v>648</v>
      </c>
      <c r="F69" t="str">
        <f t="shared" si="0"/>
        <v>FLUIDS I GASOS|DIPÒSIT GASOIL|NODRISSA</v>
      </c>
    </row>
    <row r="70" spans="1:6" x14ac:dyDescent="0.25">
      <c r="A70" s="19" t="s">
        <v>660</v>
      </c>
      <c r="B70" s="19" t="s">
        <v>661</v>
      </c>
      <c r="C70" s="19" t="s">
        <v>662</v>
      </c>
      <c r="D70" s="19" t="s">
        <v>430</v>
      </c>
      <c r="E70" s="19" t="s">
        <v>624</v>
      </c>
      <c r="F70" t="str">
        <f t="shared" si="0"/>
        <v>FLUIDS I GASOS|DIPÒSIT GAS</v>
      </c>
    </row>
    <row r="71" spans="1:6" x14ac:dyDescent="0.25">
      <c r="A71" s="19" t="s">
        <v>663</v>
      </c>
      <c r="B71" s="19" t="s">
        <v>664</v>
      </c>
      <c r="C71" s="19" t="s">
        <v>665</v>
      </c>
      <c r="D71" s="19" t="s">
        <v>430</v>
      </c>
      <c r="E71" s="19" t="s">
        <v>660</v>
      </c>
      <c r="F71" t="str">
        <f t="shared" si="0"/>
        <v>FLUIDS I GASOS|DIPÒSIT GAS|AERI</v>
      </c>
    </row>
    <row r="72" spans="1:6" x14ac:dyDescent="0.25">
      <c r="A72" s="19" t="s">
        <v>666</v>
      </c>
      <c r="B72" s="19" t="s">
        <v>667</v>
      </c>
      <c r="C72" s="19" t="s">
        <v>668</v>
      </c>
      <c r="D72" s="19" t="s">
        <v>430</v>
      </c>
      <c r="E72" s="19" t="s">
        <v>660</v>
      </c>
      <c r="F72" t="str">
        <f t="shared" si="0"/>
        <v>FLUIDS I GASOS|DIPÒSIT GAS|SEMIENTERRAT</v>
      </c>
    </row>
    <row r="73" spans="1:6" x14ac:dyDescent="0.25">
      <c r="A73" s="19" t="s">
        <v>669</v>
      </c>
      <c r="B73" s="19" t="s">
        <v>670</v>
      </c>
      <c r="C73" s="19" t="s">
        <v>671</v>
      </c>
      <c r="D73" s="19" t="s">
        <v>430</v>
      </c>
      <c r="E73" s="19" t="s">
        <v>660</v>
      </c>
      <c r="F73" t="str">
        <f t="shared" si="0"/>
        <v>FLUIDS I GASOS|DIPÒSIT GAS|ENTERRAT</v>
      </c>
    </row>
    <row r="74" spans="1:6" x14ac:dyDescent="0.25">
      <c r="A74" s="19" t="s">
        <v>672</v>
      </c>
      <c r="B74" s="19" t="s">
        <v>673</v>
      </c>
      <c r="C74" s="19" t="s">
        <v>674</v>
      </c>
      <c r="D74" s="19" t="s">
        <v>454</v>
      </c>
      <c r="E74" s="19" t="s">
        <v>624</v>
      </c>
      <c r="F74" t="str">
        <f t="shared" si="0"/>
        <v>FLUIDS I GASOS|DIPÒSIT AIRE COMPRIMIT</v>
      </c>
    </row>
    <row r="75" spans="1:6" x14ac:dyDescent="0.25">
      <c r="A75" s="19" t="s">
        <v>675</v>
      </c>
      <c r="B75" s="19" t="s">
        <v>676</v>
      </c>
      <c r="C75" s="19" t="s">
        <v>677</v>
      </c>
      <c r="D75" s="19" t="s">
        <v>454</v>
      </c>
      <c r="E75" s="19" t="s">
        <v>624</v>
      </c>
      <c r="F75" t="str">
        <f t="shared" si="0"/>
        <v>FLUIDS I GASOS|DIPÒSIT BUIT</v>
      </c>
    </row>
    <row r="76" spans="1:6" x14ac:dyDescent="0.25">
      <c r="A76" s="19" t="s">
        <v>678</v>
      </c>
      <c r="B76" s="19" t="s">
        <v>679</v>
      </c>
      <c r="C76" s="19" t="s">
        <v>680</v>
      </c>
      <c r="D76" s="19" t="s">
        <v>424</v>
      </c>
      <c r="E76" s="19" t="s">
        <v>624</v>
      </c>
      <c r="F76" t="str">
        <f t="shared" si="0"/>
        <v>FLUIDS I GASOS|DIPÒSIT GASOS MEDICINALS</v>
      </c>
    </row>
    <row r="77" spans="1:6" x14ac:dyDescent="0.25">
      <c r="A77" s="19" t="s">
        <v>681</v>
      </c>
      <c r="B77" s="19" t="s">
        <v>682</v>
      </c>
      <c r="C77" s="19" t="s">
        <v>683</v>
      </c>
      <c r="D77" s="19" t="s">
        <v>424</v>
      </c>
      <c r="E77" s="19" t="s">
        <v>678</v>
      </c>
      <c r="F77" t="str">
        <f t="shared" si="0"/>
        <v>FLUIDS I GASOS|DIPÒSIT GASOS MEDICINALS|CENTRAL D'EMMAGATZEMATGE</v>
      </c>
    </row>
    <row r="78" spans="1:6" x14ac:dyDescent="0.25">
      <c r="A78" s="19" t="s">
        <v>684</v>
      </c>
      <c r="B78" s="19" t="s">
        <v>685</v>
      </c>
      <c r="C78" s="19" t="s">
        <v>686</v>
      </c>
      <c r="D78" s="19" t="s">
        <v>416</v>
      </c>
      <c r="E78" s="19" t="s">
        <v>624</v>
      </c>
      <c r="F78" t="str">
        <f t="shared" si="0"/>
        <v>FLUIDS I GASOS|COMPRESSOR</v>
      </c>
    </row>
    <row r="79" spans="1:6" x14ac:dyDescent="0.25">
      <c r="A79" s="19" t="s">
        <v>687</v>
      </c>
      <c r="B79" s="19" t="s">
        <v>688</v>
      </c>
      <c r="C79" s="19" t="s">
        <v>689</v>
      </c>
      <c r="D79" s="19" t="s">
        <v>416</v>
      </c>
      <c r="E79" s="19" t="s">
        <v>684</v>
      </c>
      <c r="F79" t="str">
        <f t="shared" si="0"/>
        <v>FLUIDS I GASOS|COMPRESSOR|DE CARGOL</v>
      </c>
    </row>
    <row r="80" spans="1:6" x14ac:dyDescent="0.25">
      <c r="A80" s="19" t="s">
        <v>690</v>
      </c>
      <c r="B80" s="19" t="s">
        <v>691</v>
      </c>
      <c r="C80" s="19" t="s">
        <v>692</v>
      </c>
      <c r="D80" s="19" t="s">
        <v>416</v>
      </c>
      <c r="E80" s="19" t="s">
        <v>684</v>
      </c>
      <c r="F80" t="str">
        <f t="shared" si="0"/>
        <v>FLUIDS I GASOS|COMPRESSOR|DE PISTÓ</v>
      </c>
    </row>
    <row r="81" spans="1:6" x14ac:dyDescent="0.25">
      <c r="A81" s="19" t="s">
        <v>693</v>
      </c>
      <c r="B81" s="19" t="s">
        <v>694</v>
      </c>
      <c r="C81" s="19" t="s">
        <v>695</v>
      </c>
      <c r="D81" s="19" t="s">
        <v>454</v>
      </c>
      <c r="E81" s="19" t="s">
        <v>624</v>
      </c>
      <c r="F81" t="str">
        <f t="shared" si="0"/>
        <v>FLUIDS I GASOS|GRUP GENERADOR DE BUIT</v>
      </c>
    </row>
    <row r="82" spans="1:6" x14ac:dyDescent="0.25">
      <c r="A82" s="19" t="s">
        <v>696</v>
      </c>
      <c r="B82" s="19" t="s">
        <v>697</v>
      </c>
      <c r="C82" s="19" t="s">
        <v>698</v>
      </c>
      <c r="D82" s="19" t="s">
        <v>416</v>
      </c>
      <c r="E82" s="19" t="s">
        <v>624</v>
      </c>
      <c r="F82" t="str">
        <f t="shared" si="0"/>
        <v>FLUIDS I GASOS|SEPARADOR DE BOMBOLLES</v>
      </c>
    </row>
    <row r="83" spans="1:6" x14ac:dyDescent="0.25">
      <c r="A83" s="19" t="s">
        <v>699</v>
      </c>
      <c r="B83" s="19" t="s">
        <v>700</v>
      </c>
      <c r="C83" s="19" t="s">
        <v>701</v>
      </c>
      <c r="D83" s="19" t="s">
        <v>424</v>
      </c>
      <c r="E83" s="19" t="s">
        <v>624</v>
      </c>
      <c r="F83" t="str">
        <f t="shared" si="0"/>
        <v>FLUIDS I GASOS|PRESES DE GASOS MEDICINALS</v>
      </c>
    </row>
    <row r="84" spans="1:6" x14ac:dyDescent="0.25">
      <c r="A84" s="19" t="s">
        <v>702</v>
      </c>
      <c r="B84" s="19" t="s">
        <v>703</v>
      </c>
      <c r="C84" s="19" t="s">
        <v>704</v>
      </c>
      <c r="D84" s="19" t="s">
        <v>454</v>
      </c>
      <c r="E84" s="19" t="s">
        <v>624</v>
      </c>
      <c r="F84" t="str">
        <f t="shared" si="0"/>
        <v>FLUIDS I GASOS|SECADOR D'AIRE</v>
      </c>
    </row>
    <row r="85" spans="1:6" x14ac:dyDescent="0.25">
      <c r="A85" s="19" t="s">
        <v>705</v>
      </c>
      <c r="B85" s="19" t="s">
        <v>706</v>
      </c>
      <c r="C85" s="19" t="s">
        <v>707</v>
      </c>
      <c r="D85" s="19" t="s">
        <v>424</v>
      </c>
      <c r="E85" s="19" t="s">
        <v>624</v>
      </c>
      <c r="F85" t="str">
        <f t="shared" si="0"/>
        <v>FLUIDS I GASOS|QUADRE ALARMA GASOS MEDICINALS (Gamma pròpia Hospital Olot)</v>
      </c>
    </row>
    <row r="86" spans="1:6" x14ac:dyDescent="0.25">
      <c r="A86" s="19" t="s">
        <v>708</v>
      </c>
      <c r="B86" s="19" t="s">
        <v>709</v>
      </c>
      <c r="C86" s="19" t="s">
        <v>710</v>
      </c>
      <c r="D86" s="19" t="s">
        <v>416</v>
      </c>
      <c r="E86" s="19" t="s">
        <v>624</v>
      </c>
      <c r="F86" t="str">
        <f t="shared" si="0"/>
        <v>FLUIDS I GASOS|DIPÒSIT HOMOGENEITZADOR (Gamma pròpia Hospital Olot)</v>
      </c>
    </row>
    <row r="87" spans="1:6" x14ac:dyDescent="0.25">
      <c r="A87" s="19" t="s">
        <v>711</v>
      </c>
      <c r="B87" s="19" t="s">
        <v>712</v>
      </c>
      <c r="C87" s="19" t="s">
        <v>713</v>
      </c>
      <c r="D87" s="19" t="s">
        <v>424</v>
      </c>
      <c r="E87" s="19" t="s">
        <v>624</v>
      </c>
      <c r="F87" t="str">
        <f t="shared" si="0"/>
        <v>FLUIDS I GASOS|CENTRAL GASOS MEDICINALS (Gamma pròpia Hospital Olot)</v>
      </c>
    </row>
    <row r="88" spans="1:6" x14ac:dyDescent="0.25">
      <c r="A88" s="19" t="s">
        <v>714</v>
      </c>
      <c r="B88" s="19" t="s">
        <v>715</v>
      </c>
      <c r="C88" s="19" t="s">
        <v>716</v>
      </c>
      <c r="D88" s="19" t="s">
        <v>426</v>
      </c>
      <c r="E88" s="19" t="s">
        <v>624</v>
      </c>
      <c r="F88" t="str">
        <f t="shared" si="0"/>
        <v xml:space="preserve">FLUIDS I GASOS|FILTRE DE PARTÍCULES D’AFCH </v>
      </c>
    </row>
    <row r="89" spans="1:6" x14ac:dyDescent="0.25">
      <c r="A89" s="19" t="s">
        <v>717</v>
      </c>
      <c r="B89" s="19" t="s">
        <v>718</v>
      </c>
      <c r="C89" s="19" t="s">
        <v>719</v>
      </c>
      <c r="D89" s="19" t="s">
        <v>426</v>
      </c>
      <c r="E89" s="19" t="s">
        <v>624</v>
      </c>
      <c r="F89" t="str">
        <f t="shared" si="0"/>
        <v>FLUIDS I GASOS|SISTEMES D'APROFITAMENT D'AIGÜES GRISES</v>
      </c>
    </row>
    <row r="90" spans="1:6" x14ac:dyDescent="0.25">
      <c r="A90" s="19" t="s">
        <v>720</v>
      </c>
      <c r="B90" s="19" t="s">
        <v>721</v>
      </c>
      <c r="C90" s="19" t="s">
        <v>722</v>
      </c>
      <c r="D90" s="19" t="s">
        <v>426</v>
      </c>
      <c r="E90" s="19" t="s">
        <v>624</v>
      </c>
      <c r="F90" t="str">
        <f t="shared" si="0"/>
        <v>FLUIDS I GASOS|SISTEMES D'APROFITAMENT D'AIGÜES PLUVIALS</v>
      </c>
    </row>
    <row r="91" spans="1:6" x14ac:dyDescent="0.25">
      <c r="A91" s="19" t="s">
        <v>723</v>
      </c>
      <c r="B91" s="19" t="s">
        <v>724</v>
      </c>
      <c r="C91" s="19" t="s">
        <v>725</v>
      </c>
      <c r="D91" s="19" t="s">
        <v>430</v>
      </c>
      <c r="E91" s="19" t="s">
        <v>624</v>
      </c>
      <c r="F91" t="str">
        <f t="shared" si="0"/>
        <v>FLUIDS I GASOS|PLANTA SATÈL·LIT GNL</v>
      </c>
    </row>
    <row r="92" spans="1:6" x14ac:dyDescent="0.25">
      <c r="A92" s="19" t="s">
        <v>726</v>
      </c>
      <c r="B92" s="19" t="s">
        <v>727</v>
      </c>
      <c r="C92" s="19" t="s">
        <v>728</v>
      </c>
      <c r="D92" s="19" t="s">
        <v>426</v>
      </c>
      <c r="F92" t="str">
        <f t="shared" si="0"/>
        <v>TRACTAMENT D'AIGÜES</v>
      </c>
    </row>
    <row r="93" spans="1:6" x14ac:dyDescent="0.25">
      <c r="A93" s="19" t="s">
        <v>729</v>
      </c>
      <c r="B93" s="19" t="s">
        <v>730</v>
      </c>
      <c r="C93" s="19" t="s">
        <v>731</v>
      </c>
      <c r="D93" s="19" t="s">
        <v>426</v>
      </c>
      <c r="E93" s="19" t="s">
        <v>726</v>
      </c>
      <c r="F93" t="str">
        <f t="shared" si="0"/>
        <v>TRACTAMENT D'AIGÜES|DOSIFICADORS</v>
      </c>
    </row>
    <row r="94" spans="1:6" x14ac:dyDescent="0.25">
      <c r="A94" s="19" t="s">
        <v>732</v>
      </c>
      <c r="B94" s="19" t="s">
        <v>733</v>
      </c>
      <c r="C94" s="19" t="s">
        <v>734</v>
      </c>
      <c r="D94" s="19" t="s">
        <v>426</v>
      </c>
      <c r="E94" s="19" t="s">
        <v>726</v>
      </c>
      <c r="F94" t="str">
        <f t="shared" si="0"/>
        <v>TRACTAMENT D'AIGÜES|DESCALCIFICACIÓ</v>
      </c>
    </row>
    <row r="95" spans="1:6" x14ac:dyDescent="0.25">
      <c r="A95" s="19" t="s">
        <v>735</v>
      </c>
      <c r="B95" s="19" t="s">
        <v>736</v>
      </c>
      <c r="C95" s="19" t="s">
        <v>737</v>
      </c>
      <c r="D95" s="19" t="s">
        <v>426</v>
      </c>
      <c r="E95" s="19" t="s">
        <v>732</v>
      </c>
      <c r="F95" t="str">
        <f t="shared" si="0"/>
        <v>TRACTAMENT D'AIGÜES|DESCALCIFICACIÓ|PLANTES DESCALCIFICADORES</v>
      </c>
    </row>
    <row r="96" spans="1:6" x14ac:dyDescent="0.25">
      <c r="A96" s="19" t="s">
        <v>738</v>
      </c>
      <c r="B96" s="19" t="s">
        <v>739</v>
      </c>
      <c r="C96" s="19" t="s">
        <v>740</v>
      </c>
      <c r="D96" s="19" t="s">
        <v>426</v>
      </c>
      <c r="E96" s="19" t="s">
        <v>732</v>
      </c>
      <c r="F96" t="str">
        <f t="shared" si="0"/>
        <v>TRACTAMENT D'AIGÜES|DESCALCIFICACIÓ|EQUIPS DESCALCIFICACIÓ</v>
      </c>
    </row>
    <row r="97" spans="1:6" x14ac:dyDescent="0.25">
      <c r="A97" s="19" t="s">
        <v>741</v>
      </c>
      <c r="B97" s="19" t="s">
        <v>742</v>
      </c>
      <c r="C97" s="19" t="s">
        <v>743</v>
      </c>
      <c r="D97" s="19" t="s">
        <v>426</v>
      </c>
      <c r="E97" s="19" t="s">
        <v>726</v>
      </c>
      <c r="F97" t="str">
        <f t="shared" si="0"/>
        <v>TRACTAMENT D'AIGÜES|OSMOSI INVERSA</v>
      </c>
    </row>
    <row r="98" spans="1:6" x14ac:dyDescent="0.25">
      <c r="A98" s="19" t="s">
        <v>744</v>
      </c>
      <c r="B98" s="19" t="s">
        <v>745</v>
      </c>
      <c r="C98" s="19" t="s">
        <v>746</v>
      </c>
      <c r="D98" s="19" t="s">
        <v>426</v>
      </c>
      <c r="E98" s="19" t="s">
        <v>726</v>
      </c>
      <c r="F98" t="str">
        <f t="shared" si="0"/>
        <v>TRACTAMENT D'AIGÜES|EQUIP PROTECCIÓ CATÒDICA</v>
      </c>
    </row>
    <row r="99" spans="1:6" x14ac:dyDescent="0.25">
      <c r="A99" s="19" t="s">
        <v>747</v>
      </c>
      <c r="B99" s="19" t="s">
        <v>748</v>
      </c>
      <c r="C99" s="19" t="s">
        <v>749</v>
      </c>
      <c r="D99" s="19" t="s">
        <v>426</v>
      </c>
      <c r="E99" s="19" t="s">
        <v>726</v>
      </c>
      <c r="F99" t="str">
        <f t="shared" si="0"/>
        <v>TRACTAMENT D'AIGÜES|SISTEMA DE TRACTAMENT D'AIGUA DE DIÀILISI (Gamma pròpia Hospital Olot)</v>
      </c>
    </row>
    <row r="100" spans="1:6" x14ac:dyDescent="0.25">
      <c r="A100" s="19" t="s">
        <v>750</v>
      </c>
      <c r="B100" s="19" t="s">
        <v>751</v>
      </c>
      <c r="C100" s="19" t="s">
        <v>752</v>
      </c>
      <c r="D100" s="19" t="s">
        <v>426</v>
      </c>
      <c r="E100" s="19" t="s">
        <v>726</v>
      </c>
      <c r="F100" t="str">
        <f t="shared" si="0"/>
        <v>TRACTAMENT D'AIGÜES|FILTRES D''AIGUA (Gamma pròpia Hospital Olot)</v>
      </c>
    </row>
    <row r="101" spans="1:6" x14ac:dyDescent="0.25">
      <c r="A101" s="19" t="s">
        <v>753</v>
      </c>
      <c r="B101" s="19" t="s">
        <v>754</v>
      </c>
      <c r="C101" s="19" t="s">
        <v>755</v>
      </c>
      <c r="D101" s="19" t="s">
        <v>426</v>
      </c>
      <c r="E101" s="19" t="s">
        <v>726</v>
      </c>
      <c r="F101" t="str">
        <f t="shared" si="0"/>
        <v>TRACTAMENT D'AIGÜES|DESFANGADORS</v>
      </c>
    </row>
    <row r="102" spans="1:6" x14ac:dyDescent="0.25">
      <c r="A102" s="19" t="s">
        <v>756</v>
      </c>
      <c r="B102" s="19" t="s">
        <v>757</v>
      </c>
      <c r="C102" s="19" t="s">
        <v>758</v>
      </c>
      <c r="D102" s="19" t="s">
        <v>426</v>
      </c>
      <c r="E102" s="19" t="s">
        <v>753</v>
      </c>
      <c r="F102" t="str">
        <f t="shared" si="0"/>
        <v>TRACTAMENT D'AIGÜES|DESFANGADORS|QUÍMIC</v>
      </c>
    </row>
    <row r="103" spans="1:6" x14ac:dyDescent="0.25">
      <c r="A103" s="19" t="s">
        <v>759</v>
      </c>
      <c r="B103" s="19" t="s">
        <v>760</v>
      </c>
      <c r="C103" s="19" t="s">
        <v>761</v>
      </c>
      <c r="D103" s="19" t="s">
        <v>426</v>
      </c>
      <c r="E103" s="19" t="s">
        <v>753</v>
      </c>
      <c r="F103" t="str">
        <f t="shared" si="0"/>
        <v>TRACTAMENT D'AIGÜES|DESFANGADORS|MECÀNIC</v>
      </c>
    </row>
    <row r="104" spans="1:6" x14ac:dyDescent="0.25">
      <c r="A104" s="19" t="s">
        <v>762</v>
      </c>
      <c r="B104" s="19" t="s">
        <v>763</v>
      </c>
      <c r="C104" s="19" t="s">
        <v>764</v>
      </c>
      <c r="D104" s="19" t="s">
        <v>426</v>
      </c>
      <c r="E104" s="19" t="s">
        <v>753</v>
      </c>
      <c r="F104" t="str">
        <f t="shared" si="0"/>
        <v>TRACTAMENT D'AIGÜES|DESFANGADORS|CICLÒNIC</v>
      </c>
    </row>
    <row r="105" spans="1:6" x14ac:dyDescent="0.25">
      <c r="A105" s="19" t="s">
        <v>765</v>
      </c>
      <c r="B105" s="19" t="s">
        <v>766</v>
      </c>
      <c r="C105" s="19" t="s">
        <v>767</v>
      </c>
      <c r="D105" s="19" t="s">
        <v>426</v>
      </c>
      <c r="E105" s="19" t="s">
        <v>753</v>
      </c>
      <c r="F105" t="str">
        <f t="shared" si="0"/>
        <v>TRACTAMENT D'AIGÜES|DESFANGADORS|MAGNÈTIC</v>
      </c>
    </row>
    <row r="106" spans="1:6" x14ac:dyDescent="0.25">
      <c r="A106" s="19" t="s">
        <v>768</v>
      </c>
      <c r="B106" s="19" t="s">
        <v>769</v>
      </c>
      <c r="C106" s="19" t="s">
        <v>770</v>
      </c>
      <c r="D106" s="19" t="s">
        <v>442</v>
      </c>
      <c r="E106" s="19" t="s">
        <v>726</v>
      </c>
      <c r="F106" t="str">
        <f t="shared" si="0"/>
        <v>TRACTAMENT D'AIGÜES|Jardineria i accessibilitat perimetral</v>
      </c>
    </row>
    <row r="107" spans="1:6" x14ac:dyDescent="0.25">
      <c r="A107" s="19" t="s">
        <v>771</v>
      </c>
      <c r="B107" s="19" t="s">
        <v>442</v>
      </c>
      <c r="C107" s="19" t="s">
        <v>772</v>
      </c>
      <c r="D107" s="19" t="s">
        <v>442</v>
      </c>
      <c r="F107" t="str">
        <f t="shared" si="0"/>
        <v>SANEJAMENT</v>
      </c>
    </row>
    <row r="108" spans="1:6" x14ac:dyDescent="0.25">
      <c r="A108" s="19" t="s">
        <v>773</v>
      </c>
      <c r="B108" s="19" t="s">
        <v>774</v>
      </c>
      <c r="C108" s="19" t="s">
        <v>775</v>
      </c>
      <c r="D108" s="19" t="s">
        <v>442</v>
      </c>
      <c r="E108" s="19" t="s">
        <v>771</v>
      </c>
      <c r="F108" t="str">
        <f t="shared" si="0"/>
        <v>SANEJAMENT|XARXA DE SANEJAMENT</v>
      </c>
    </row>
    <row r="109" spans="1:6" x14ac:dyDescent="0.25">
      <c r="A109" s="19" t="s">
        <v>776</v>
      </c>
      <c r="B109" s="19" t="s">
        <v>777</v>
      </c>
      <c r="C109" s="19" t="s">
        <v>778</v>
      </c>
      <c r="D109" s="19" t="s">
        <v>442</v>
      </c>
      <c r="E109" s="19" t="s">
        <v>771</v>
      </c>
      <c r="F109" t="str">
        <f t="shared" si="0"/>
        <v>SANEJAMENT|CLAVEGUERÓ</v>
      </c>
    </row>
    <row r="110" spans="1:6" x14ac:dyDescent="0.25">
      <c r="A110" s="19" t="s">
        <v>779</v>
      </c>
      <c r="B110" s="19" t="s">
        <v>780</v>
      </c>
      <c r="C110" s="19" t="s">
        <v>781</v>
      </c>
      <c r="D110" s="19" t="s">
        <v>442</v>
      </c>
      <c r="E110" s="19" t="s">
        <v>771</v>
      </c>
      <c r="F110" t="str">
        <f t="shared" si="0"/>
        <v>SANEJAMENT|REIXES I ACCESSORIS</v>
      </c>
    </row>
    <row r="111" spans="1:6" x14ac:dyDescent="0.25">
      <c r="A111" s="19" t="s">
        <v>782</v>
      </c>
      <c r="B111" s="19" t="s">
        <v>783</v>
      </c>
      <c r="C111" s="19" t="s">
        <v>784</v>
      </c>
      <c r="D111" s="19" t="s">
        <v>442</v>
      </c>
      <c r="E111" s="19" t="s">
        <v>771</v>
      </c>
      <c r="F111" t="str">
        <f t="shared" si="0"/>
        <v>SANEJAMENT|ARQUETA SEPARADORA D'OLIS</v>
      </c>
    </row>
    <row r="112" spans="1:6" x14ac:dyDescent="0.25">
      <c r="A112" s="19" t="s">
        <v>785</v>
      </c>
      <c r="B112" s="19" t="s">
        <v>786</v>
      </c>
      <c r="C112" s="19" t="s">
        <v>787</v>
      </c>
      <c r="D112" s="19" t="s">
        <v>442</v>
      </c>
      <c r="E112" s="19" t="s">
        <v>771</v>
      </c>
      <c r="F112" t="str">
        <f t="shared" si="0"/>
        <v>SANEJAMENT|ARQUETA SEPARADORA D'HIDROCARBURS</v>
      </c>
    </row>
    <row r="113" spans="1:6" x14ac:dyDescent="0.25">
      <c r="A113" s="19" t="s">
        <v>788</v>
      </c>
      <c r="B113" s="19" t="s">
        <v>789</v>
      </c>
      <c r="C113" s="19" t="s">
        <v>790</v>
      </c>
      <c r="D113" s="19" t="s">
        <v>442</v>
      </c>
      <c r="E113" s="19" t="s">
        <v>771</v>
      </c>
      <c r="F113" t="str">
        <f t="shared" si="0"/>
        <v>SANEJAMENT|DEPURADORA</v>
      </c>
    </row>
    <row r="114" spans="1:6" x14ac:dyDescent="0.25">
      <c r="A114" s="19" t="s">
        <v>791</v>
      </c>
      <c r="B114" s="19" t="s">
        <v>792</v>
      </c>
      <c r="C114" s="19" t="s">
        <v>793</v>
      </c>
      <c r="D114" s="19" t="s">
        <v>426</v>
      </c>
      <c r="F114" t="str">
        <f t="shared" si="0"/>
        <v>APARELLS SANITARIS I AIXETERIA</v>
      </c>
    </row>
    <row r="115" spans="1:6" x14ac:dyDescent="0.25">
      <c r="A115" s="19" t="s">
        <v>794</v>
      </c>
      <c r="B115" s="19" t="s">
        <v>795</v>
      </c>
      <c r="C115" s="19" t="s">
        <v>796</v>
      </c>
      <c r="D115" s="19" t="s">
        <v>454</v>
      </c>
      <c r="E115" s="19" t="s">
        <v>791</v>
      </c>
      <c r="F115" t="str">
        <f t="shared" si="0"/>
        <v>APARELLS SANITARIS I AIXETERIA|APARELLS SANITARIS</v>
      </c>
    </row>
    <row r="116" spans="1:6" x14ac:dyDescent="0.25">
      <c r="A116" s="19" t="s">
        <v>797</v>
      </c>
      <c r="B116" s="19" t="s">
        <v>798</v>
      </c>
      <c r="C116" s="19" t="s">
        <v>799</v>
      </c>
      <c r="D116" s="19" t="s">
        <v>426</v>
      </c>
      <c r="E116" s="19" t="s">
        <v>794</v>
      </c>
      <c r="F116" t="str">
        <f t="shared" si="0"/>
        <v>APARELLS SANITARIS I AIXETERIA|APARELLS SANITARIS|AIGÜERES</v>
      </c>
    </row>
    <row r="117" spans="1:6" x14ac:dyDescent="0.25">
      <c r="A117" s="19" t="s">
        <v>800</v>
      </c>
      <c r="B117" s="19" t="s">
        <v>801</v>
      </c>
      <c r="C117" s="19" t="s">
        <v>802</v>
      </c>
      <c r="D117" s="19" t="s">
        <v>426</v>
      </c>
      <c r="E117" s="19" t="s">
        <v>794</v>
      </c>
      <c r="F117" t="str">
        <f t="shared" si="0"/>
        <v>APARELLS SANITARIS I AIXETERIA|APARELLS SANITARIS|PLATS DE DUTXA</v>
      </c>
    </row>
    <row r="118" spans="1:6" x14ac:dyDescent="0.25">
      <c r="A118" s="19" t="s">
        <v>803</v>
      </c>
      <c r="B118" s="19" t="s">
        <v>804</v>
      </c>
      <c r="C118" s="19" t="s">
        <v>805</v>
      </c>
      <c r="D118" s="19" t="s">
        <v>426</v>
      </c>
      <c r="E118" s="19" t="s">
        <v>794</v>
      </c>
      <c r="F118" t="str">
        <f t="shared" si="0"/>
        <v>APARELLS SANITARIS I AIXETERIA|APARELLS SANITARIS|URINARIS</v>
      </c>
    </row>
    <row r="119" spans="1:6" x14ac:dyDescent="0.25">
      <c r="A119" s="19" t="s">
        <v>806</v>
      </c>
      <c r="B119" s="19" t="s">
        <v>807</v>
      </c>
      <c r="C119" s="19" t="s">
        <v>808</v>
      </c>
      <c r="D119" s="19" t="s">
        <v>426</v>
      </c>
      <c r="E119" s="19" t="s">
        <v>794</v>
      </c>
      <c r="F119" t="str">
        <f t="shared" si="0"/>
        <v>APARELLS SANITARIS I AIXETERIA|APARELLS SANITARIS|INODOR</v>
      </c>
    </row>
    <row r="120" spans="1:6" x14ac:dyDescent="0.25">
      <c r="A120" s="19" t="s">
        <v>809</v>
      </c>
      <c r="B120" s="19" t="s">
        <v>810</v>
      </c>
      <c r="C120" s="19" t="s">
        <v>811</v>
      </c>
      <c r="D120" s="19" t="s">
        <v>426</v>
      </c>
      <c r="E120" s="19" t="s">
        <v>794</v>
      </c>
      <c r="F120" t="str">
        <f t="shared" si="0"/>
        <v>APARELLS SANITARIS I AIXETERIA|APARELLS SANITARIS|ABOCADOR</v>
      </c>
    </row>
    <row r="121" spans="1:6" x14ac:dyDescent="0.25">
      <c r="A121" s="19" t="s">
        <v>812</v>
      </c>
      <c r="B121" s="19" t="s">
        <v>813</v>
      </c>
      <c r="C121" s="19" t="s">
        <v>814</v>
      </c>
      <c r="D121" s="19" t="s">
        <v>426</v>
      </c>
      <c r="E121" s="19" t="s">
        <v>794</v>
      </c>
      <c r="F121" t="str">
        <f t="shared" si="0"/>
        <v>APARELLS SANITARIS I AIXETERIA|APARELLS SANITARIS|LAVABOS</v>
      </c>
    </row>
    <row r="122" spans="1:6" x14ac:dyDescent="0.25">
      <c r="A122" s="19" t="s">
        <v>815</v>
      </c>
      <c r="B122" s="19" t="s">
        <v>816</v>
      </c>
      <c r="C122" s="19" t="s">
        <v>817</v>
      </c>
      <c r="D122" s="19" t="s">
        <v>426</v>
      </c>
      <c r="E122" s="19" t="s">
        <v>794</v>
      </c>
      <c r="F122" t="str">
        <f t="shared" si="0"/>
        <v>APARELLS SANITARIS I AIXETERIA|APARELLS SANITARIS|SAFREIG</v>
      </c>
    </row>
    <row r="123" spans="1:6" x14ac:dyDescent="0.25">
      <c r="A123" s="19" t="s">
        <v>818</v>
      </c>
      <c r="B123" s="19" t="s">
        <v>819</v>
      </c>
      <c r="C123" s="19" t="s">
        <v>820</v>
      </c>
      <c r="D123" s="19" t="s">
        <v>454</v>
      </c>
      <c r="E123" s="19" t="s">
        <v>794</v>
      </c>
      <c r="F123" t="str">
        <f t="shared" si="0"/>
        <v>APARELLS SANITARIS I AIXETERIA|APARELLS SANITARIS|BANYERA (Gamma pròpia Hospital Olot)</v>
      </c>
    </row>
    <row r="124" spans="1:6" x14ac:dyDescent="0.25">
      <c r="A124" s="19" t="s">
        <v>821</v>
      </c>
      <c r="B124" s="19" t="s">
        <v>822</v>
      </c>
      <c r="C124" s="19" t="s">
        <v>823</v>
      </c>
      <c r="D124" s="19" t="s">
        <v>426</v>
      </c>
      <c r="E124" s="19" t="s">
        <v>791</v>
      </c>
      <c r="F124" t="str">
        <f t="shared" si="0"/>
        <v>APARELLS SANITARIS I AIXETERIA|AIXETERIA</v>
      </c>
    </row>
    <row r="125" spans="1:6" x14ac:dyDescent="0.25">
      <c r="A125" s="19" t="s">
        <v>824</v>
      </c>
      <c r="B125" s="19" t="s">
        <v>825</v>
      </c>
      <c r="C125" s="19" t="s">
        <v>826</v>
      </c>
      <c r="D125" s="19" t="s">
        <v>426</v>
      </c>
      <c r="E125" s="19" t="s">
        <v>821</v>
      </c>
      <c r="F125" t="str">
        <f t="shared" si="0"/>
        <v>APARELLS SANITARIS I AIXETERIA|AIXETERIA|FLUXORS</v>
      </c>
    </row>
    <row r="126" spans="1:6" x14ac:dyDescent="0.25">
      <c r="A126" s="19" t="s">
        <v>827</v>
      </c>
      <c r="B126" s="19" t="s">
        <v>828</v>
      </c>
      <c r="C126" s="19" t="s">
        <v>829</v>
      </c>
      <c r="D126" s="19" t="s">
        <v>434</v>
      </c>
      <c r="E126" s="19" t="s">
        <v>821</v>
      </c>
      <c r="F126" t="str">
        <f t="shared" si="0"/>
        <v>APARELLS SANITARIS I AIXETERIA|AIXETERIA|AIXETES ACS</v>
      </c>
    </row>
    <row r="127" spans="1:6" x14ac:dyDescent="0.25">
      <c r="A127" s="19" t="s">
        <v>830</v>
      </c>
      <c r="B127" s="19" t="s">
        <v>831</v>
      </c>
      <c r="C127" s="19" t="s">
        <v>832</v>
      </c>
      <c r="D127" s="19" t="s">
        <v>434</v>
      </c>
      <c r="E127" s="19" t="s">
        <v>821</v>
      </c>
      <c r="F127" t="str">
        <f t="shared" si="0"/>
        <v>APARELLS SANITARIS I AIXETERIA|AIXETERIA|AIXETES AFS</v>
      </c>
    </row>
    <row r="128" spans="1:6" x14ac:dyDescent="0.25">
      <c r="A128" s="19" t="s">
        <v>833</v>
      </c>
      <c r="B128" s="19" t="s">
        <v>834</v>
      </c>
      <c r="C128" s="19" t="s">
        <v>835</v>
      </c>
      <c r="D128" s="19" t="s">
        <v>426</v>
      </c>
      <c r="E128" s="19" t="s">
        <v>791</v>
      </c>
      <c r="F128" t="str">
        <f t="shared" si="0"/>
        <v>APARELLS SANITARIS I AIXETERIA|ACCESSORIS</v>
      </c>
    </row>
    <row r="129" spans="1:6" x14ac:dyDescent="0.25">
      <c r="A129" s="19" t="s">
        <v>836</v>
      </c>
      <c r="B129" s="19" t="s">
        <v>837</v>
      </c>
      <c r="C129" s="19" t="s">
        <v>838</v>
      </c>
      <c r="D129" s="19" t="s">
        <v>454</v>
      </c>
      <c r="E129" s="19" t="s">
        <v>833</v>
      </c>
      <c r="F129" t="str">
        <f t="shared" si="0"/>
        <v>APARELLS SANITARIS I AIXETERIA|ACCESSORIS|SECAMANS</v>
      </c>
    </row>
    <row r="130" spans="1:6" x14ac:dyDescent="0.25">
      <c r="A130" s="19" t="s">
        <v>839</v>
      </c>
      <c r="B130" s="19" t="s">
        <v>840</v>
      </c>
      <c r="C130" s="19" t="s">
        <v>841</v>
      </c>
      <c r="D130" s="19" t="s">
        <v>454</v>
      </c>
      <c r="E130" s="19" t="s">
        <v>833</v>
      </c>
      <c r="F130" t="str">
        <f t="shared" si="0"/>
        <v>APARELLS SANITARIS I AIXETERIA|ACCESSORIS|DOSSIFICADOR DE SABÓ</v>
      </c>
    </row>
    <row r="131" spans="1:6" x14ac:dyDescent="0.25">
      <c r="A131" s="19" t="s">
        <v>842</v>
      </c>
      <c r="B131" s="19" t="s">
        <v>843</v>
      </c>
      <c r="C131" s="19" t="s">
        <v>844</v>
      </c>
      <c r="D131" s="19" t="s">
        <v>454</v>
      </c>
      <c r="E131" s="19" t="s">
        <v>833</v>
      </c>
      <c r="F131" t="str">
        <f t="shared" si="0"/>
        <v>APARELLS SANITARIS I AIXETERIA|ACCESSORIS|PORTA-ROTLLES</v>
      </c>
    </row>
    <row r="132" spans="1:6" x14ac:dyDescent="0.25">
      <c r="A132" s="19" t="s">
        <v>845</v>
      </c>
      <c r="B132" s="19" t="s">
        <v>846</v>
      </c>
      <c r="C132" s="19" t="s">
        <v>847</v>
      </c>
      <c r="D132" s="19" t="s">
        <v>454</v>
      </c>
      <c r="E132" s="19" t="s">
        <v>833</v>
      </c>
      <c r="F132" t="str">
        <f t="shared" si="0"/>
        <v>APARELLS SANITARIS I AIXETERIA|ACCESSORIS|DISPENSADORS</v>
      </c>
    </row>
    <row r="133" spans="1:6" x14ac:dyDescent="0.25">
      <c r="A133" s="19" t="s">
        <v>848</v>
      </c>
      <c r="B133" s="19" t="s">
        <v>849</v>
      </c>
      <c r="C133" s="19" t="s">
        <v>850</v>
      </c>
      <c r="D133" s="19" t="s">
        <v>454</v>
      </c>
      <c r="E133" s="19" t="s">
        <v>833</v>
      </c>
      <c r="F133" t="str">
        <f t="shared" si="0"/>
        <v>APARELLS SANITARIS I AIXETERIA|ACCESSORIS|BARRES DE SUPORT</v>
      </c>
    </row>
    <row r="134" spans="1:6" x14ac:dyDescent="0.25">
      <c r="A134" s="19" t="s">
        <v>851</v>
      </c>
      <c r="B134" s="19" t="s">
        <v>852</v>
      </c>
      <c r="C134" s="19" t="s">
        <v>853</v>
      </c>
      <c r="D134" s="19" t="s">
        <v>454</v>
      </c>
      <c r="E134" s="19" t="s">
        <v>833</v>
      </c>
      <c r="F134" t="str">
        <f t="shared" si="0"/>
        <v>APARELLS SANITARIS I AIXETERIA|ACCESSORIS|SABONERES</v>
      </c>
    </row>
    <row r="135" spans="1:6" x14ac:dyDescent="0.25">
      <c r="A135" s="19" t="s">
        <v>854</v>
      </c>
      <c r="B135" s="19" t="s">
        <v>855</v>
      </c>
      <c r="C135" s="19" t="s">
        <v>856</v>
      </c>
      <c r="D135" s="19" t="s">
        <v>454</v>
      </c>
      <c r="E135" s="19" t="s">
        <v>833</v>
      </c>
      <c r="F135" t="str">
        <f t="shared" si="0"/>
        <v>APARELLS SANITARIS I AIXETERIA|ACCESSORIS|FONTS</v>
      </c>
    </row>
    <row r="136" spans="1:6" x14ac:dyDescent="0.25">
      <c r="A136" s="19" t="s">
        <v>857</v>
      </c>
      <c r="B136" s="19" t="s">
        <v>858</v>
      </c>
      <c r="C136" s="19" t="s">
        <v>859</v>
      </c>
      <c r="D136" s="19" t="s">
        <v>454</v>
      </c>
      <c r="E136" s="19" t="s">
        <v>833</v>
      </c>
      <c r="F136" t="str">
        <f t="shared" si="0"/>
        <v>APARELLS SANITARIS I AIXETERIA|ACCESSORIS|PAPERERES</v>
      </c>
    </row>
    <row r="137" spans="1:6" x14ac:dyDescent="0.25">
      <c r="A137" s="19" t="s">
        <v>860</v>
      </c>
      <c r="B137" s="19" t="s">
        <v>861</v>
      </c>
      <c r="C137" s="19" t="s">
        <v>862</v>
      </c>
      <c r="D137" s="19" t="s">
        <v>454</v>
      </c>
      <c r="E137" s="19" t="s">
        <v>833</v>
      </c>
      <c r="F137" t="str">
        <f t="shared" si="0"/>
        <v>APARELLS SANITARIS I AIXETERIA|ACCESSORIS|PENJADORS</v>
      </c>
    </row>
    <row r="138" spans="1:6" x14ac:dyDescent="0.25">
      <c r="A138" s="19" t="s">
        <v>863</v>
      </c>
      <c r="B138" s="19" t="s">
        <v>864</v>
      </c>
      <c r="C138" s="19" t="s">
        <v>865</v>
      </c>
      <c r="D138" s="19" t="s">
        <v>454</v>
      </c>
      <c r="E138" s="19" t="s">
        <v>833</v>
      </c>
      <c r="F138" t="str">
        <f t="shared" si="0"/>
        <v>APARELLS SANITARIS I AIXETERIA|ACCESSORIS|MIRALLS</v>
      </c>
    </row>
    <row r="139" spans="1:6" x14ac:dyDescent="0.25">
      <c r="A139" s="19" t="s">
        <v>866</v>
      </c>
      <c r="B139" s="19" t="s">
        <v>867</v>
      </c>
      <c r="C139" s="19" t="s">
        <v>868</v>
      </c>
      <c r="D139" s="19" t="s">
        <v>454</v>
      </c>
      <c r="E139" s="19" t="s">
        <v>833</v>
      </c>
      <c r="F139" t="str">
        <f t="shared" si="0"/>
        <v>APARELLS SANITARIS I AIXETERIA|ACCESSORIS|TOVALLOLERS</v>
      </c>
    </row>
    <row r="140" spans="1:6" x14ac:dyDescent="0.25">
      <c r="A140" s="19" t="s">
        <v>869</v>
      </c>
      <c r="B140" s="19" t="s">
        <v>870</v>
      </c>
      <c r="C140" s="19" t="s">
        <v>871</v>
      </c>
      <c r="D140" s="19" t="s">
        <v>454</v>
      </c>
      <c r="E140" s="19" t="s">
        <v>833</v>
      </c>
      <c r="F140" t="str">
        <f t="shared" si="0"/>
        <v>APARELLS SANITARIS I AIXETERIA|ACCESSORIS|SEIENTS I ELEMENTS DE RECOLÇAMENT</v>
      </c>
    </row>
    <row r="141" spans="1:6" x14ac:dyDescent="0.25">
      <c r="A141" s="19" t="s">
        <v>872</v>
      </c>
      <c r="B141" s="19" t="s">
        <v>873</v>
      </c>
      <c r="C141" s="19" t="s">
        <v>874</v>
      </c>
      <c r="D141" s="19" t="s">
        <v>454</v>
      </c>
      <c r="E141" s="19" t="s">
        <v>833</v>
      </c>
      <c r="F141" t="str">
        <f t="shared" si="0"/>
        <v>APARELLS SANITARIS I AIXETERIA|ACCESSORIS|BARRES CORTINA</v>
      </c>
    </row>
    <row r="142" spans="1:6" x14ac:dyDescent="0.25">
      <c r="A142" s="19" t="s">
        <v>875</v>
      </c>
      <c r="B142" s="19" t="s">
        <v>876</v>
      </c>
      <c r="C142" s="19" t="s">
        <v>877</v>
      </c>
      <c r="D142" s="19" t="s">
        <v>454</v>
      </c>
      <c r="E142" s="19" t="s">
        <v>833</v>
      </c>
      <c r="F142" t="str">
        <f t="shared" si="0"/>
        <v>APARELLS SANITARIS I AIXETERIA|ACCESSORIS|REPEUS</v>
      </c>
    </row>
    <row r="143" spans="1:6" x14ac:dyDescent="0.25">
      <c r="A143" s="19" t="s">
        <v>878</v>
      </c>
      <c r="B143" s="19" t="s">
        <v>879</v>
      </c>
      <c r="C143" s="19" t="s">
        <v>880</v>
      </c>
      <c r="D143" s="19" t="s">
        <v>454</v>
      </c>
      <c r="E143" s="19" t="s">
        <v>833</v>
      </c>
      <c r="F143" t="str">
        <f t="shared" si="0"/>
        <v>APARELLS SANITARIS I AIXETERIA|ACCESSORIS|MAMPARES</v>
      </c>
    </row>
    <row r="144" spans="1:6" x14ac:dyDescent="0.25">
      <c r="A144" s="19" t="s">
        <v>881</v>
      </c>
      <c r="B144" s="19" t="s">
        <v>882</v>
      </c>
      <c r="C144" s="19" t="s">
        <v>883</v>
      </c>
      <c r="D144" s="19" t="s">
        <v>426</v>
      </c>
      <c r="E144" s="19" t="s">
        <v>791</v>
      </c>
      <c r="F144" t="str">
        <f t="shared" si="0"/>
        <v>APARELLS SANITARIS I AIXETERIA|DUTXES SEGURETAT</v>
      </c>
    </row>
    <row r="145" spans="1:6" x14ac:dyDescent="0.25">
      <c r="A145" s="19" t="s">
        <v>884</v>
      </c>
      <c r="B145" s="19" t="s">
        <v>885</v>
      </c>
      <c r="C145" s="19" t="s">
        <v>886</v>
      </c>
      <c r="D145" s="19" t="s">
        <v>440</v>
      </c>
      <c r="F145" t="str">
        <f t="shared" si="0"/>
        <v>CONTRAINCENDIS</v>
      </c>
    </row>
    <row r="146" spans="1:6" x14ac:dyDescent="0.25">
      <c r="A146" s="19" t="s">
        <v>887</v>
      </c>
      <c r="B146" s="19" t="s">
        <v>888</v>
      </c>
      <c r="C146" s="19" t="s">
        <v>889</v>
      </c>
      <c r="D146" s="19" t="s">
        <v>440</v>
      </c>
      <c r="E146" s="19" t="s">
        <v>884</v>
      </c>
      <c r="F146" t="str">
        <f t="shared" si="0"/>
        <v>CONTRAINCENDIS|DETECTORS</v>
      </c>
    </row>
    <row r="147" spans="1:6" x14ac:dyDescent="0.25">
      <c r="A147" s="19" t="s">
        <v>890</v>
      </c>
      <c r="B147" s="19" t="s">
        <v>891</v>
      </c>
      <c r="C147" s="19" t="s">
        <v>892</v>
      </c>
      <c r="D147" s="19" t="s">
        <v>440</v>
      </c>
      <c r="E147" s="19" t="s">
        <v>884</v>
      </c>
      <c r="F147" t="str">
        <f t="shared" si="0"/>
        <v>CONTRAINCENDIS|INDICADORS D'ACCIÓ</v>
      </c>
    </row>
    <row r="148" spans="1:6" x14ac:dyDescent="0.25">
      <c r="A148" s="19" t="s">
        <v>893</v>
      </c>
      <c r="B148" s="19" t="s">
        <v>894</v>
      </c>
      <c r="C148" s="19" t="s">
        <v>895</v>
      </c>
      <c r="D148" s="19" t="s">
        <v>440</v>
      </c>
      <c r="E148" s="19" t="s">
        <v>884</v>
      </c>
      <c r="F148" t="str">
        <f t="shared" si="0"/>
        <v>CONTRAINCENDIS|PULSADORS D'ALARMA</v>
      </c>
    </row>
    <row r="149" spans="1:6" x14ac:dyDescent="0.25">
      <c r="A149" s="19" t="s">
        <v>896</v>
      </c>
      <c r="B149" s="19" t="s">
        <v>897</v>
      </c>
      <c r="C149" s="19" t="s">
        <v>898</v>
      </c>
      <c r="D149" s="19" t="s">
        <v>440</v>
      </c>
      <c r="E149" s="19" t="s">
        <v>884</v>
      </c>
      <c r="F149" t="str">
        <f t="shared" si="0"/>
        <v>CONTRAINCENDIS|SIRENES ALARMES</v>
      </c>
    </row>
    <row r="150" spans="1:6" x14ac:dyDescent="0.25">
      <c r="A150" s="19" t="s">
        <v>899</v>
      </c>
      <c r="B150" s="19" t="s">
        <v>900</v>
      </c>
      <c r="C150" s="19" t="s">
        <v>901</v>
      </c>
      <c r="D150" s="19" t="s">
        <v>440</v>
      </c>
      <c r="E150" s="19" t="s">
        <v>884</v>
      </c>
      <c r="F150" t="str">
        <f t="shared" si="0"/>
        <v>CONTRAINCENDIS|ELECTROIMANTS</v>
      </c>
    </row>
    <row r="151" spans="1:6" x14ac:dyDescent="0.25">
      <c r="A151" s="19" t="s">
        <v>902</v>
      </c>
      <c r="B151" s="19" t="s">
        <v>903</v>
      </c>
      <c r="C151" s="19" t="s">
        <v>904</v>
      </c>
      <c r="D151" s="19" t="s">
        <v>440</v>
      </c>
      <c r="E151" s="19" t="s">
        <v>884</v>
      </c>
      <c r="F151" t="str">
        <f t="shared" si="0"/>
        <v>CONTRAINCENDIS|CENTRALS DETECCIÓ</v>
      </c>
    </row>
    <row r="152" spans="1:6" x14ac:dyDescent="0.25">
      <c r="A152" s="19" t="s">
        <v>905</v>
      </c>
      <c r="B152" s="19" t="s">
        <v>906</v>
      </c>
      <c r="C152" s="19" t="s">
        <v>907</v>
      </c>
      <c r="D152" s="19" t="s">
        <v>440</v>
      </c>
      <c r="E152" s="19" t="s">
        <v>884</v>
      </c>
      <c r="F152" t="str">
        <f t="shared" si="0"/>
        <v>CONTRAINCENDIS|EQUIPS MÀNEGA</v>
      </c>
    </row>
    <row r="153" spans="1:6" x14ac:dyDescent="0.25">
      <c r="A153" s="19" t="s">
        <v>908</v>
      </c>
      <c r="B153" s="19" t="s">
        <v>909</v>
      </c>
      <c r="C153" s="19" t="s">
        <v>910</v>
      </c>
      <c r="D153" s="19" t="s">
        <v>440</v>
      </c>
      <c r="E153" s="19" t="s">
        <v>884</v>
      </c>
      <c r="F153" t="str">
        <f t="shared" si="0"/>
        <v>CONTRAINCENDIS|COLUMNES SEQUES</v>
      </c>
    </row>
    <row r="154" spans="1:6" x14ac:dyDescent="0.25">
      <c r="A154" s="19" t="s">
        <v>911</v>
      </c>
      <c r="B154" s="19" t="s">
        <v>912</v>
      </c>
      <c r="C154" s="19" t="s">
        <v>913</v>
      </c>
      <c r="D154" s="19" t="s">
        <v>440</v>
      </c>
      <c r="E154" s="19" t="s">
        <v>884</v>
      </c>
      <c r="F154" t="str">
        <f t="shared" si="0"/>
        <v>CONTRAINCENDIS|EXTINTOR</v>
      </c>
    </row>
    <row r="155" spans="1:6" x14ac:dyDescent="0.25">
      <c r="A155" s="19" t="s">
        <v>914</v>
      </c>
      <c r="B155" s="19" t="s">
        <v>915</v>
      </c>
      <c r="C155" s="19" t="s">
        <v>916</v>
      </c>
      <c r="D155" s="19" t="s">
        <v>440</v>
      </c>
      <c r="E155" s="19" t="s">
        <v>884</v>
      </c>
      <c r="F155" t="str">
        <f t="shared" si="0"/>
        <v>CONTRAINCENDIS|EXTINCIÓ AUTOMÀTICA</v>
      </c>
    </row>
    <row r="156" spans="1:6" x14ac:dyDescent="0.25">
      <c r="A156" s="19" t="s">
        <v>917</v>
      </c>
      <c r="B156" s="19" t="s">
        <v>918</v>
      </c>
      <c r="C156" s="19" t="s">
        <v>919</v>
      </c>
      <c r="D156" s="19" t="s">
        <v>440</v>
      </c>
      <c r="E156" s="19" t="s">
        <v>914</v>
      </c>
      <c r="F156" t="str">
        <f t="shared" si="0"/>
        <v>CONTRAINCENDIS|EXTINCIÓ AUTOMÀTICA|EXTINTOR AUTOMÀTIC</v>
      </c>
    </row>
    <row r="157" spans="1:6" x14ac:dyDescent="0.25">
      <c r="A157" s="19" t="s">
        <v>920</v>
      </c>
      <c r="B157" s="19" t="s">
        <v>921</v>
      </c>
      <c r="C157" s="19" t="s">
        <v>922</v>
      </c>
      <c r="D157" s="19" t="s">
        <v>440</v>
      </c>
      <c r="E157" s="19" t="s">
        <v>914</v>
      </c>
      <c r="F157" t="str">
        <f t="shared" si="0"/>
        <v>CONTRAINCENDIS|EXTINCIÓ AUTOMÀTICA|GAS</v>
      </c>
    </row>
    <row r="158" spans="1:6" x14ac:dyDescent="0.25">
      <c r="A158" s="19" t="s">
        <v>923</v>
      </c>
      <c r="B158" s="19" t="s">
        <v>924</v>
      </c>
      <c r="C158" s="19" t="s">
        <v>925</v>
      </c>
      <c r="D158" s="19" t="s">
        <v>440</v>
      </c>
      <c r="E158" s="19" t="s">
        <v>914</v>
      </c>
      <c r="F158" t="str">
        <f t="shared" si="0"/>
        <v>CONTRAINCENDIS|EXTINCIÓ AUTOMÀTICA|ESCUMA FÍSICA</v>
      </c>
    </row>
    <row r="159" spans="1:6" x14ac:dyDescent="0.25">
      <c r="A159" s="19" t="s">
        <v>926</v>
      </c>
      <c r="B159" s="19" t="s">
        <v>927</v>
      </c>
      <c r="C159" s="19" t="s">
        <v>928</v>
      </c>
      <c r="D159" s="19" t="s">
        <v>440</v>
      </c>
      <c r="E159" s="19" t="s">
        <v>884</v>
      </c>
      <c r="F159" t="str">
        <f t="shared" si="0"/>
        <v>CONTRAINCENDIS|SISTEMES DE RUIXADORS AUTOMÀTICS</v>
      </c>
    </row>
    <row r="160" spans="1:6" x14ac:dyDescent="0.25">
      <c r="A160" s="19" t="s">
        <v>929</v>
      </c>
      <c r="B160" s="19" t="s">
        <v>930</v>
      </c>
      <c r="C160" s="19" t="s">
        <v>931</v>
      </c>
      <c r="D160" s="19" t="s">
        <v>440</v>
      </c>
      <c r="E160" s="19" t="s">
        <v>926</v>
      </c>
      <c r="F160" t="str">
        <f t="shared" si="0"/>
        <v>CONTRAINCENDIS|SISTEMES DE RUIXADORS AUTOMÀTICS|RUIXADORS</v>
      </c>
    </row>
    <row r="161" spans="1:6" x14ac:dyDescent="0.25">
      <c r="A161" s="19" t="s">
        <v>932</v>
      </c>
      <c r="B161" s="19" t="s">
        <v>933</v>
      </c>
      <c r="C161" s="19" t="s">
        <v>934</v>
      </c>
      <c r="D161" s="19" t="s">
        <v>440</v>
      </c>
      <c r="E161" s="19" t="s">
        <v>926</v>
      </c>
      <c r="F161" t="str">
        <f t="shared" si="0"/>
        <v>CONTRAINCENDIS|SISTEMES DE RUIXADORS AUTOMÀTICS|XARXA</v>
      </c>
    </row>
    <row r="162" spans="1:6" x14ac:dyDescent="0.25">
      <c r="A162" s="19" t="s">
        <v>935</v>
      </c>
      <c r="B162" s="19" t="s">
        <v>936</v>
      </c>
      <c r="C162" s="19" t="s">
        <v>937</v>
      </c>
      <c r="D162" s="19" t="s">
        <v>440</v>
      </c>
      <c r="E162" s="19" t="s">
        <v>926</v>
      </c>
      <c r="F162" t="str">
        <f t="shared" si="0"/>
        <v>CONTRAINCENDIS|SISTEMES DE RUIXADORS AUTOMÀTICS|LLOC DE CONTROL</v>
      </c>
    </row>
    <row r="163" spans="1:6" x14ac:dyDescent="0.25">
      <c r="A163" s="19" t="s">
        <v>938</v>
      </c>
      <c r="B163" s="19" t="s">
        <v>939</v>
      </c>
      <c r="C163" s="19" t="s">
        <v>940</v>
      </c>
      <c r="D163" s="19" t="s">
        <v>440</v>
      </c>
      <c r="E163" s="19" t="s">
        <v>884</v>
      </c>
      <c r="F163" t="str">
        <f t="shared" si="0"/>
        <v>CONTRAINCENDIS|VENTILADORS PRESSURITZACIÓ</v>
      </c>
    </row>
    <row r="164" spans="1:6" x14ac:dyDescent="0.25">
      <c r="A164" s="19" t="s">
        <v>941</v>
      </c>
      <c r="B164" s="19" t="s">
        <v>942</v>
      </c>
      <c r="C164" s="19" t="s">
        <v>943</v>
      </c>
      <c r="D164" s="19" t="s">
        <v>454</v>
      </c>
      <c r="E164" s="19" t="s">
        <v>884</v>
      </c>
      <c r="F164" t="str">
        <f t="shared" si="0"/>
        <v>CONTRAINCENDIS|VENTILADORS 400ºC/2h</v>
      </c>
    </row>
    <row r="165" spans="1:6" x14ac:dyDescent="0.25">
      <c r="A165" s="19" t="s">
        <v>944</v>
      </c>
      <c r="B165" s="19" t="s">
        <v>945</v>
      </c>
      <c r="C165" s="19" t="s">
        <v>946</v>
      </c>
      <c r="D165" s="19" t="s">
        <v>440</v>
      </c>
      <c r="E165" s="19" t="s">
        <v>884</v>
      </c>
      <c r="F165" t="str">
        <f t="shared" si="0"/>
        <v>CONTRAINCENDIS|HIDRANT</v>
      </c>
    </row>
    <row r="166" spans="1:6" x14ac:dyDescent="0.25">
      <c r="A166" s="19" t="s">
        <v>947</v>
      </c>
      <c r="B166" s="19" t="s">
        <v>948</v>
      </c>
      <c r="C166" s="19" t="s">
        <v>949</v>
      </c>
      <c r="D166" s="19" t="s">
        <v>440</v>
      </c>
      <c r="E166" s="19" t="s">
        <v>884</v>
      </c>
      <c r="F166" t="str">
        <f t="shared" si="0"/>
        <v>CONTRAINCENDIS|SUBMINISTRAMENT EMERGÈNCIA</v>
      </c>
    </row>
    <row r="167" spans="1:6" x14ac:dyDescent="0.25">
      <c r="A167" s="19" t="s">
        <v>950</v>
      </c>
      <c r="B167" s="19" t="s">
        <v>951</v>
      </c>
      <c r="C167" s="19" t="s">
        <v>952</v>
      </c>
      <c r="D167" s="19" t="s">
        <v>440</v>
      </c>
      <c r="E167" s="19" t="s">
        <v>884</v>
      </c>
      <c r="F167" t="str">
        <f t="shared" si="0"/>
        <v>CONTRAINCENDIS|BARRERA FUMS MÒBILS</v>
      </c>
    </row>
    <row r="168" spans="1:6" x14ac:dyDescent="0.25">
      <c r="A168" s="19" t="s">
        <v>953</v>
      </c>
      <c r="B168" s="19" t="s">
        <v>550</v>
      </c>
      <c r="C168" s="19" t="s">
        <v>954</v>
      </c>
      <c r="D168" s="19" t="s">
        <v>440</v>
      </c>
      <c r="E168" s="19" t="s">
        <v>884</v>
      </c>
      <c r="F168" t="str">
        <f t="shared" si="0"/>
        <v>CONTRAINCENDIS|COMPORTES</v>
      </c>
    </row>
    <row r="169" spans="1:6" x14ac:dyDescent="0.25">
      <c r="A169" s="19" t="s">
        <v>955</v>
      </c>
      <c r="B169" s="19" t="s">
        <v>956</v>
      </c>
      <c r="C169" s="19" t="s">
        <v>957</v>
      </c>
      <c r="D169" s="19" t="s">
        <v>440</v>
      </c>
      <c r="E169" s="19" t="s">
        <v>953</v>
      </c>
      <c r="F169" t="str">
        <f t="shared" si="0"/>
        <v>CONTRAINCENDIS|COMPORTES|TALLAFOCS</v>
      </c>
    </row>
    <row r="170" spans="1:6" x14ac:dyDescent="0.25">
      <c r="A170" s="19" t="s">
        <v>958</v>
      </c>
      <c r="B170" s="19" t="s">
        <v>959</v>
      </c>
      <c r="C170" s="19" t="s">
        <v>960</v>
      </c>
      <c r="D170" s="19" t="s">
        <v>440</v>
      </c>
      <c r="E170" s="19" t="s">
        <v>884</v>
      </c>
      <c r="F170" t="str">
        <f t="shared" si="0"/>
        <v>CONTRAINCENDIS|EXUTORIS</v>
      </c>
    </row>
    <row r="171" spans="1:6" x14ac:dyDescent="0.25">
      <c r="A171" s="19" t="s">
        <v>961</v>
      </c>
      <c r="B171" s="19" t="s">
        <v>962</v>
      </c>
      <c r="C171" s="19" t="s">
        <v>963</v>
      </c>
      <c r="D171" s="19" t="s">
        <v>440</v>
      </c>
      <c r="E171" s="19" t="s">
        <v>884</v>
      </c>
      <c r="F171" t="str">
        <f t="shared" si="0"/>
        <v>CONTRAINCENDIS|EQUIPS RESPIRATORIS AUTONOMS</v>
      </c>
    </row>
    <row r="172" spans="1:6" x14ac:dyDescent="0.25">
      <c r="A172" s="19" t="s">
        <v>964</v>
      </c>
      <c r="B172" s="19" t="s">
        <v>444</v>
      </c>
      <c r="C172" s="19" t="s">
        <v>965</v>
      </c>
      <c r="D172" s="19" t="s">
        <v>444</v>
      </c>
      <c r="F172" t="str">
        <f t="shared" si="0"/>
        <v>SEGURETAT</v>
      </c>
    </row>
    <row r="173" spans="1:6" x14ac:dyDescent="0.25">
      <c r="A173" s="19" t="s">
        <v>966</v>
      </c>
      <c r="B173" s="19" t="s">
        <v>888</v>
      </c>
      <c r="C173" s="19" t="s">
        <v>967</v>
      </c>
      <c r="D173" s="19" t="s">
        <v>444</v>
      </c>
      <c r="E173" s="19" t="s">
        <v>964</v>
      </c>
      <c r="F173" t="str">
        <f t="shared" si="0"/>
        <v>SEGURETAT|DETECTORS</v>
      </c>
    </row>
    <row r="174" spans="1:6" x14ac:dyDescent="0.25">
      <c r="A174" s="19" t="s">
        <v>968</v>
      </c>
      <c r="B174" s="19" t="s">
        <v>969</v>
      </c>
      <c r="C174" s="19" t="s">
        <v>970</v>
      </c>
      <c r="D174" s="19" t="s">
        <v>444</v>
      </c>
      <c r="E174" s="19" t="s">
        <v>966</v>
      </c>
      <c r="F174" t="str">
        <f t="shared" si="0"/>
        <v>SEGURETAT|DETECTORS|CONTACTES MAGNÈTICS</v>
      </c>
    </row>
    <row r="175" spans="1:6" x14ac:dyDescent="0.25">
      <c r="A175" s="19" t="s">
        <v>971</v>
      </c>
      <c r="B175" s="19" t="s">
        <v>972</v>
      </c>
      <c r="C175" s="19" t="s">
        <v>973</v>
      </c>
      <c r="D175" s="19" t="s">
        <v>444</v>
      </c>
      <c r="E175" s="19" t="s">
        <v>966</v>
      </c>
      <c r="F175" t="str">
        <f t="shared" si="0"/>
        <v>SEGURETAT|DETECTORS|PRESÈNCIA</v>
      </c>
    </row>
    <row r="176" spans="1:6" x14ac:dyDescent="0.25">
      <c r="A176" s="19" t="s">
        <v>974</v>
      </c>
      <c r="B176" s="19" t="s">
        <v>975</v>
      </c>
      <c r="C176" s="19" t="s">
        <v>976</v>
      </c>
      <c r="D176" s="19" t="s">
        <v>444</v>
      </c>
      <c r="E176" s="19" t="s">
        <v>971</v>
      </c>
      <c r="F176" t="str">
        <f t="shared" si="0"/>
        <v>SEGURETAT|DETECTORS|PRESÈNCIA|INFRARROJOS</v>
      </c>
    </row>
    <row r="177" spans="1:6" x14ac:dyDescent="0.25">
      <c r="A177" s="19" t="s">
        <v>977</v>
      </c>
      <c r="B177" s="19" t="s">
        <v>978</v>
      </c>
      <c r="C177" s="19" t="s">
        <v>979</v>
      </c>
      <c r="D177" s="19" t="s">
        <v>444</v>
      </c>
      <c r="E177" s="19" t="s">
        <v>971</v>
      </c>
      <c r="F177" t="str">
        <f t="shared" si="0"/>
        <v>SEGURETAT|DETECTORS|PRESÈNCIA|BIVOLUMÈTRICS</v>
      </c>
    </row>
    <row r="178" spans="1:6" x14ac:dyDescent="0.25">
      <c r="A178" s="19" t="s">
        <v>980</v>
      </c>
      <c r="B178" s="19" t="s">
        <v>981</v>
      </c>
      <c r="C178" s="19" t="s">
        <v>982</v>
      </c>
      <c r="D178" s="19" t="s">
        <v>444</v>
      </c>
      <c r="E178" s="19" t="s">
        <v>971</v>
      </c>
      <c r="F178" t="str">
        <f t="shared" si="0"/>
        <v>SEGURETAT|DETECTORS|PRESÈNCIA|BARRERA MICROONES</v>
      </c>
    </row>
    <row r="179" spans="1:6" x14ac:dyDescent="0.25">
      <c r="A179" s="19" t="s">
        <v>983</v>
      </c>
      <c r="B179" s="19" t="s">
        <v>984</v>
      </c>
      <c r="C179" s="19" t="s">
        <v>985</v>
      </c>
      <c r="D179" s="19" t="s">
        <v>444</v>
      </c>
      <c r="E179" s="19" t="s">
        <v>966</v>
      </c>
      <c r="F179" t="str">
        <f t="shared" si="0"/>
        <v>SEGURETAT|DETECTORS|DETECTOR D'IMPULSOS</v>
      </c>
    </row>
    <row r="180" spans="1:6" x14ac:dyDescent="0.25">
      <c r="A180" s="19" t="s">
        <v>986</v>
      </c>
      <c r="B180" s="19" t="s">
        <v>987</v>
      </c>
      <c r="C180" s="19" t="s">
        <v>988</v>
      </c>
      <c r="D180" s="19" t="s">
        <v>444</v>
      </c>
      <c r="E180" s="19" t="s">
        <v>964</v>
      </c>
      <c r="F180" t="str">
        <f t="shared" si="0"/>
        <v>SEGURETAT|ALTRES ELEMENTS</v>
      </c>
    </row>
    <row r="181" spans="1:6" x14ac:dyDescent="0.25">
      <c r="A181" s="19" t="s">
        <v>989</v>
      </c>
      <c r="B181" s="19" t="s">
        <v>990</v>
      </c>
      <c r="C181" s="19" t="s">
        <v>991</v>
      </c>
      <c r="D181" s="19" t="s">
        <v>444</v>
      </c>
      <c r="E181" s="19" t="s">
        <v>986</v>
      </c>
      <c r="F181" t="str">
        <f t="shared" si="0"/>
        <v>SEGURETAT|ALTRES ELEMENTS|PULSADORS ALARMA</v>
      </c>
    </row>
    <row r="182" spans="1:6" x14ac:dyDescent="0.25">
      <c r="A182" s="19" t="s">
        <v>992</v>
      </c>
      <c r="B182" s="19" t="s">
        <v>993</v>
      </c>
      <c r="C182" s="19" t="s">
        <v>994</v>
      </c>
      <c r="D182" s="19" t="s">
        <v>444</v>
      </c>
      <c r="E182" s="19" t="s">
        <v>986</v>
      </c>
      <c r="F182" t="str">
        <f t="shared" si="0"/>
        <v>SEGURETAT|ALTRES ELEMENTS|PULSADORS OBERTURA PORTES</v>
      </c>
    </row>
    <row r="183" spans="1:6" x14ac:dyDescent="0.25">
      <c r="A183" s="19" t="s">
        <v>995</v>
      </c>
      <c r="B183" s="19" t="s">
        <v>996</v>
      </c>
      <c r="C183" s="19" t="s">
        <v>997</v>
      </c>
      <c r="D183" s="19" t="s">
        <v>444</v>
      </c>
      <c r="E183" s="19" t="s">
        <v>986</v>
      </c>
      <c r="F183" t="str">
        <f t="shared" si="0"/>
        <v>SEGURETAT|ALTRES ELEMENTS|TECLATS D'INTRUSIÓ</v>
      </c>
    </row>
    <row r="184" spans="1:6" x14ac:dyDescent="0.25">
      <c r="A184" s="19" t="s">
        <v>998</v>
      </c>
      <c r="B184" s="19" t="s">
        <v>999</v>
      </c>
      <c r="C184" s="19" t="s">
        <v>1000</v>
      </c>
      <c r="D184" s="19" t="s">
        <v>444</v>
      </c>
      <c r="E184" s="19" t="s">
        <v>964</v>
      </c>
      <c r="F184" t="str">
        <f t="shared" si="0"/>
        <v>SEGURETAT|CENTRALS DE DETECCIÓ I ALARMA</v>
      </c>
    </row>
    <row r="185" spans="1:6" x14ac:dyDescent="0.25">
      <c r="A185" s="19" t="s">
        <v>1001</v>
      </c>
      <c r="B185" s="19" t="s">
        <v>1002</v>
      </c>
      <c r="C185" s="19" t="s">
        <v>1003</v>
      </c>
      <c r="D185" s="19" t="s">
        <v>444</v>
      </c>
      <c r="E185" s="19" t="s">
        <v>964</v>
      </c>
      <c r="F185" t="str">
        <f t="shared" si="0"/>
        <v>SEGURETAT|CONTROL ACCESOS</v>
      </c>
    </row>
    <row r="186" spans="1:6" x14ac:dyDescent="0.25">
      <c r="A186" s="19" t="s">
        <v>1004</v>
      </c>
      <c r="B186" s="19" t="s">
        <v>1005</v>
      </c>
      <c r="C186" s="19" t="s">
        <v>1006</v>
      </c>
      <c r="D186" s="19" t="s">
        <v>444</v>
      </c>
      <c r="E186" s="19" t="s">
        <v>964</v>
      </c>
      <c r="F186" t="str">
        <f t="shared" si="0"/>
        <v>SEGURETAT|SIRENES</v>
      </c>
    </row>
    <row r="187" spans="1:6" x14ac:dyDescent="0.25">
      <c r="A187" s="19" t="s">
        <v>1007</v>
      </c>
      <c r="B187" s="19" t="s">
        <v>1008</v>
      </c>
      <c r="C187" s="19" t="s">
        <v>1009</v>
      </c>
      <c r="D187" s="19" t="s">
        <v>444</v>
      </c>
      <c r="E187" s="19" t="s">
        <v>964</v>
      </c>
      <c r="F187" t="str">
        <f t="shared" si="0"/>
        <v>SEGURETAT|EQUIPS D'INSPECCIÓ PER RAIGS X</v>
      </c>
    </row>
    <row r="188" spans="1:6" x14ac:dyDescent="0.25">
      <c r="A188" s="19" t="s">
        <v>1010</v>
      </c>
      <c r="B188" s="19" t="s">
        <v>1011</v>
      </c>
      <c r="C188" s="19" t="s">
        <v>1012</v>
      </c>
      <c r="D188" s="19" t="s">
        <v>444</v>
      </c>
      <c r="E188" s="19" t="s">
        <v>964</v>
      </c>
      <c r="F188" t="str">
        <f t="shared" si="0"/>
        <v>SEGURETAT|ARCS DE DETECCIÓ</v>
      </c>
    </row>
    <row r="189" spans="1:6" x14ac:dyDescent="0.25">
      <c r="A189" s="19" t="s">
        <v>1013</v>
      </c>
      <c r="B189" s="19" t="s">
        <v>1014</v>
      </c>
      <c r="C189" s="19" t="s">
        <v>1015</v>
      </c>
      <c r="D189" s="19" t="s">
        <v>436</v>
      </c>
      <c r="F189" t="str">
        <f t="shared" si="0"/>
        <v>EQUIPS MITJA TENSIÓ</v>
      </c>
    </row>
    <row r="190" spans="1:6" x14ac:dyDescent="0.25">
      <c r="A190" s="19" t="s">
        <v>1016</v>
      </c>
      <c r="B190" s="19" t="s">
        <v>1017</v>
      </c>
      <c r="C190" s="19" t="s">
        <v>1018</v>
      </c>
      <c r="D190" s="19" t="s">
        <v>436</v>
      </c>
      <c r="E190" s="19" t="s">
        <v>1013</v>
      </c>
      <c r="F190" t="str">
        <f t="shared" si="0"/>
        <v>EQUIPS MITJA TENSIÓ|CEL·LES DE PROTECCIÓ</v>
      </c>
    </row>
    <row r="191" spans="1:6" x14ac:dyDescent="0.25">
      <c r="A191" s="19" t="s">
        <v>1019</v>
      </c>
      <c r="B191" s="19" t="s">
        <v>1020</v>
      </c>
      <c r="C191" s="19" t="s">
        <v>1021</v>
      </c>
      <c r="D191" s="19" t="s">
        <v>436</v>
      </c>
      <c r="E191" s="19" t="s">
        <v>1013</v>
      </c>
      <c r="F191" t="str">
        <f t="shared" si="0"/>
        <v>EQUIPS MITJA TENSIÓ|TRANSFORMADORS DE DISTRIBUCIÓ</v>
      </c>
    </row>
    <row r="192" spans="1:6" x14ac:dyDescent="0.25">
      <c r="A192" s="19" t="s">
        <v>1022</v>
      </c>
      <c r="B192" s="19" t="s">
        <v>1023</v>
      </c>
      <c r="C192" s="19" t="s">
        <v>1024</v>
      </c>
      <c r="D192" s="19" t="s">
        <v>436</v>
      </c>
      <c r="E192" s="19" t="s">
        <v>1019</v>
      </c>
      <c r="F192" t="str">
        <f t="shared" si="0"/>
        <v>EQUIPS MITJA TENSIÓ|TRANSFORMADORS DE DISTRIBUCIÓ|ENCAPSULAT EN SEC</v>
      </c>
    </row>
    <row r="193" spans="1:6" x14ac:dyDescent="0.25">
      <c r="A193" s="19" t="s">
        <v>1025</v>
      </c>
      <c r="B193" s="19" t="s">
        <v>1026</v>
      </c>
      <c r="C193" s="19" t="s">
        <v>1027</v>
      </c>
      <c r="D193" s="19" t="s">
        <v>436</v>
      </c>
      <c r="E193" s="19" t="s">
        <v>1019</v>
      </c>
      <c r="F193" t="str">
        <f t="shared" si="0"/>
        <v>EQUIPS MITJA TENSIÓ|TRANSFORMADORS DE DISTRIBUCIÓ|OLI</v>
      </c>
    </row>
    <row r="194" spans="1:6" x14ac:dyDescent="0.25">
      <c r="A194" s="19" t="s">
        <v>1028</v>
      </c>
      <c r="B194" s="19" t="s">
        <v>1029</v>
      </c>
      <c r="C194" s="19" t="s">
        <v>1030</v>
      </c>
      <c r="D194" s="19" t="s">
        <v>412</v>
      </c>
      <c r="F194" t="str">
        <f t="shared" si="0"/>
        <v>EQUIPS DE BAIXA TENSIÓ</v>
      </c>
    </row>
    <row r="195" spans="1:6" x14ac:dyDescent="0.25">
      <c r="A195" s="19" t="s">
        <v>1031</v>
      </c>
      <c r="B195" s="19" t="s">
        <v>1032</v>
      </c>
      <c r="C195" s="19" t="s">
        <v>1033</v>
      </c>
      <c r="D195" s="19" t="s">
        <v>412</v>
      </c>
      <c r="E195" s="19" t="s">
        <v>1028</v>
      </c>
      <c r="F195" t="str">
        <f t="shared" si="0"/>
        <v>EQUIPS DE BAIXA TENSIÓ|QUADRES ELÈCTRICS</v>
      </c>
    </row>
    <row r="196" spans="1:6" x14ac:dyDescent="0.25">
      <c r="A196" s="19" t="s">
        <v>1034</v>
      </c>
      <c r="B196" s="19" t="s">
        <v>1035</v>
      </c>
      <c r="C196" s="19" t="s">
        <v>1036</v>
      </c>
      <c r="D196" s="19" t="s">
        <v>412</v>
      </c>
      <c r="E196" s="19" t="s">
        <v>1031</v>
      </c>
      <c r="F196" t="str">
        <f t="shared" si="0"/>
        <v>EQUIPS DE BAIXA TENSIÓ|QUADRES ELÈCTRICS|QUADRES GENERALS</v>
      </c>
    </row>
    <row r="197" spans="1:6" x14ac:dyDescent="0.25">
      <c r="A197" s="19" t="s">
        <v>1037</v>
      </c>
      <c r="B197" s="19" t="s">
        <v>1038</v>
      </c>
      <c r="C197" s="19" t="s">
        <v>1039</v>
      </c>
      <c r="D197" s="19" t="s">
        <v>412</v>
      </c>
      <c r="E197" s="19" t="s">
        <v>1031</v>
      </c>
      <c r="F197" t="str">
        <f t="shared" si="0"/>
        <v>EQUIPS DE BAIXA TENSIÓ|QUADRES ELÈCTRICS|SUBQUADRES</v>
      </c>
    </row>
    <row r="198" spans="1:6" x14ac:dyDescent="0.25">
      <c r="A198" s="19" t="s">
        <v>1040</v>
      </c>
      <c r="B198" s="19" t="s">
        <v>1041</v>
      </c>
      <c r="C198" s="19" t="s">
        <v>1042</v>
      </c>
      <c r="D198" s="19" t="s">
        <v>412</v>
      </c>
      <c r="E198" s="19" t="s">
        <v>1028</v>
      </c>
      <c r="F198" t="str">
        <f t="shared" si="0"/>
        <v>EQUIPS DE BAIXA TENSIÓ|BATERIES DE CONDENSADORS</v>
      </c>
    </row>
    <row r="199" spans="1:6" x14ac:dyDescent="0.25">
      <c r="A199" s="19" t="s">
        <v>1043</v>
      </c>
      <c r="B199" s="19" t="s">
        <v>1044</v>
      </c>
      <c r="C199" s="19" t="s">
        <v>1045</v>
      </c>
      <c r="D199" s="19" t="s">
        <v>412</v>
      </c>
      <c r="E199" s="19" t="s">
        <v>1040</v>
      </c>
      <c r="F199" t="str">
        <f t="shared" si="0"/>
        <v>EQUIPS DE BAIXA TENSIÓ|BATERIES DE CONDENSADORS|DINÀMICS</v>
      </c>
    </row>
    <row r="200" spans="1:6" x14ac:dyDescent="0.25">
      <c r="A200" s="19" t="s">
        <v>1046</v>
      </c>
      <c r="B200" s="19" t="s">
        <v>568</v>
      </c>
      <c r="C200" s="19" t="s">
        <v>1047</v>
      </c>
      <c r="D200" s="19" t="s">
        <v>412</v>
      </c>
      <c r="E200" s="19" t="s">
        <v>1040</v>
      </c>
      <c r="F200" t="str">
        <f t="shared" si="0"/>
        <v>EQUIPS DE BAIXA TENSIÓ|BATERIES DE CONDENSADORS|ESTÀTICS</v>
      </c>
    </row>
    <row r="201" spans="1:6" x14ac:dyDescent="0.25">
      <c r="A201" s="19" t="s">
        <v>1048</v>
      </c>
      <c r="B201" s="19" t="s">
        <v>1049</v>
      </c>
      <c r="C201" s="19" t="s">
        <v>1050</v>
      </c>
      <c r="D201" s="19" t="s">
        <v>412</v>
      </c>
      <c r="E201" s="19" t="s">
        <v>1028</v>
      </c>
      <c r="F201" t="str">
        <f t="shared" si="0"/>
        <v>EQUIPS DE BAIXA TENSIÓ|SISTEMES ALIMENTACIÓ ININTERRUMPIDA</v>
      </c>
    </row>
    <row r="202" spans="1:6" x14ac:dyDescent="0.25">
      <c r="A202" s="19" t="s">
        <v>1051</v>
      </c>
      <c r="B202" s="19" t="s">
        <v>1052</v>
      </c>
      <c r="C202" s="19" t="s">
        <v>1053</v>
      </c>
      <c r="D202" s="19" t="s">
        <v>412</v>
      </c>
      <c r="E202" s="19" t="s">
        <v>1028</v>
      </c>
      <c r="F202" t="str">
        <f t="shared" si="0"/>
        <v>EQUIPS DE BAIXA TENSIÓ|VARIADORS DE FREQÜÈNCIA</v>
      </c>
    </row>
    <row r="203" spans="1:6" x14ac:dyDescent="0.25">
      <c r="A203" s="19" t="s">
        <v>1054</v>
      </c>
      <c r="B203" s="19" t="s">
        <v>1055</v>
      </c>
      <c r="C203" s="19" t="s">
        <v>1056</v>
      </c>
      <c r="D203" s="19" t="s">
        <v>412</v>
      </c>
      <c r="E203" s="19" t="s">
        <v>1028</v>
      </c>
      <c r="F203" t="str">
        <f t="shared" si="0"/>
        <v>EQUIPS DE BAIXA TENSIÓ|ENDOLLS I MECANISMES</v>
      </c>
    </row>
    <row r="204" spans="1:6" x14ac:dyDescent="0.25">
      <c r="A204" s="19" t="s">
        <v>1057</v>
      </c>
      <c r="B204" s="19" t="s">
        <v>1058</v>
      </c>
      <c r="C204" s="19" t="s">
        <v>1059</v>
      </c>
      <c r="D204" s="19" t="s">
        <v>412</v>
      </c>
      <c r="E204" s="19" t="s">
        <v>1054</v>
      </c>
      <c r="F204" t="str">
        <f t="shared" si="0"/>
        <v>EQUIPS DE BAIXA TENSIÓ|ENDOLLS I MECANISMES|ENDOLLS</v>
      </c>
    </row>
    <row r="205" spans="1:6" x14ac:dyDescent="0.25">
      <c r="A205" s="19" t="s">
        <v>1060</v>
      </c>
      <c r="B205" s="19" t="s">
        <v>1061</v>
      </c>
      <c r="C205" s="19" t="s">
        <v>1062</v>
      </c>
      <c r="D205" s="19" t="s">
        <v>412</v>
      </c>
      <c r="E205" s="19" t="s">
        <v>1054</v>
      </c>
      <c r="F205" t="str">
        <f t="shared" si="0"/>
        <v>EQUIPS DE BAIXA TENSIÓ|ENDOLLS I MECANISMES|MECANISMES</v>
      </c>
    </row>
    <row r="206" spans="1:6" x14ac:dyDescent="0.25">
      <c r="A206" s="19" t="s">
        <v>1063</v>
      </c>
      <c r="B206" s="19" t="s">
        <v>1064</v>
      </c>
      <c r="C206" s="19" t="s">
        <v>1065</v>
      </c>
      <c r="D206" s="19" t="s">
        <v>412</v>
      </c>
      <c r="E206" s="19" t="s">
        <v>1028</v>
      </c>
      <c r="F206" t="str">
        <f t="shared" si="0"/>
        <v>EQUIPS DE BAIXA TENSIÓ|XARXA DE TERRES</v>
      </c>
    </row>
    <row r="207" spans="1:6" x14ac:dyDescent="0.25">
      <c r="A207" s="19" t="s">
        <v>1066</v>
      </c>
      <c r="B207" s="19" t="s">
        <v>1067</v>
      </c>
      <c r="C207" s="19" t="s">
        <v>1068</v>
      </c>
      <c r="D207" s="19" t="s">
        <v>412</v>
      </c>
      <c r="E207" s="19" t="s">
        <v>1028</v>
      </c>
      <c r="F207" t="str">
        <f t="shared" si="0"/>
        <v>EQUIPS DE BAIXA TENSIÓ|LLOC DE TREBALL</v>
      </c>
    </row>
    <row r="208" spans="1:6" x14ac:dyDescent="0.25">
      <c r="A208" s="19" t="s">
        <v>1069</v>
      </c>
      <c r="B208" s="19" t="s">
        <v>1070</v>
      </c>
      <c r="C208" s="19" t="s">
        <v>1071</v>
      </c>
      <c r="D208" s="19" t="s">
        <v>412</v>
      </c>
      <c r="E208" s="19" t="s">
        <v>1028</v>
      </c>
      <c r="F208" t="str">
        <f t="shared" si="0"/>
        <v>EQUIPS DE BAIXA TENSIÓ|CAIXA COMBINADA TÈCNICA</v>
      </c>
    </row>
    <row r="209" spans="1:6" x14ac:dyDescent="0.25">
      <c r="A209" s="19" t="s">
        <v>1072</v>
      </c>
      <c r="B209" s="19" t="s">
        <v>1073</v>
      </c>
      <c r="C209" s="19" t="s">
        <v>1074</v>
      </c>
      <c r="D209" s="19" t="s">
        <v>412</v>
      </c>
      <c r="E209" s="19" t="s">
        <v>1028</v>
      </c>
      <c r="F209" t="str">
        <f t="shared" si="0"/>
        <v>EQUIPS DE BAIXA TENSIÓ|TRANSFORMADOR BAIXA TENSIÓN</v>
      </c>
    </row>
    <row r="210" spans="1:6" x14ac:dyDescent="0.25">
      <c r="A210" s="19" t="s">
        <v>1075</v>
      </c>
      <c r="B210" s="19" t="s">
        <v>1076</v>
      </c>
      <c r="C210" s="19" t="s">
        <v>1077</v>
      </c>
      <c r="D210" s="19" t="s">
        <v>412</v>
      </c>
      <c r="F210" t="str">
        <f t="shared" si="0"/>
        <v>IL·LUMINACIÓ</v>
      </c>
    </row>
    <row r="211" spans="1:6" x14ac:dyDescent="0.25">
      <c r="A211" s="19" t="s">
        <v>1078</v>
      </c>
      <c r="B211" s="19" t="s">
        <v>1079</v>
      </c>
      <c r="C211" s="19" t="s">
        <v>1080</v>
      </c>
      <c r="D211" s="19" t="s">
        <v>412</v>
      </c>
      <c r="E211" s="19" t="s">
        <v>1075</v>
      </c>
      <c r="F211" t="str">
        <f t="shared" si="0"/>
        <v>IL·LUMINACIÓ|LLUMINÀRIES</v>
      </c>
    </row>
    <row r="212" spans="1:6" x14ac:dyDescent="0.25">
      <c r="A212" s="19" t="s">
        <v>1081</v>
      </c>
      <c r="B212" s="19" t="s">
        <v>1082</v>
      </c>
      <c r="C212" s="19" t="s">
        <v>1083</v>
      </c>
      <c r="D212" s="19" t="s">
        <v>412</v>
      </c>
      <c r="E212" s="19" t="s">
        <v>1075</v>
      </c>
      <c r="F212" t="str">
        <f t="shared" si="0"/>
        <v>IL·LUMINACIÓ|EMERGÈNCIA I SENYALITZACIÓ</v>
      </c>
    </row>
    <row r="213" spans="1:6" x14ac:dyDescent="0.25">
      <c r="A213" s="19" t="s">
        <v>1084</v>
      </c>
      <c r="B213" s="19" t="s">
        <v>1085</v>
      </c>
      <c r="C213" s="19" t="s">
        <v>1086</v>
      </c>
      <c r="D213" s="19" t="s">
        <v>412</v>
      </c>
      <c r="E213" s="19" t="s">
        <v>1075</v>
      </c>
      <c r="F213" t="str">
        <f t="shared" si="0"/>
        <v>IL·LUMINACIÓ|LUMINÀRIES EXTERIORS</v>
      </c>
    </row>
    <row r="214" spans="1:6" x14ac:dyDescent="0.25">
      <c r="A214" s="19" t="s">
        <v>1087</v>
      </c>
      <c r="B214" s="19" t="s">
        <v>1088</v>
      </c>
      <c r="C214" s="19" t="s">
        <v>1089</v>
      </c>
      <c r="D214" s="19" t="s">
        <v>412</v>
      </c>
      <c r="E214" s="19" t="s">
        <v>1075</v>
      </c>
      <c r="F214" t="str">
        <f t="shared" si="0"/>
        <v>IL·LUMINACIÓ|LLUM BALISA</v>
      </c>
    </row>
    <row r="215" spans="1:6" x14ac:dyDescent="0.25">
      <c r="A215" s="19" t="s">
        <v>1090</v>
      </c>
      <c r="B215" s="19" t="s">
        <v>1091</v>
      </c>
      <c r="C215" s="19" t="s">
        <v>1092</v>
      </c>
      <c r="D215" s="19" t="s">
        <v>418</v>
      </c>
      <c r="F215" t="str">
        <f t="shared" si="0"/>
        <v>EQUIPS COMUNICACIONS</v>
      </c>
    </row>
    <row r="216" spans="1:6" x14ac:dyDescent="0.25">
      <c r="A216" s="19" t="s">
        <v>1093</v>
      </c>
      <c r="B216" s="19" t="s">
        <v>1094</v>
      </c>
      <c r="C216" s="19" t="s">
        <v>1095</v>
      </c>
      <c r="D216" s="19" t="s">
        <v>418</v>
      </c>
      <c r="E216" s="19" t="s">
        <v>1090</v>
      </c>
      <c r="F216" t="str">
        <f t="shared" si="0"/>
        <v>EQUIPS COMUNICACIONS|MEGAFONIA</v>
      </c>
    </row>
    <row r="217" spans="1:6" x14ac:dyDescent="0.25">
      <c r="A217" s="19" t="s">
        <v>1096</v>
      </c>
      <c r="B217" s="19" t="s">
        <v>1097</v>
      </c>
      <c r="C217" s="19" t="s">
        <v>1098</v>
      </c>
      <c r="D217" s="19" t="s">
        <v>418</v>
      </c>
      <c r="E217" s="19" t="s">
        <v>1093</v>
      </c>
      <c r="F217" t="str">
        <f t="shared" si="0"/>
        <v>EQUIPS COMUNICACIONS|MEGAFONIA|MICRÒFONS</v>
      </c>
    </row>
    <row r="218" spans="1:6" x14ac:dyDescent="0.25">
      <c r="A218" s="19" t="s">
        <v>1099</v>
      </c>
      <c r="B218" s="19" t="s">
        <v>1100</v>
      </c>
      <c r="C218" s="19" t="s">
        <v>1101</v>
      </c>
      <c r="D218" s="19" t="s">
        <v>418</v>
      </c>
      <c r="E218" s="19" t="s">
        <v>1093</v>
      </c>
      <c r="F218" t="str">
        <f t="shared" si="0"/>
        <v>EQUIPS COMUNICACIONS|MEGAFONIA|ALTAVEUS</v>
      </c>
    </row>
    <row r="219" spans="1:6" x14ac:dyDescent="0.25">
      <c r="A219" s="19" t="s">
        <v>1102</v>
      </c>
      <c r="B219" s="19" t="s">
        <v>1103</v>
      </c>
      <c r="C219" s="19" t="s">
        <v>1104</v>
      </c>
      <c r="D219" s="19" t="s">
        <v>418</v>
      </c>
      <c r="E219" s="19" t="s">
        <v>1093</v>
      </c>
      <c r="F219" t="str">
        <f t="shared" si="0"/>
        <v>EQUIPS COMUNICACIONS|MEGAFONIA|RACKS</v>
      </c>
    </row>
    <row r="220" spans="1:6" x14ac:dyDescent="0.25">
      <c r="A220" s="19" t="s">
        <v>1105</v>
      </c>
      <c r="B220" s="19" t="s">
        <v>1106</v>
      </c>
      <c r="C220" s="19" t="s">
        <v>1107</v>
      </c>
      <c r="D220" s="19" t="s">
        <v>418</v>
      </c>
      <c r="E220" s="19" t="s">
        <v>1090</v>
      </c>
      <c r="F220" t="str">
        <f t="shared" si="0"/>
        <v>EQUIPS COMUNICACIONS|TELEFONIA</v>
      </c>
    </row>
    <row r="221" spans="1:6" x14ac:dyDescent="0.25">
      <c r="A221" s="19" t="s">
        <v>1108</v>
      </c>
      <c r="B221" s="19" t="s">
        <v>1109</v>
      </c>
      <c r="C221" s="19" t="s">
        <v>1110</v>
      </c>
      <c r="D221" s="19" t="s">
        <v>418</v>
      </c>
      <c r="E221" s="19" t="s">
        <v>1105</v>
      </c>
      <c r="F221" t="str">
        <f t="shared" si="0"/>
        <v>EQUIPS COMUNICACIONS|TELEFONIA|CENTRALETA</v>
      </c>
    </row>
    <row r="222" spans="1:6" x14ac:dyDescent="0.25">
      <c r="A222" s="19" t="s">
        <v>1111</v>
      </c>
      <c r="B222" s="19" t="s">
        <v>1112</v>
      </c>
      <c r="C222" s="19" t="s">
        <v>1113</v>
      </c>
      <c r="D222" s="19" t="s">
        <v>418</v>
      </c>
      <c r="E222" s="19" t="s">
        <v>1105</v>
      </c>
      <c r="F222" t="str">
        <f t="shared" si="0"/>
        <v>EQUIPS COMUNICACIONS|TELEFONIA|TELÈFON</v>
      </c>
    </row>
    <row r="223" spans="1:6" x14ac:dyDescent="0.25">
      <c r="A223" s="19" t="s">
        <v>1114</v>
      </c>
      <c r="B223" s="19" t="s">
        <v>1115</v>
      </c>
      <c r="C223" s="19" t="s">
        <v>1116</v>
      </c>
      <c r="D223" s="19" t="s">
        <v>418</v>
      </c>
      <c r="E223" s="19" t="s">
        <v>1090</v>
      </c>
      <c r="F223" t="str">
        <f t="shared" si="0"/>
        <v>EQUIPS COMUNICACIONS|COMUNICACIÓ HOSPITALÀRIA</v>
      </c>
    </row>
    <row r="224" spans="1:6" x14ac:dyDescent="0.25">
      <c r="A224" s="19" t="s">
        <v>1117</v>
      </c>
      <c r="B224" s="19" t="s">
        <v>1118</v>
      </c>
      <c r="C224" s="19" t="s">
        <v>1119</v>
      </c>
      <c r="D224" s="19" t="s">
        <v>418</v>
      </c>
      <c r="E224" s="19" t="s">
        <v>1090</v>
      </c>
      <c r="F224" t="str">
        <f t="shared" si="0"/>
        <v>EQUIPS COMUNICACIONS|INTERFONIA</v>
      </c>
    </row>
    <row r="225" spans="1:6" x14ac:dyDescent="0.25">
      <c r="A225" s="19" t="s">
        <v>1120</v>
      </c>
      <c r="B225" s="19" t="s">
        <v>1121</v>
      </c>
      <c r="C225" s="19" t="s">
        <v>1122</v>
      </c>
      <c r="D225" s="19" t="s">
        <v>418</v>
      </c>
      <c r="E225" s="19" t="s">
        <v>1090</v>
      </c>
      <c r="F225" t="str">
        <f t="shared" si="0"/>
        <v>EQUIPS COMUNICACIONS|TELEVISIÓ-FM</v>
      </c>
    </row>
    <row r="226" spans="1:6" x14ac:dyDescent="0.25">
      <c r="A226" s="19" t="s">
        <v>1123</v>
      </c>
      <c r="B226" s="19" t="s">
        <v>1124</v>
      </c>
      <c r="C226" s="19" t="s">
        <v>1125</v>
      </c>
      <c r="D226" s="19" t="s">
        <v>418</v>
      </c>
      <c r="E226" s="19" t="s">
        <v>1120</v>
      </c>
      <c r="F226" t="str">
        <f t="shared" si="0"/>
        <v>EQUIPS COMUNICACIONS|TELEVISIÓ-FM|ANTENA</v>
      </c>
    </row>
    <row r="227" spans="1:6" x14ac:dyDescent="0.25">
      <c r="A227" s="19" t="s">
        <v>1126</v>
      </c>
      <c r="B227" s="19" t="s">
        <v>1127</v>
      </c>
      <c r="C227" s="19" t="s">
        <v>1128</v>
      </c>
      <c r="D227" s="19" t="s">
        <v>418</v>
      </c>
      <c r="E227" s="19" t="s">
        <v>1120</v>
      </c>
      <c r="F227" t="str">
        <f t="shared" si="0"/>
        <v>EQUIPS COMUNICACIONS|TELEVISIÓ-FM|TV</v>
      </c>
    </row>
    <row r="228" spans="1:6" x14ac:dyDescent="0.25">
      <c r="A228" s="19" t="s">
        <v>1129</v>
      </c>
      <c r="B228" s="19" t="s">
        <v>1130</v>
      </c>
      <c r="C228" s="19" t="s">
        <v>1131</v>
      </c>
      <c r="D228" s="19" t="s">
        <v>418</v>
      </c>
      <c r="E228" s="19" t="s">
        <v>1120</v>
      </c>
      <c r="F228" t="str">
        <f t="shared" si="0"/>
        <v>EQUIPS COMUNICACIONS|TELEVISIÓ-FM|EQUIPAMENT</v>
      </c>
    </row>
    <row r="229" spans="1:6" x14ac:dyDescent="0.25">
      <c r="A229" s="19" t="s">
        <v>1132</v>
      </c>
      <c r="B229" s="19" t="s">
        <v>1133</v>
      </c>
      <c r="C229" s="19" t="s">
        <v>1134</v>
      </c>
      <c r="D229" s="19" t="s">
        <v>418</v>
      </c>
      <c r="E229" s="19" t="s">
        <v>1120</v>
      </c>
      <c r="F229" t="str">
        <f t="shared" si="0"/>
        <v>EQUIPS COMUNICACIONS|TELEVISIÓ-FM|AMPLIFICADORS DE C.A.T.V</v>
      </c>
    </row>
    <row r="230" spans="1:6" x14ac:dyDescent="0.25">
      <c r="A230" s="19" t="s">
        <v>1135</v>
      </c>
      <c r="B230" s="19" t="s">
        <v>1136</v>
      </c>
      <c r="C230" s="19" t="s">
        <v>1137</v>
      </c>
      <c r="D230" s="19" t="s">
        <v>418</v>
      </c>
      <c r="E230" s="19" t="s">
        <v>1120</v>
      </c>
      <c r="F230" t="str">
        <f t="shared" si="0"/>
        <v>EQUIPS COMUNICACIONS|TELEVISIÓ-FM|PRESA TV / FM</v>
      </c>
    </row>
    <row r="231" spans="1:6" x14ac:dyDescent="0.25">
      <c r="A231" s="19" t="s">
        <v>1138</v>
      </c>
      <c r="B231" s="19" t="s">
        <v>1139</v>
      </c>
      <c r="C231" s="19" t="s">
        <v>1140</v>
      </c>
      <c r="D231" s="19" t="s">
        <v>444</v>
      </c>
      <c r="E231" s="19" t="s">
        <v>1090</v>
      </c>
      <c r="F231" t="str">
        <f t="shared" si="0"/>
        <v>EQUIPS COMUNICACIONS|CIRCUIT TANCAT TELEVISIÓ</v>
      </c>
    </row>
    <row r="232" spans="1:6" x14ac:dyDescent="0.25">
      <c r="A232" s="19" t="s">
        <v>1141</v>
      </c>
      <c r="B232" s="19" t="s">
        <v>1142</v>
      </c>
      <c r="C232" s="19" t="s">
        <v>1143</v>
      </c>
      <c r="D232" s="19" t="s">
        <v>444</v>
      </c>
      <c r="E232" s="19" t="s">
        <v>1138</v>
      </c>
      <c r="F232" t="str">
        <f t="shared" si="0"/>
        <v>EQUIPS COMUNICACIONS|CIRCUIT TANCAT TELEVISIÓ|MONITOR</v>
      </c>
    </row>
    <row r="233" spans="1:6" x14ac:dyDescent="0.25">
      <c r="A233" s="19" t="s">
        <v>1144</v>
      </c>
      <c r="B233" s="19" t="s">
        <v>1145</v>
      </c>
      <c r="C233" s="19" t="s">
        <v>1146</v>
      </c>
      <c r="D233" s="19" t="s">
        <v>444</v>
      </c>
      <c r="E233" s="19" t="s">
        <v>1138</v>
      </c>
      <c r="F233" t="str">
        <f t="shared" si="0"/>
        <v>EQUIPS COMUNICACIONS|CIRCUIT TANCAT TELEVISIÓ|RACK</v>
      </c>
    </row>
    <row r="234" spans="1:6" x14ac:dyDescent="0.25">
      <c r="A234" s="19" t="s">
        <v>1147</v>
      </c>
      <c r="B234" s="19" t="s">
        <v>1148</v>
      </c>
      <c r="C234" s="19" t="s">
        <v>1149</v>
      </c>
      <c r="D234" s="19" t="s">
        <v>444</v>
      </c>
      <c r="E234" s="19" t="s">
        <v>1138</v>
      </c>
      <c r="F234" t="str">
        <f t="shared" si="0"/>
        <v>EQUIPS COMUNICACIONS|CIRCUIT TANCAT TELEVISIÓ|CONTROL CÀMERES</v>
      </c>
    </row>
    <row r="235" spans="1:6" x14ac:dyDescent="0.25">
      <c r="A235" s="19" t="s">
        <v>1150</v>
      </c>
      <c r="B235" s="19" t="s">
        <v>1151</v>
      </c>
      <c r="C235" s="19" t="s">
        <v>1152</v>
      </c>
      <c r="D235" s="19" t="s">
        <v>444</v>
      </c>
      <c r="E235" s="19" t="s">
        <v>1138</v>
      </c>
      <c r="F235" t="str">
        <f t="shared" si="0"/>
        <v>EQUIPS COMUNICACIONS|CIRCUIT TANCAT TELEVISIÓ|CÀMARES</v>
      </c>
    </row>
    <row r="236" spans="1:6" x14ac:dyDescent="0.25">
      <c r="A236" s="19" t="s">
        <v>1153</v>
      </c>
      <c r="B236" s="19" t="s">
        <v>1154</v>
      </c>
      <c r="C236" s="19" t="s">
        <v>1155</v>
      </c>
      <c r="D236" s="19" t="s">
        <v>418</v>
      </c>
      <c r="E236" s="19" t="s">
        <v>1090</v>
      </c>
      <c r="F236" t="str">
        <f t="shared" si="0"/>
        <v>EQUIPS COMUNICACIONS|PORTERS I AVISOS</v>
      </c>
    </row>
    <row r="237" spans="1:6" x14ac:dyDescent="0.25">
      <c r="A237" s="19" t="s">
        <v>1156</v>
      </c>
      <c r="B237" s="19" t="s">
        <v>1157</v>
      </c>
      <c r="C237" s="19" t="s">
        <v>1158</v>
      </c>
      <c r="D237" s="19" t="s">
        <v>418</v>
      </c>
      <c r="E237" s="19" t="s">
        <v>1090</v>
      </c>
      <c r="F237" t="str">
        <f t="shared" si="0"/>
        <v>EQUIPS COMUNICACIONS|INFORMÀTICA</v>
      </c>
    </row>
    <row r="238" spans="1:6" x14ac:dyDescent="0.25">
      <c r="A238" s="19" t="s">
        <v>1159</v>
      </c>
      <c r="B238" s="19" t="s">
        <v>1160</v>
      </c>
      <c r="C238" s="19" t="s">
        <v>1161</v>
      </c>
      <c r="D238" s="19" t="s">
        <v>418</v>
      </c>
      <c r="E238" s="19" t="s">
        <v>1156</v>
      </c>
      <c r="F238" t="str">
        <f t="shared" si="0"/>
        <v>EQUIPS COMUNICACIONS|INFORMÀTICA|ORDINADORS</v>
      </c>
    </row>
    <row r="239" spans="1:6" x14ac:dyDescent="0.25">
      <c r="A239" s="19" t="s">
        <v>1162</v>
      </c>
      <c r="B239" s="19" t="s">
        <v>1163</v>
      </c>
      <c r="C239" s="19" t="s">
        <v>1164</v>
      </c>
      <c r="D239" s="19" t="s">
        <v>418</v>
      </c>
      <c r="E239" s="19" t="s">
        <v>1156</v>
      </c>
      <c r="F239" t="str">
        <f t="shared" si="0"/>
        <v>EQUIPS COMUNICACIONS|INFORMÀTICA|IMPRESSORES</v>
      </c>
    </row>
    <row r="240" spans="1:6" x14ac:dyDescent="0.25">
      <c r="A240" s="19" t="s">
        <v>1165</v>
      </c>
      <c r="B240" s="19" t="s">
        <v>1166</v>
      </c>
      <c r="C240" s="19" t="s">
        <v>1167</v>
      </c>
      <c r="D240" s="19" t="s">
        <v>418</v>
      </c>
      <c r="E240" s="19" t="s">
        <v>1156</v>
      </c>
      <c r="F240" t="str">
        <f t="shared" si="0"/>
        <v>EQUIPS COMUNICACIONS|INFORMÀTICA|SERVIDOR</v>
      </c>
    </row>
    <row r="241" spans="1:6" x14ac:dyDescent="0.25">
      <c r="A241" s="19" t="s">
        <v>1168</v>
      </c>
      <c r="B241" s="19" t="s">
        <v>1169</v>
      </c>
      <c r="C241" s="19" t="s">
        <v>1170</v>
      </c>
      <c r="D241" s="19" t="s">
        <v>418</v>
      </c>
      <c r="E241" s="19" t="s">
        <v>1090</v>
      </c>
      <c r="F241" t="str">
        <f t="shared" si="0"/>
        <v>EQUIPS COMUNICACIONS|VEU I DADES</v>
      </c>
    </row>
    <row r="242" spans="1:6" x14ac:dyDescent="0.25">
      <c r="A242" s="19" t="s">
        <v>1171</v>
      </c>
      <c r="B242" s="19" t="s">
        <v>1145</v>
      </c>
      <c r="C242" s="19" t="s">
        <v>1172</v>
      </c>
      <c r="D242" s="19" t="s">
        <v>418</v>
      </c>
      <c r="E242" s="19" t="s">
        <v>1168</v>
      </c>
      <c r="F242" t="str">
        <f t="shared" si="0"/>
        <v>EQUIPS COMUNICACIONS|VEU I DADES|RACK</v>
      </c>
    </row>
    <row r="243" spans="1:6" x14ac:dyDescent="0.25">
      <c r="A243" s="19" t="s">
        <v>1173</v>
      </c>
      <c r="B243" s="19" t="s">
        <v>1174</v>
      </c>
      <c r="C243" s="19" t="s">
        <v>1175</v>
      </c>
      <c r="D243" s="19" t="s">
        <v>418</v>
      </c>
      <c r="E243" s="19" t="s">
        <v>1168</v>
      </c>
      <c r="F243" t="str">
        <f t="shared" si="0"/>
        <v>EQUIPS COMUNICACIONS|VEU I DADES| PRESES</v>
      </c>
    </row>
    <row r="244" spans="1:6" x14ac:dyDescent="0.25">
      <c r="A244" s="19" t="s">
        <v>1176</v>
      </c>
      <c r="B244" s="19" t="s">
        <v>1177</v>
      </c>
      <c r="C244" s="19" t="s">
        <v>1178</v>
      </c>
      <c r="D244" s="19" t="s">
        <v>454</v>
      </c>
      <c r="E244" s="19" t="s">
        <v>1090</v>
      </c>
      <c r="F244" t="str">
        <f t="shared" si="0"/>
        <v>EQUIPS COMUNICACIONS|TRANSPORT PNEUMÀTIC</v>
      </c>
    </row>
    <row r="245" spans="1:6" x14ac:dyDescent="0.25">
      <c r="A245" s="19" t="s">
        <v>1179</v>
      </c>
      <c r="B245" s="19" t="s">
        <v>1180</v>
      </c>
      <c r="C245" s="19" t="s">
        <v>1181</v>
      </c>
      <c r="D245" s="19" t="s">
        <v>418</v>
      </c>
      <c r="E245" s="19" t="s">
        <v>1090</v>
      </c>
      <c r="F245" t="str">
        <f t="shared" si="0"/>
        <v>EQUIPS COMUNICACIONS|CENTRAL INTERFONIA VIDEO (Gamma pròpia Hospital Olot)</v>
      </c>
    </row>
    <row r="246" spans="1:6" x14ac:dyDescent="0.25">
      <c r="A246" s="19" t="s">
        <v>1182</v>
      </c>
      <c r="B246" s="19" t="s">
        <v>1183</v>
      </c>
      <c r="C246" s="19" t="s">
        <v>1184</v>
      </c>
      <c r="D246" s="19" t="s">
        <v>418</v>
      </c>
      <c r="E246" s="19" t="s">
        <v>1090</v>
      </c>
      <c r="F246" t="str">
        <f t="shared" si="0"/>
        <v>EQUIPS COMUNICACIONS|AVISADOR EMERGÈNCIA</v>
      </c>
    </row>
    <row r="247" spans="1:6" x14ac:dyDescent="0.25">
      <c r="A247" s="19" t="s">
        <v>1185</v>
      </c>
      <c r="B247" s="19" t="s">
        <v>1186</v>
      </c>
      <c r="C247" s="19" t="s">
        <v>1187</v>
      </c>
      <c r="D247" s="19" t="s">
        <v>418</v>
      </c>
      <c r="E247" s="19" t="s">
        <v>1090</v>
      </c>
      <c r="F247" t="str">
        <f t="shared" si="0"/>
        <v>EQUIPS COMUNICACIONS|DETECTOR PRESÈNCIA VEHICLE</v>
      </c>
    </row>
    <row r="248" spans="1:6" x14ac:dyDescent="0.25">
      <c r="A248" s="19" t="s">
        <v>1188</v>
      </c>
      <c r="B248" s="19" t="s">
        <v>1189</v>
      </c>
      <c r="C248" s="19" t="s">
        <v>1190</v>
      </c>
      <c r="D248" s="19" t="s">
        <v>412</v>
      </c>
      <c r="F248" t="str">
        <f t="shared" si="0"/>
        <v>GRUPS ELECTRÒGENS</v>
      </c>
    </row>
    <row r="249" spans="1:6" x14ac:dyDescent="0.25">
      <c r="A249" s="19" t="s">
        <v>1191</v>
      </c>
      <c r="B249" s="19" t="s">
        <v>1192</v>
      </c>
      <c r="C249" s="19" t="s">
        <v>1193</v>
      </c>
      <c r="D249" s="19" t="s">
        <v>412</v>
      </c>
      <c r="E249" s="19" t="s">
        <v>1188</v>
      </c>
      <c r="F249" t="str">
        <f t="shared" si="0"/>
        <v>GRUPS ELECTRÒGENS|DIÈSEL</v>
      </c>
    </row>
    <row r="250" spans="1:6" x14ac:dyDescent="0.25">
      <c r="A250" s="19" t="s">
        <v>1194</v>
      </c>
      <c r="B250" s="19" t="s">
        <v>1195</v>
      </c>
      <c r="C250" s="19" t="s">
        <v>1196</v>
      </c>
      <c r="D250" s="19" t="s">
        <v>412</v>
      </c>
      <c r="F250" t="str">
        <f t="shared" si="0"/>
        <v>PARALLAMPS</v>
      </c>
    </row>
    <row r="251" spans="1:6" x14ac:dyDescent="0.25">
      <c r="A251" s="19" t="s">
        <v>1197</v>
      </c>
      <c r="B251" s="19" t="s">
        <v>452</v>
      </c>
      <c r="C251" s="19" t="s">
        <v>1198</v>
      </c>
      <c r="D251" s="19" t="s">
        <v>452</v>
      </c>
      <c r="F251" t="str">
        <f t="shared" si="0"/>
        <v>TRANSPORT</v>
      </c>
    </row>
    <row r="252" spans="1:6" x14ac:dyDescent="0.25">
      <c r="A252" s="19" t="s">
        <v>1199</v>
      </c>
      <c r="B252" s="19" t="s">
        <v>1200</v>
      </c>
      <c r="C252" s="19" t="s">
        <v>1201</v>
      </c>
      <c r="D252" s="19" t="s">
        <v>452</v>
      </c>
      <c r="E252" s="19" t="s">
        <v>1197</v>
      </c>
      <c r="F252" t="str">
        <f t="shared" si="0"/>
        <v>TRANSPORT|ASCENSORS</v>
      </c>
    </row>
    <row r="253" spans="1:6" x14ac:dyDescent="0.25">
      <c r="A253" s="19" t="s">
        <v>1202</v>
      </c>
      <c r="B253" s="19" t="s">
        <v>1203</v>
      </c>
      <c r="C253" s="19" t="s">
        <v>1204</v>
      </c>
      <c r="D253" s="19" t="s">
        <v>452</v>
      </c>
      <c r="E253" s="19" t="s">
        <v>1199</v>
      </c>
      <c r="F253" t="str">
        <f t="shared" si="0"/>
        <v>TRANSPORT|ASCENSORS|ELÈCTRICS</v>
      </c>
    </row>
    <row r="254" spans="1:6" x14ac:dyDescent="0.25">
      <c r="A254" s="19" t="s">
        <v>1205</v>
      </c>
      <c r="B254" s="19" t="s">
        <v>1206</v>
      </c>
      <c r="C254" s="19" t="s">
        <v>1207</v>
      </c>
      <c r="D254" s="19" t="s">
        <v>452</v>
      </c>
      <c r="E254" s="19" t="s">
        <v>1199</v>
      </c>
      <c r="F254" t="str">
        <f t="shared" si="0"/>
        <v>TRANSPORT|ASCENSORS|HIDRÀULICS</v>
      </c>
    </row>
    <row r="255" spans="1:6" x14ac:dyDescent="0.25">
      <c r="A255" s="19" t="s">
        <v>1208</v>
      </c>
      <c r="B255" s="19" t="s">
        <v>1209</v>
      </c>
      <c r="C255" s="19" t="s">
        <v>1210</v>
      </c>
      <c r="D255" s="19" t="s">
        <v>452</v>
      </c>
      <c r="E255" s="19" t="s">
        <v>1199</v>
      </c>
      <c r="F255" t="str">
        <f t="shared" si="0"/>
        <v>TRANSPORT|ASCENSORS|TRACCIÓ PER IMANTS PERMANENTS</v>
      </c>
    </row>
    <row r="256" spans="1:6" x14ac:dyDescent="0.25">
      <c r="A256" s="19" t="s">
        <v>1211</v>
      </c>
      <c r="B256" s="19" t="s">
        <v>1212</v>
      </c>
      <c r="C256" s="19" t="s">
        <v>1213</v>
      </c>
      <c r="D256" s="19" t="s">
        <v>452</v>
      </c>
      <c r="E256" s="19" t="s">
        <v>1197</v>
      </c>
      <c r="F256" t="str">
        <f t="shared" si="0"/>
        <v>TRANSPORT|PLATAFORMES I MUNTACÀRREGUES TRANSPORT OBJECTES</v>
      </c>
    </row>
    <row r="257" spans="1:6" x14ac:dyDescent="0.25">
      <c r="A257" s="19" t="s">
        <v>1214</v>
      </c>
      <c r="B257" s="19" t="s">
        <v>1215</v>
      </c>
      <c r="C257" s="19" t="s">
        <v>1216</v>
      </c>
      <c r="D257" s="19" t="s">
        <v>452</v>
      </c>
      <c r="E257" s="19" t="s">
        <v>1197</v>
      </c>
      <c r="F257" t="str">
        <f t="shared" si="0"/>
        <v>TRANSPORT|ESCALES MECÀNIQUES</v>
      </c>
    </row>
    <row r="258" spans="1:6" x14ac:dyDescent="0.25">
      <c r="A258" s="19" t="s">
        <v>1217</v>
      </c>
      <c r="B258" s="19" t="s">
        <v>1218</v>
      </c>
      <c r="C258" s="19" t="s">
        <v>1219</v>
      </c>
      <c r="D258" s="19" t="s">
        <v>452</v>
      </c>
      <c r="E258" s="19" t="s">
        <v>1197</v>
      </c>
      <c r="F258" t="str">
        <f t="shared" ref="F258:F512" si="1">IF(ISBLANK(E258),"",VLOOKUP(E258,GammaTable,6,FALSE)&amp;"|")&amp;B258</f>
        <v>TRANSPORT|RAMPES MECÀNIQUES</v>
      </c>
    </row>
    <row r="259" spans="1:6" x14ac:dyDescent="0.25">
      <c r="A259" s="19" t="s">
        <v>1220</v>
      </c>
      <c r="B259" s="19" t="s">
        <v>1221</v>
      </c>
      <c r="C259" s="19" t="s">
        <v>1222</v>
      </c>
      <c r="D259" s="19" t="s">
        <v>452</v>
      </c>
      <c r="E259" s="19" t="s">
        <v>1197</v>
      </c>
      <c r="F259" t="str">
        <f t="shared" si="1"/>
        <v>TRANSPORT|PONTS MÒBILS</v>
      </c>
    </row>
    <row r="260" spans="1:6" x14ac:dyDescent="0.25">
      <c r="A260" s="19" t="s">
        <v>1223</v>
      </c>
      <c r="B260" s="19" t="s">
        <v>1224</v>
      </c>
      <c r="C260" s="19" t="s">
        <v>1225</v>
      </c>
      <c r="D260" s="19" t="s">
        <v>452</v>
      </c>
      <c r="E260" s="19" t="s">
        <v>1197</v>
      </c>
      <c r="F260" t="str">
        <f t="shared" si="1"/>
        <v>TRANSPORT|MONTAPLATS</v>
      </c>
    </row>
    <row r="261" spans="1:6" x14ac:dyDescent="0.25">
      <c r="A261" s="19" t="s">
        <v>1226</v>
      </c>
      <c r="B261" s="19" t="s">
        <v>1227</v>
      </c>
      <c r="C261" s="19" t="s">
        <v>1228</v>
      </c>
      <c r="D261" s="19" t="s">
        <v>452</v>
      </c>
      <c r="E261" s="19" t="s">
        <v>1197</v>
      </c>
      <c r="F261" t="str">
        <f t="shared" si="1"/>
        <v>TRANSPORT|GÒNDOLES</v>
      </c>
    </row>
    <row r="262" spans="1:6" x14ac:dyDescent="0.25">
      <c r="A262" s="19" t="s">
        <v>1229</v>
      </c>
      <c r="B262" s="19" t="s">
        <v>1230</v>
      </c>
      <c r="C262" s="19" t="s">
        <v>1231</v>
      </c>
      <c r="D262" s="19" t="s">
        <v>452</v>
      </c>
      <c r="E262" s="19" t="s">
        <v>1197</v>
      </c>
      <c r="F262" t="str">
        <f t="shared" si="1"/>
        <v>TRANSPORT|PLATAFORMES ELEVADORES MÒBILS</v>
      </c>
    </row>
    <row r="263" spans="1:6" x14ac:dyDescent="0.25">
      <c r="A263" s="19" t="s">
        <v>1232</v>
      </c>
      <c r="B263" s="19" t="s">
        <v>1233</v>
      </c>
      <c r="C263" s="19" t="s">
        <v>1234</v>
      </c>
      <c r="D263" s="19" t="s">
        <v>438</v>
      </c>
      <c r="F263" t="str">
        <f t="shared" si="1"/>
        <v>ACCESOS</v>
      </c>
    </row>
    <row r="264" spans="1:6" x14ac:dyDescent="0.25">
      <c r="A264" s="19" t="s">
        <v>1235</v>
      </c>
      <c r="B264" s="19" t="s">
        <v>1236</v>
      </c>
      <c r="C264" s="19" t="s">
        <v>1237</v>
      </c>
      <c r="D264" s="19" t="s">
        <v>438</v>
      </c>
      <c r="E264" s="19" t="s">
        <v>1232</v>
      </c>
      <c r="F264" t="str">
        <f t="shared" si="1"/>
        <v>ACCESOS|PORTES AUTOMÀTIQUES</v>
      </c>
    </row>
    <row r="265" spans="1:6" x14ac:dyDescent="0.25">
      <c r="A265" s="19" t="s">
        <v>1238</v>
      </c>
      <c r="B265" s="19" t="s">
        <v>1239</v>
      </c>
      <c r="C265" s="19" t="s">
        <v>1240</v>
      </c>
      <c r="D265" s="19" t="s">
        <v>438</v>
      </c>
      <c r="E265" s="19" t="s">
        <v>1235</v>
      </c>
      <c r="F265" t="str">
        <f t="shared" si="1"/>
        <v>ACCESOS|PORTES AUTOMÀTIQUES|MECANISMES CORREDISSOS</v>
      </c>
    </row>
    <row r="266" spans="1:6" x14ac:dyDescent="0.25">
      <c r="A266" s="19" t="s">
        <v>1241</v>
      </c>
      <c r="B266" s="19" t="s">
        <v>1242</v>
      </c>
      <c r="C266" s="19" t="s">
        <v>1243</v>
      </c>
      <c r="D266" s="19" t="s">
        <v>438</v>
      </c>
      <c r="E266" s="19" t="s">
        <v>1238</v>
      </c>
      <c r="F266" t="str">
        <f t="shared" si="1"/>
        <v>ACCESOS|PORTES AUTOMÀTIQUES|MECANISMES CORREDISSOS|MECANISMES CORREDISSOS DE GARATGE</v>
      </c>
    </row>
    <row r="267" spans="1:6" x14ac:dyDescent="0.25">
      <c r="A267" s="19" t="s">
        <v>1244</v>
      </c>
      <c r="B267" s="19" t="s">
        <v>1245</v>
      </c>
      <c r="C267" s="19" t="s">
        <v>1246</v>
      </c>
      <c r="D267" s="19" t="s">
        <v>438</v>
      </c>
      <c r="E267" s="19" t="s">
        <v>1235</v>
      </c>
      <c r="F267" t="str">
        <f t="shared" si="1"/>
        <v>ACCESOS|PORTES AUTOMÀTIQUES|MECANISMES BATENTS</v>
      </c>
    </row>
    <row r="268" spans="1:6" x14ac:dyDescent="0.25">
      <c r="A268" s="19" t="s">
        <v>1247</v>
      </c>
      <c r="B268" s="19" t="s">
        <v>1248</v>
      </c>
      <c r="C268" s="19" t="s">
        <v>1249</v>
      </c>
      <c r="D268" s="19" t="s">
        <v>438</v>
      </c>
      <c r="E268" s="19" t="s">
        <v>1244</v>
      </c>
      <c r="F268" t="str">
        <f t="shared" si="1"/>
        <v>ACCESOS|PORTES AUTOMÀTIQUES|MECANISMES BATENTS|MECANISMES BATENTS DE GARATGE</v>
      </c>
    </row>
    <row r="269" spans="1:6" x14ac:dyDescent="0.25">
      <c r="A269" s="19" t="s">
        <v>1250</v>
      </c>
      <c r="B269" s="19" t="s">
        <v>1251</v>
      </c>
      <c r="C269" s="19" t="s">
        <v>1252</v>
      </c>
      <c r="D269" s="19" t="s">
        <v>438</v>
      </c>
      <c r="E269" s="19" t="s">
        <v>1235</v>
      </c>
      <c r="F269" t="str">
        <f t="shared" si="1"/>
        <v>ACCESOS|PORTES AUTOMÀTIQUES|PORTES GIRATÒRIES</v>
      </c>
    </row>
    <row r="270" spans="1:6" x14ac:dyDescent="0.25">
      <c r="A270" s="19" t="s">
        <v>1253</v>
      </c>
      <c r="B270" s="19" t="s">
        <v>1254</v>
      </c>
      <c r="C270" s="19" t="s">
        <v>1255</v>
      </c>
      <c r="D270" s="19" t="s">
        <v>438</v>
      </c>
      <c r="E270" s="19" t="s">
        <v>1235</v>
      </c>
      <c r="F270" t="str">
        <f t="shared" si="1"/>
        <v>ACCESOS|PORTES AUTOMÀTIQUES|BASCULANT CONTRAPÈS</v>
      </c>
    </row>
    <row r="271" spans="1:6" x14ac:dyDescent="0.25">
      <c r="A271" s="19" t="s">
        <v>1256</v>
      </c>
      <c r="B271" s="19" t="s">
        <v>1257</v>
      </c>
      <c r="C271" s="19" t="s">
        <v>1258</v>
      </c>
      <c r="D271" s="19" t="s">
        <v>438</v>
      </c>
      <c r="E271" s="19" t="s">
        <v>1235</v>
      </c>
      <c r="F271" t="str">
        <f t="shared" si="1"/>
        <v>ACCESOS|PORTES AUTOMÀTIQUES|BASCULANT MOTLLES</v>
      </c>
    </row>
    <row r="272" spans="1:6" x14ac:dyDescent="0.25">
      <c r="A272" s="19" t="s">
        <v>1259</v>
      </c>
      <c r="B272" s="19" t="s">
        <v>1260</v>
      </c>
      <c r="C272" s="19" t="s">
        <v>1261</v>
      </c>
      <c r="D272" s="19" t="s">
        <v>438</v>
      </c>
      <c r="E272" s="19" t="s">
        <v>1235</v>
      </c>
      <c r="F272" t="str">
        <f t="shared" si="1"/>
        <v>ACCESOS|PORTES AUTOMÀTIQUES|SECCIONAL</v>
      </c>
    </row>
    <row r="273" spans="1:6" x14ac:dyDescent="0.25">
      <c r="A273" s="19" t="s">
        <v>1262</v>
      </c>
      <c r="B273" s="19" t="s">
        <v>1263</v>
      </c>
      <c r="C273" s="19" t="s">
        <v>1264</v>
      </c>
      <c r="D273" s="19" t="s">
        <v>438</v>
      </c>
      <c r="E273" s="19" t="s">
        <v>1235</v>
      </c>
      <c r="F273" t="str">
        <f t="shared" si="1"/>
        <v>ACCESOS|PORTES AUTOMÀTIQUES|ENROTLLABLE</v>
      </c>
    </row>
    <row r="274" spans="1:6" x14ac:dyDescent="0.25">
      <c r="A274" s="19" t="s">
        <v>1265</v>
      </c>
      <c r="B274" s="19" t="s">
        <v>1266</v>
      </c>
      <c r="C274" s="19" t="s">
        <v>1267</v>
      </c>
      <c r="D274" s="19" t="s">
        <v>438</v>
      </c>
      <c r="E274" s="19" t="s">
        <v>1235</v>
      </c>
      <c r="F274" t="str">
        <f t="shared" si="1"/>
        <v>ACCESOS|PORTES AUTOMÀTIQUES|RÀPIDA-GUILLOTINA</v>
      </c>
    </row>
    <row r="275" spans="1:6" x14ac:dyDescent="0.25">
      <c r="A275" s="19" t="s">
        <v>1268</v>
      </c>
      <c r="B275" s="19" t="s">
        <v>1130</v>
      </c>
      <c r="C275" s="19" t="s">
        <v>1269</v>
      </c>
      <c r="D275" s="19" t="s">
        <v>454</v>
      </c>
      <c r="F275" t="str">
        <f t="shared" si="1"/>
        <v>EQUIPAMENT</v>
      </c>
    </row>
    <row r="276" spans="1:6" x14ac:dyDescent="0.25">
      <c r="A276" s="19" t="s">
        <v>1270</v>
      </c>
      <c r="B276" s="19" t="s">
        <v>1271</v>
      </c>
      <c r="C276" s="19" t="s">
        <v>1272</v>
      </c>
      <c r="D276" s="19" t="s">
        <v>454</v>
      </c>
      <c r="E276" s="19" t="s">
        <v>1268</v>
      </c>
      <c r="F276" t="str">
        <f t="shared" si="1"/>
        <v>EQUIPAMENT|GASTRONÒMIC</v>
      </c>
    </row>
    <row r="277" spans="1:6" x14ac:dyDescent="0.25">
      <c r="A277" s="19" t="s">
        <v>1273</v>
      </c>
      <c r="B277" s="19" t="s">
        <v>1274</v>
      </c>
      <c r="C277" s="19" t="s">
        <v>1275</v>
      </c>
      <c r="D277" s="19" t="s">
        <v>454</v>
      </c>
      <c r="E277" s="19" t="s">
        <v>1270</v>
      </c>
      <c r="F277" t="str">
        <f t="shared" si="1"/>
        <v>EQUIPAMENT|GASTRONÒMIC|CAMPANA EXTRACTORA</v>
      </c>
    </row>
    <row r="278" spans="1:6" x14ac:dyDescent="0.25">
      <c r="A278" s="19" t="s">
        <v>1276</v>
      </c>
      <c r="B278" s="19" t="s">
        <v>1277</v>
      </c>
      <c r="C278" s="19" t="s">
        <v>1278</v>
      </c>
      <c r="D278" s="19" t="s">
        <v>454</v>
      </c>
      <c r="E278" s="19" t="s">
        <v>1270</v>
      </c>
      <c r="F278" t="str">
        <f t="shared" si="1"/>
        <v>EQUIPAMENT|GASTRONÒMIC|CUINA ELÈCTRICA</v>
      </c>
    </row>
    <row r="279" spans="1:6" x14ac:dyDescent="0.25">
      <c r="A279" s="19" t="s">
        <v>1279</v>
      </c>
      <c r="B279" s="19" t="s">
        <v>1280</v>
      </c>
      <c r="C279" s="19" t="s">
        <v>1281</v>
      </c>
      <c r="D279" s="19" t="s">
        <v>454</v>
      </c>
      <c r="E279" s="19" t="s">
        <v>1270</v>
      </c>
      <c r="F279" t="str">
        <f t="shared" si="1"/>
        <v>EQUIPAMENT|GASTRONÒMIC|FREGIDORA ELÈCTRICA</v>
      </c>
    </row>
    <row r="280" spans="1:6" x14ac:dyDescent="0.25">
      <c r="A280" s="19" t="s">
        <v>1282</v>
      </c>
      <c r="B280" s="19" t="s">
        <v>1283</v>
      </c>
      <c r="C280" s="19" t="s">
        <v>1284</v>
      </c>
      <c r="D280" s="19" t="s">
        <v>454</v>
      </c>
      <c r="E280" s="19" t="s">
        <v>1270</v>
      </c>
      <c r="F280" t="str">
        <f t="shared" si="1"/>
        <v>EQUIPAMENT|GASTRONÒMIC|MARMITA ELÈCTRICA</v>
      </c>
    </row>
    <row r="281" spans="1:6" x14ac:dyDescent="0.25">
      <c r="A281" s="19" t="s">
        <v>1285</v>
      </c>
      <c r="B281" s="19" t="s">
        <v>1286</v>
      </c>
      <c r="C281" s="19" t="s">
        <v>1287</v>
      </c>
      <c r="D281" s="19" t="s">
        <v>454</v>
      </c>
      <c r="E281" s="19" t="s">
        <v>1270</v>
      </c>
      <c r="F281" t="str">
        <f t="shared" si="1"/>
        <v>EQUIPAMENT|GASTRONÒMIC|FORN ELÈCTRIC</v>
      </c>
    </row>
    <row r="282" spans="1:6" x14ac:dyDescent="0.25">
      <c r="A282" s="19" t="s">
        <v>1288</v>
      </c>
      <c r="B282" s="19" t="s">
        <v>1289</v>
      </c>
      <c r="C282" s="19" t="s">
        <v>1290</v>
      </c>
      <c r="D282" s="19" t="s">
        <v>454</v>
      </c>
      <c r="E282" s="19" t="s">
        <v>1270</v>
      </c>
      <c r="F282" t="str">
        <f t="shared" si="1"/>
        <v>EQUIPAMENT|GASTRONÒMIC|BANY MARIA ELÈCTRIC</v>
      </c>
    </row>
    <row r="283" spans="1:6" x14ac:dyDescent="0.25">
      <c r="A283" s="19" t="s">
        <v>1291</v>
      </c>
      <c r="B283" s="19" t="s">
        <v>1292</v>
      </c>
      <c r="C283" s="19" t="s">
        <v>1293</v>
      </c>
      <c r="D283" s="19" t="s">
        <v>454</v>
      </c>
      <c r="E283" s="19" t="s">
        <v>1270</v>
      </c>
      <c r="F283" t="str">
        <f t="shared" si="1"/>
        <v>EQUIPAMENT|GASTRONÒMIC|PLANXES</v>
      </c>
    </row>
    <row r="284" spans="1:6" x14ac:dyDescent="0.25">
      <c r="A284" s="19" t="s">
        <v>1294</v>
      </c>
      <c r="B284" s="19" t="s">
        <v>1295</v>
      </c>
      <c r="C284" s="19" t="s">
        <v>1296</v>
      </c>
      <c r="D284" s="19" t="s">
        <v>454</v>
      </c>
      <c r="E284" s="19" t="s">
        <v>1270</v>
      </c>
      <c r="F284" t="str">
        <f t="shared" si="1"/>
        <v>EQUIPAMENT|GASTRONÒMIC|MÀQUINA DE CAFÈ</v>
      </c>
    </row>
    <row r="285" spans="1:6" x14ac:dyDescent="0.25">
      <c r="A285" s="19" t="s">
        <v>1297</v>
      </c>
      <c r="B285" s="19" t="s">
        <v>1298</v>
      </c>
      <c r="C285" s="19" t="s">
        <v>1299</v>
      </c>
      <c r="D285" s="19" t="s">
        <v>454</v>
      </c>
      <c r="E285" s="19" t="s">
        <v>1270</v>
      </c>
      <c r="F285" t="str">
        <f t="shared" si="1"/>
        <v>EQUIPAMENT|GASTRONÒMIC|MÀQUINA DE GLAÇONS</v>
      </c>
    </row>
    <row r="286" spans="1:6" x14ac:dyDescent="0.25">
      <c r="A286" s="19" t="s">
        <v>1300</v>
      </c>
      <c r="B286" s="19" t="s">
        <v>1301</v>
      </c>
      <c r="C286" s="19" t="s">
        <v>1302</v>
      </c>
      <c r="D286" s="19" t="s">
        <v>454</v>
      </c>
      <c r="E286" s="19" t="s">
        <v>1270</v>
      </c>
      <c r="F286" t="str">
        <f t="shared" si="1"/>
        <v>EQUIPAMENT|GASTRONÒMIC|FORN A VAPOR</v>
      </c>
    </row>
    <row r="287" spans="1:6" x14ac:dyDescent="0.25">
      <c r="A287" s="19" t="s">
        <v>1303</v>
      </c>
      <c r="B287" s="19" t="s">
        <v>1304</v>
      </c>
      <c r="C287" s="19" t="s">
        <v>1305</v>
      </c>
      <c r="D287" s="19" t="s">
        <v>454</v>
      </c>
      <c r="E287" s="19" t="s">
        <v>1270</v>
      </c>
      <c r="F287" t="str">
        <f t="shared" si="1"/>
        <v>EQUIPAMENT|GASTRONÒMIC|FERMENTADORA</v>
      </c>
    </row>
    <row r="288" spans="1:6" x14ac:dyDescent="0.25">
      <c r="A288" s="19" t="s">
        <v>1306</v>
      </c>
      <c r="B288" s="19" t="s">
        <v>1307</v>
      </c>
      <c r="C288" s="19" t="s">
        <v>1308</v>
      </c>
      <c r="D288" s="19" t="s">
        <v>454</v>
      </c>
      <c r="E288" s="19" t="s">
        <v>1270</v>
      </c>
      <c r="F288" t="str">
        <f t="shared" si="1"/>
        <v>EQUIPAMENT|GASTRONÒMIC|TORRADORA</v>
      </c>
    </row>
    <row r="289" spans="1:6" x14ac:dyDescent="0.25">
      <c r="A289" s="19" t="s">
        <v>1309</v>
      </c>
      <c r="B289" s="19" t="s">
        <v>1310</v>
      </c>
      <c r="C289" s="19" t="s">
        <v>1311</v>
      </c>
      <c r="D289" s="19" t="s">
        <v>454</v>
      </c>
      <c r="E289" s="19" t="s">
        <v>1270</v>
      </c>
      <c r="F289" t="str">
        <f t="shared" si="1"/>
        <v>EQUIPAMENT|GASTRONÒMIC|ESCALFAPLATS</v>
      </c>
    </row>
    <row r="290" spans="1:6" x14ac:dyDescent="0.25">
      <c r="A290" s="19" t="s">
        <v>1312</v>
      </c>
      <c r="B290" s="19" t="s">
        <v>1313</v>
      </c>
      <c r="C290" s="19" t="s">
        <v>1314</v>
      </c>
      <c r="D290" s="19" t="s">
        <v>454</v>
      </c>
      <c r="E290" s="19" t="s">
        <v>1270</v>
      </c>
      <c r="F290" t="str">
        <f t="shared" si="1"/>
        <v>EQUIPAMENT|GASTRONÒMIC|MÀQUINA DE BEGUDES</v>
      </c>
    </row>
    <row r="291" spans="1:6" x14ac:dyDescent="0.25">
      <c r="A291" s="19" t="s">
        <v>1315</v>
      </c>
      <c r="B291" s="19" t="s">
        <v>1316</v>
      </c>
      <c r="C291" s="19" t="s">
        <v>1317</v>
      </c>
      <c r="D291" s="19" t="s">
        <v>454</v>
      </c>
      <c r="E291" s="19" t="s">
        <v>1270</v>
      </c>
      <c r="F291" t="str">
        <f t="shared" si="1"/>
        <v>EQUIPAMENT|GASTRONÒMIC|FORN MICROONES</v>
      </c>
    </row>
    <row r="292" spans="1:6" x14ac:dyDescent="0.25">
      <c r="A292" s="19" t="s">
        <v>1318</v>
      </c>
      <c r="B292" s="19" t="s">
        <v>1319</v>
      </c>
      <c r="C292" s="19" t="s">
        <v>1320</v>
      </c>
      <c r="D292" s="19" t="s">
        <v>454</v>
      </c>
      <c r="E292" s="19" t="s">
        <v>1270</v>
      </c>
      <c r="F292" t="str">
        <f t="shared" si="1"/>
        <v>EQUIPAMENT|GASTRONÒMIC|NEVERES I CONGELADORS AUTÒNOMS</v>
      </c>
    </row>
    <row r="293" spans="1:6" x14ac:dyDescent="0.25">
      <c r="A293" s="19" t="s">
        <v>1321</v>
      </c>
      <c r="B293" s="19" t="s">
        <v>1322</v>
      </c>
      <c r="C293" s="19" t="s">
        <v>1323</v>
      </c>
      <c r="D293" s="19" t="s">
        <v>454</v>
      </c>
      <c r="E293" s="19" t="s">
        <v>1270</v>
      </c>
      <c r="F293" t="str">
        <f t="shared" si="1"/>
        <v>EQUIPAMENT|GASTRONÒMIC|EQUIPS CUINA GAS (Gamma pròpia Hospital Olot)</v>
      </c>
    </row>
    <row r="294" spans="1:6" x14ac:dyDescent="0.25">
      <c r="A294" s="19" t="s">
        <v>1324</v>
      </c>
      <c r="B294" s="19" t="s">
        <v>1325</v>
      </c>
      <c r="C294" s="19" t="s">
        <v>1326</v>
      </c>
      <c r="D294" s="19" t="s">
        <v>454</v>
      </c>
      <c r="E294" s="19" t="s">
        <v>1270</v>
      </c>
      <c r="F294" t="str">
        <f t="shared" si="1"/>
        <v>EQUIPAMENT|GASTRONÒMIC|EQUIPAMENT ELÈCTRIC SECUNDARI (Gamma pròpia Hospital Olot)</v>
      </c>
    </row>
    <row r="295" spans="1:6" x14ac:dyDescent="0.25">
      <c r="A295" s="19" t="s">
        <v>1327</v>
      </c>
      <c r="B295" s="19" t="s">
        <v>1328</v>
      </c>
      <c r="C295" s="19" t="s">
        <v>1329</v>
      </c>
      <c r="D295" s="19" t="s">
        <v>454</v>
      </c>
      <c r="E295" s="19" t="s">
        <v>1268</v>
      </c>
      <c r="F295" t="str">
        <f t="shared" si="1"/>
        <v>EQUIPAMENT|ALTRES</v>
      </c>
    </row>
    <row r="296" spans="1:6" x14ac:dyDescent="0.25">
      <c r="A296" s="19" t="s">
        <v>1330</v>
      </c>
      <c r="B296" s="19" t="s">
        <v>1331</v>
      </c>
      <c r="C296" s="19" t="s">
        <v>1332</v>
      </c>
      <c r="D296" s="19" t="s">
        <v>454</v>
      </c>
      <c r="E296" s="19" t="s">
        <v>1327</v>
      </c>
      <c r="F296" t="str">
        <f t="shared" si="1"/>
        <v>EQUIPAMENT|ALTRES|TÚNEL RENTAPLATS</v>
      </c>
    </row>
    <row r="297" spans="1:6" x14ac:dyDescent="0.25">
      <c r="A297" s="19" t="s">
        <v>1333</v>
      </c>
      <c r="B297" s="19" t="s">
        <v>1334</v>
      </c>
      <c r="C297" s="19" t="s">
        <v>1335</v>
      </c>
      <c r="D297" s="19" t="s">
        <v>454</v>
      </c>
      <c r="E297" s="19" t="s">
        <v>1327</v>
      </c>
      <c r="F297" t="str">
        <f t="shared" si="1"/>
        <v>EQUIPAMENT|ALTRES|MÀQUINA RENTAPLATS</v>
      </c>
    </row>
    <row r="298" spans="1:6" x14ac:dyDescent="0.25">
      <c r="A298" s="19" t="s">
        <v>1336</v>
      </c>
      <c r="B298" s="19" t="s">
        <v>1337</v>
      </c>
      <c r="C298" s="19" t="s">
        <v>1338</v>
      </c>
      <c r="D298" s="19" t="s">
        <v>454</v>
      </c>
      <c r="E298" s="19" t="s">
        <v>1327</v>
      </c>
      <c r="F298" t="str">
        <f t="shared" si="1"/>
        <v>EQUIPAMENT|ALTRES|MÀQUINA PER A RENTAR ROBA</v>
      </c>
    </row>
    <row r="299" spans="1:6" x14ac:dyDescent="0.25">
      <c r="A299" s="19" t="s">
        <v>1339</v>
      </c>
      <c r="B299" s="19" t="s">
        <v>1340</v>
      </c>
      <c r="C299" s="19" t="s">
        <v>1341</v>
      </c>
      <c r="D299" s="19" t="s">
        <v>454</v>
      </c>
      <c r="E299" s="19" t="s">
        <v>1327</v>
      </c>
      <c r="F299" t="str">
        <f t="shared" si="1"/>
        <v>EQUIPAMENT|ALTRES|MÀQUINA PER A SECAR ROBA</v>
      </c>
    </row>
    <row r="300" spans="1:6" x14ac:dyDescent="0.25">
      <c r="A300" s="19" t="s">
        <v>1342</v>
      </c>
      <c r="B300" s="19" t="s">
        <v>1343</v>
      </c>
      <c r="C300" s="19" t="s">
        <v>1344</v>
      </c>
      <c r="D300" s="19" t="s">
        <v>454</v>
      </c>
      <c r="E300" s="19" t="s">
        <v>1327</v>
      </c>
      <c r="F300" t="str">
        <f t="shared" si="1"/>
        <v>EQUIPAMENT|ALTRES|CARRO TRANSPORT CALENT (Gamma pròpia Hospital Olot)</v>
      </c>
    </row>
    <row r="301" spans="1:6" x14ac:dyDescent="0.25">
      <c r="A301" s="19" t="s">
        <v>1345</v>
      </c>
      <c r="B301" s="19" t="s">
        <v>1346</v>
      </c>
      <c r="C301" s="19" t="s">
        <v>1347</v>
      </c>
      <c r="D301" s="19" t="s">
        <v>454</v>
      </c>
      <c r="E301" s="19" t="s">
        <v>1327</v>
      </c>
      <c r="F301" t="str">
        <f t="shared" si="1"/>
        <v>EQUIPAMENT|ALTRES|RENTACUNYES (Gamma pròpia Hospital Olot)</v>
      </c>
    </row>
    <row r="302" spans="1:6" x14ac:dyDescent="0.25">
      <c r="A302" s="19" t="s">
        <v>1348</v>
      </c>
      <c r="B302" s="19" t="s">
        <v>1349</v>
      </c>
      <c r="C302" s="19" t="s">
        <v>1350</v>
      </c>
      <c r="D302" s="19" t="s">
        <v>454</v>
      </c>
      <c r="E302" s="19" t="s">
        <v>1327</v>
      </c>
      <c r="F302" t="str">
        <f t="shared" si="1"/>
        <v>EQUIPAMENT|ALTRES|SISTEMA INTEGRAT DE CAPÇALERA ADOSSAT (SICA) (Gamma pròpia Hospital Olot)</v>
      </c>
    </row>
    <row r="303" spans="1:6" x14ac:dyDescent="0.25">
      <c r="A303" s="19" t="s">
        <v>1351</v>
      </c>
      <c r="B303" s="19" t="s">
        <v>1352</v>
      </c>
      <c r="C303" s="19" t="s">
        <v>1353</v>
      </c>
      <c r="D303" s="19" t="s">
        <v>454</v>
      </c>
      <c r="E303" s="19" t="s">
        <v>1327</v>
      </c>
      <c r="F303" t="str">
        <f t="shared" si="1"/>
        <v>EQUIPAMENT|ALTRES|MÀQUINA DE PLANXAR (Gamma pròpia Hospital Olot)</v>
      </c>
    </row>
    <row r="304" spans="1:6" x14ac:dyDescent="0.25">
      <c r="A304" s="19" t="s">
        <v>1354</v>
      </c>
      <c r="B304" s="19" t="s">
        <v>1355</v>
      </c>
      <c r="C304" s="19" t="s">
        <v>1356</v>
      </c>
      <c r="D304" s="19" t="s">
        <v>454</v>
      </c>
      <c r="E304" s="19" t="s">
        <v>1327</v>
      </c>
      <c r="F304" t="str">
        <f t="shared" si="1"/>
        <v>EQUIPAMENT|ALTRES|RELLOTGE HORARI (Gamma pròpia Hospital Olot)</v>
      </c>
    </row>
    <row r="305" spans="1:6" x14ac:dyDescent="0.25">
      <c r="A305" s="19" t="s">
        <v>1357</v>
      </c>
      <c r="B305" s="19" t="s">
        <v>1358</v>
      </c>
      <c r="C305" s="19" t="s">
        <v>1359</v>
      </c>
      <c r="D305" s="19" t="s">
        <v>454</v>
      </c>
      <c r="E305" s="19" t="s">
        <v>1327</v>
      </c>
      <c r="F305" t="str">
        <f t="shared" si="1"/>
        <v>EQUIPAMENT|ALTRES|ESTORS I CORTINES</v>
      </c>
    </row>
    <row r="306" spans="1:6" x14ac:dyDescent="0.25">
      <c r="A306" s="19" t="s">
        <v>1360</v>
      </c>
      <c r="B306" s="19" t="s">
        <v>1361</v>
      </c>
      <c r="C306" s="19" t="s">
        <v>1362</v>
      </c>
      <c r="D306" s="19" t="s">
        <v>454</v>
      </c>
      <c r="E306" s="19" t="s">
        <v>1268</v>
      </c>
      <c r="F306" t="str">
        <f t="shared" si="1"/>
        <v>EQUIPAMENT|DESFIBRIL·LADOR (DEA)</v>
      </c>
    </row>
    <row r="307" spans="1:6" x14ac:dyDescent="0.25">
      <c r="A307" s="19" t="s">
        <v>1363</v>
      </c>
      <c r="B307" s="19" t="s">
        <v>1364</v>
      </c>
      <c r="C307" s="19" t="s">
        <v>1365</v>
      </c>
      <c r="D307" s="19" t="s">
        <v>454</v>
      </c>
      <c r="F307" t="str">
        <f t="shared" si="1"/>
        <v>EQUIPAMENT PER GIMNÀS</v>
      </c>
    </row>
    <row r="308" spans="1:6" x14ac:dyDescent="0.25">
      <c r="A308" s="19" t="s">
        <v>1366</v>
      </c>
      <c r="B308" s="19" t="s">
        <v>1367</v>
      </c>
      <c r="C308" s="19" t="s">
        <v>1368</v>
      </c>
      <c r="D308" s="19" t="s">
        <v>454</v>
      </c>
      <c r="E308" s="19" t="s">
        <v>1363</v>
      </c>
      <c r="F308" t="str">
        <f t="shared" si="1"/>
        <v>EQUIPAMENT PER GIMNÀS|SAUNA I BANYS DE VAPOR</v>
      </c>
    </row>
    <row r="309" spans="1:6" x14ac:dyDescent="0.25">
      <c r="A309" s="19" t="s">
        <v>1369</v>
      </c>
      <c r="B309" s="19" t="s">
        <v>1370</v>
      </c>
      <c r="C309" s="19" t="s">
        <v>1371</v>
      </c>
      <c r="D309" s="19" t="s">
        <v>454</v>
      </c>
      <c r="E309" s="19" t="s">
        <v>1366</v>
      </c>
      <c r="F309" t="str">
        <f t="shared" si="1"/>
        <v>EQUIPAMENT PER GIMNÀS|SAUNA I BANYS DE VAPOR|SALA BANY DE VAPOR</v>
      </c>
    </row>
    <row r="310" spans="1:6" x14ac:dyDescent="0.25">
      <c r="A310" s="19" t="s">
        <v>1372</v>
      </c>
      <c r="B310" s="19" t="s">
        <v>1373</v>
      </c>
      <c r="C310" s="19" t="s">
        <v>1374</v>
      </c>
      <c r="D310" s="19" t="s">
        <v>454</v>
      </c>
      <c r="E310" s="19" t="s">
        <v>1366</v>
      </c>
      <c r="F310" t="str">
        <f t="shared" si="1"/>
        <v>EQUIPAMENT PER GIMNÀS|SAUNA I BANYS DE VAPOR|GENERADOR DE VAPOR</v>
      </c>
    </row>
    <row r="311" spans="1:6" x14ac:dyDescent="0.25">
      <c r="A311" s="19" t="s">
        <v>1375</v>
      </c>
      <c r="B311" s="19" t="s">
        <v>1376</v>
      </c>
      <c r="C311" s="19" t="s">
        <v>1377</v>
      </c>
      <c r="D311" s="19" t="s">
        <v>454</v>
      </c>
      <c r="E311" s="19" t="s">
        <v>1366</v>
      </c>
      <c r="F311" t="str">
        <f t="shared" si="1"/>
        <v>EQUIPAMENT PER GIMNÀS|SAUNA I BANYS DE VAPOR|SALA SAUNA</v>
      </c>
    </row>
    <row r="312" spans="1:6" x14ac:dyDescent="0.25">
      <c r="A312" s="19" t="s">
        <v>1378</v>
      </c>
      <c r="B312" s="19" t="s">
        <v>1379</v>
      </c>
      <c r="C312" s="19" t="s">
        <v>1380</v>
      </c>
      <c r="D312" s="19" t="s">
        <v>454</v>
      </c>
      <c r="E312" s="19" t="s">
        <v>1366</v>
      </c>
      <c r="F312" t="str">
        <f t="shared" si="1"/>
        <v>EQUIPAMENT PER GIMNÀS|SAUNA I BANYS DE VAPOR|CALEFACTOR SAUNA</v>
      </c>
    </row>
    <row r="313" spans="1:6" x14ac:dyDescent="0.25">
      <c r="A313" s="19" t="s">
        <v>1381</v>
      </c>
      <c r="B313" s="19" t="s">
        <v>1382</v>
      </c>
      <c r="C313" s="19" t="s">
        <v>1383</v>
      </c>
      <c r="D313" s="19" t="s">
        <v>454</v>
      </c>
      <c r="E313" s="19" t="s">
        <v>1366</v>
      </c>
      <c r="F313" t="str">
        <f t="shared" si="1"/>
        <v>EQUIPAMENT PER GIMNÀS|SAUNA I BANYS DE VAPOR|DOSSIFICADOR AIGUA SAUNA</v>
      </c>
    </row>
    <row r="314" spans="1:6" x14ac:dyDescent="0.25">
      <c r="A314" s="19" t="s">
        <v>1384</v>
      </c>
      <c r="B314" s="19" t="s">
        <v>1385</v>
      </c>
      <c r="C314" s="19" t="s">
        <v>1386</v>
      </c>
      <c r="D314" s="19" t="s">
        <v>454</v>
      </c>
      <c r="E314" s="19" t="s">
        <v>1363</v>
      </c>
      <c r="F314" t="str">
        <f t="shared" si="1"/>
        <v>EQUIPAMENT PER GIMNÀS|MÀQUINES DE FITNESS</v>
      </c>
    </row>
    <row r="315" spans="1:6" x14ac:dyDescent="0.25">
      <c r="A315" s="19" t="s">
        <v>1387</v>
      </c>
      <c r="B315" s="19" t="s">
        <v>1388</v>
      </c>
      <c r="C315" s="19" t="s">
        <v>1389</v>
      </c>
      <c r="D315" s="19" t="s">
        <v>454</v>
      </c>
      <c r="E315" s="19" t="s">
        <v>1384</v>
      </c>
      <c r="F315" t="str">
        <f t="shared" si="1"/>
        <v>EQUIPAMENT PER GIMNÀS|MÀQUINES DE FITNESS|EQUIPS ISOTÒNICS</v>
      </c>
    </row>
    <row r="316" spans="1:6" x14ac:dyDescent="0.25">
      <c r="A316" s="19" t="s">
        <v>1390</v>
      </c>
      <c r="B316" s="19" t="s">
        <v>1391</v>
      </c>
      <c r="C316" s="19" t="s">
        <v>1392</v>
      </c>
      <c r="D316" s="19" t="s">
        <v>454</v>
      </c>
      <c r="E316" s="19" t="s">
        <v>1384</v>
      </c>
      <c r="F316" t="str">
        <f t="shared" si="1"/>
        <v>EQUIPAMENT PER GIMNÀS|MÀQUINES DE FITNESS|EQUIPS CARDIOVASCULARS</v>
      </c>
    </row>
    <row r="317" spans="1:6" x14ac:dyDescent="0.25">
      <c r="A317" s="19" t="s">
        <v>1393</v>
      </c>
      <c r="B317" s="19" t="s">
        <v>1394</v>
      </c>
      <c r="C317" s="19" t="s">
        <v>1395</v>
      </c>
      <c r="D317" s="19" t="s">
        <v>454</v>
      </c>
      <c r="E317" s="19" t="s">
        <v>1384</v>
      </c>
      <c r="F317" t="str">
        <f t="shared" si="1"/>
        <v>EQUIPAMENT PER GIMNÀS|MÀQUINES DE FITNESS|CINTES PER A CORRER</v>
      </c>
    </row>
    <row r="318" spans="1:6" x14ac:dyDescent="0.25">
      <c r="A318" s="19" t="s">
        <v>1396</v>
      </c>
      <c r="B318" s="19" t="s">
        <v>1397</v>
      </c>
      <c r="C318" s="19" t="s">
        <v>1398</v>
      </c>
      <c r="D318" s="19" t="s">
        <v>454</v>
      </c>
      <c r="E318" s="19" t="s">
        <v>1384</v>
      </c>
      <c r="F318" t="str">
        <f t="shared" si="1"/>
        <v>EQUIPAMENT PER GIMNÀS|MÀQUINES DE FITNESS|BICICLETES ESTÀTIQUES</v>
      </c>
    </row>
    <row r="319" spans="1:6" x14ac:dyDescent="0.25">
      <c r="A319" s="19" t="s">
        <v>1399</v>
      </c>
      <c r="B319" s="19" t="s">
        <v>1400</v>
      </c>
      <c r="C319" s="19" t="s">
        <v>1401</v>
      </c>
      <c r="D319" s="19" t="s">
        <v>454</v>
      </c>
      <c r="E319" s="19" t="s">
        <v>1384</v>
      </c>
      <c r="F319" t="str">
        <f t="shared" si="1"/>
        <v>EQUIPAMENT PER GIMNÀS|MÀQUINES DE FITNESS|EQUIPS D'AIRE COMPRIMIT</v>
      </c>
    </row>
    <row r="320" spans="1:6" x14ac:dyDescent="0.25">
      <c r="A320" s="19" t="s">
        <v>1402</v>
      </c>
      <c r="B320" s="19" t="s">
        <v>1403</v>
      </c>
      <c r="C320" s="19" t="s">
        <v>1404</v>
      </c>
      <c r="D320" s="19" t="s">
        <v>454</v>
      </c>
      <c r="E320" s="19" t="s">
        <v>1363</v>
      </c>
      <c r="F320" t="str">
        <f t="shared" si="1"/>
        <v>EQUIPAMENT PER GIMNÀS|MÀQUINA DE RAIGS UVA</v>
      </c>
    </row>
    <row r="321" spans="1:6" x14ac:dyDescent="0.25">
      <c r="A321" s="19" t="s">
        <v>1405</v>
      </c>
      <c r="B321" s="19" t="s">
        <v>1406</v>
      </c>
      <c r="C321" s="19" t="s">
        <v>1407</v>
      </c>
      <c r="D321" s="19" t="s">
        <v>454</v>
      </c>
      <c r="F321" t="str">
        <f t="shared" si="1"/>
        <v>PISCINES</v>
      </c>
    </row>
    <row r="322" spans="1:6" x14ac:dyDescent="0.25">
      <c r="A322" s="19" t="s">
        <v>1408</v>
      </c>
      <c r="B322" s="19" t="s">
        <v>1409</v>
      </c>
      <c r="C322" s="19" t="s">
        <v>1410</v>
      </c>
      <c r="D322" s="19" t="s">
        <v>454</v>
      </c>
      <c r="E322" s="19" t="s">
        <v>1405</v>
      </c>
      <c r="F322" t="str">
        <f t="shared" si="1"/>
        <v>PISCINES|BOMBA DE CALOR DESHUMECTADORA</v>
      </c>
    </row>
    <row r="323" spans="1:6" x14ac:dyDescent="0.25">
      <c r="A323" s="19" t="s">
        <v>1411</v>
      </c>
      <c r="B323" s="19" t="s">
        <v>1412</v>
      </c>
      <c r="C323" s="19" t="s">
        <v>1413</v>
      </c>
      <c r="D323" s="19" t="s">
        <v>454</v>
      </c>
      <c r="E323" s="19" t="s">
        <v>1405</v>
      </c>
      <c r="F323" t="str">
        <f t="shared" si="1"/>
        <v>PISCINES|GRUP D'ELECTROBOMBES</v>
      </c>
    </row>
    <row r="324" spans="1:6" x14ac:dyDescent="0.25">
      <c r="A324" s="19" t="s">
        <v>1414</v>
      </c>
      <c r="B324" s="19" t="s">
        <v>1415</v>
      </c>
      <c r="C324" s="19" t="s">
        <v>1416</v>
      </c>
      <c r="D324" s="19" t="s">
        <v>454</v>
      </c>
      <c r="E324" s="19" t="s">
        <v>1405</v>
      </c>
      <c r="F324" t="str">
        <f t="shared" si="1"/>
        <v>PISCINES|FILTRES</v>
      </c>
    </row>
    <row r="325" spans="1:6" x14ac:dyDescent="0.25">
      <c r="A325" s="19" t="s">
        <v>1417</v>
      </c>
      <c r="B325" s="19" t="s">
        <v>1418</v>
      </c>
      <c r="C325" s="19" t="s">
        <v>1419</v>
      </c>
      <c r="D325" s="19" t="s">
        <v>454</v>
      </c>
      <c r="E325" s="19" t="s">
        <v>1414</v>
      </c>
      <c r="F325" t="str">
        <f t="shared" si="1"/>
        <v>PISCINES|FILTRES|DE SORRA</v>
      </c>
    </row>
    <row r="326" spans="1:6" x14ac:dyDescent="0.25">
      <c r="A326" s="19" t="s">
        <v>1420</v>
      </c>
      <c r="B326" s="19" t="s">
        <v>1421</v>
      </c>
      <c r="C326" s="19" t="s">
        <v>1422</v>
      </c>
      <c r="D326" s="19" t="s">
        <v>454</v>
      </c>
      <c r="E326" s="19" t="s">
        <v>1414</v>
      </c>
      <c r="F326" t="str">
        <f t="shared" si="1"/>
        <v>PISCINES|FILTRES|DE DIATOMEES</v>
      </c>
    </row>
    <row r="327" spans="1:6" x14ac:dyDescent="0.25">
      <c r="A327" s="19" t="s">
        <v>1423</v>
      </c>
      <c r="B327" s="19" t="s">
        <v>1424</v>
      </c>
      <c r="C327" s="19" t="s">
        <v>1425</v>
      </c>
      <c r="D327" s="19" t="s">
        <v>454</v>
      </c>
      <c r="E327" s="19" t="s">
        <v>1414</v>
      </c>
      <c r="F327" t="str">
        <f t="shared" si="1"/>
        <v>PISCINES|FILTRES|DE CARTUTX</v>
      </c>
    </row>
    <row r="328" spans="1:6" x14ac:dyDescent="0.25">
      <c r="A328" s="19" t="s">
        <v>1426</v>
      </c>
      <c r="B328" s="19" t="s">
        <v>1427</v>
      </c>
      <c r="C328" s="19" t="s">
        <v>1428</v>
      </c>
      <c r="D328" s="19" t="s">
        <v>454</v>
      </c>
      <c r="E328" s="19" t="s">
        <v>1405</v>
      </c>
      <c r="F328" t="str">
        <f t="shared" si="1"/>
        <v>PISCINES|DIPÒSIT REGULADOR</v>
      </c>
    </row>
    <row r="329" spans="1:6" x14ac:dyDescent="0.25">
      <c r="A329" s="19" t="s">
        <v>1429</v>
      </c>
      <c r="B329" s="19" t="s">
        <v>1430</v>
      </c>
      <c r="C329" s="19" t="s">
        <v>1431</v>
      </c>
      <c r="D329" s="19" t="s">
        <v>454</v>
      </c>
      <c r="E329" s="19" t="s">
        <v>1405</v>
      </c>
      <c r="F329" t="str">
        <f t="shared" si="1"/>
        <v>PISCINES|COMPTADOR DE RENOVACIONS</v>
      </c>
    </row>
    <row r="330" spans="1:6" x14ac:dyDescent="0.25">
      <c r="A330" s="19" t="s">
        <v>1432</v>
      </c>
      <c r="B330" s="19" t="s">
        <v>1433</v>
      </c>
      <c r="C330" s="19" t="s">
        <v>1434</v>
      </c>
      <c r="D330" s="19" t="s">
        <v>454</v>
      </c>
      <c r="E330" s="19" t="s">
        <v>1405</v>
      </c>
      <c r="F330" t="str">
        <f t="shared" si="1"/>
        <v>PISCINES|EQUIP DOSSIFICADOR</v>
      </c>
    </row>
    <row r="331" spans="1:6" x14ac:dyDescent="0.25">
      <c r="A331" s="19" t="s">
        <v>1435</v>
      </c>
      <c r="B331" s="19" t="s">
        <v>1436</v>
      </c>
      <c r="C331" s="19" t="s">
        <v>1437</v>
      </c>
      <c r="D331" s="19" t="s">
        <v>454</v>
      </c>
      <c r="E331" s="19" t="s">
        <v>1405</v>
      </c>
      <c r="F331" t="str">
        <f t="shared" si="1"/>
        <v>PISCINES|VAS</v>
      </c>
    </row>
    <row r="332" spans="1:6" x14ac:dyDescent="0.25">
      <c r="A332" s="19" t="s">
        <v>1438</v>
      </c>
      <c r="B332" s="19" t="s">
        <v>1439</v>
      </c>
      <c r="C332" s="19" t="s">
        <v>1440</v>
      </c>
      <c r="D332" s="19" t="s">
        <v>454</v>
      </c>
      <c r="E332" s="19" t="s">
        <v>1405</v>
      </c>
      <c r="F332" t="str">
        <f t="shared" si="1"/>
        <v>PISCINES|XARXA DE CANONADES I ACCESSORIS</v>
      </c>
    </row>
    <row r="333" spans="1:6" x14ac:dyDescent="0.25">
      <c r="A333" s="19" t="s">
        <v>1441</v>
      </c>
      <c r="B333" s="19" t="s">
        <v>1442</v>
      </c>
      <c r="C333" s="19" t="s">
        <v>1443</v>
      </c>
      <c r="D333" s="19" t="s">
        <v>454</v>
      </c>
      <c r="E333" s="19" t="s">
        <v>1405</v>
      </c>
      <c r="F333" t="str">
        <f t="shared" si="1"/>
        <v>PISCINES|BANYERES</v>
      </c>
    </row>
    <row r="334" spans="1:6" x14ac:dyDescent="0.25">
      <c r="A334" s="19" t="s">
        <v>1444</v>
      </c>
      <c r="B334" s="19" t="s">
        <v>1445</v>
      </c>
      <c r="C334" s="19" t="s">
        <v>1446</v>
      </c>
      <c r="D334" s="19" t="s">
        <v>438</v>
      </c>
      <c r="F334" t="str">
        <f t="shared" si="1"/>
        <v>ELEMENTS CONSTRUCTIUS</v>
      </c>
    </row>
    <row r="335" spans="1:6" x14ac:dyDescent="0.25">
      <c r="A335" s="19" t="s">
        <v>1447</v>
      </c>
      <c r="B335" s="19" t="s">
        <v>1448</v>
      </c>
      <c r="C335" s="19" t="s">
        <v>1449</v>
      </c>
      <c r="D335" s="19" t="s">
        <v>438</v>
      </c>
      <c r="E335" s="19" t="s">
        <v>1444</v>
      </c>
      <c r="F335" t="str">
        <f t="shared" si="1"/>
        <v>ELEMENTS CONSTRUCTIUS|FONAMENTACIÓ I ESTRUCTURA</v>
      </c>
    </row>
    <row r="336" spans="1:6" x14ac:dyDescent="0.25">
      <c r="A336" s="19" t="s">
        <v>1450</v>
      </c>
      <c r="B336" s="19" t="s">
        <v>1451</v>
      </c>
      <c r="C336" s="19" t="s">
        <v>1452</v>
      </c>
      <c r="D336" s="19" t="s">
        <v>438</v>
      </c>
      <c r="E336" s="19" t="s">
        <v>1447</v>
      </c>
      <c r="F336" t="str">
        <f t="shared" si="1"/>
        <v>ELEMENTS CONSTRUCTIUS|FONAMENTACIÓ I ESTRUCTURA|FONAMENTACIÓ</v>
      </c>
    </row>
    <row r="337" spans="1:6" x14ac:dyDescent="0.25">
      <c r="A337" s="19" t="s">
        <v>1453</v>
      </c>
      <c r="B337" s="19" t="s">
        <v>1454</v>
      </c>
      <c r="C337" s="19" t="s">
        <v>1455</v>
      </c>
      <c r="D337" s="19" t="s">
        <v>438</v>
      </c>
      <c r="E337" s="19" t="s">
        <v>1450</v>
      </c>
      <c r="F337" t="str">
        <f t="shared" si="1"/>
        <v>ELEMENTS CONSTRUCTIUS|FONAMENTACIÓ I ESTRUCTURA|FONAMENTACIÓ|MURS DE CONTENCIÓ</v>
      </c>
    </row>
    <row r="338" spans="1:6" x14ac:dyDescent="0.25">
      <c r="A338" s="19" t="s">
        <v>1456</v>
      </c>
      <c r="B338" s="19" t="s">
        <v>1457</v>
      </c>
      <c r="C338" s="19" t="s">
        <v>1458</v>
      </c>
      <c r="D338" s="19" t="s">
        <v>438</v>
      </c>
      <c r="E338" s="19" t="s">
        <v>1450</v>
      </c>
      <c r="F338" t="str">
        <f t="shared" si="1"/>
        <v>ELEMENTS CONSTRUCTIUS|FONAMENTACIÓ I ESTRUCTURA|FONAMENTACIÓ|MURS PANTALLA</v>
      </c>
    </row>
    <row r="339" spans="1:6" x14ac:dyDescent="0.25">
      <c r="A339" s="19" t="s">
        <v>1459</v>
      </c>
      <c r="B339" s="19" t="s">
        <v>1460</v>
      </c>
      <c r="C339" s="19" t="s">
        <v>1461</v>
      </c>
      <c r="D339" s="19" t="s">
        <v>438</v>
      </c>
      <c r="E339" s="19" t="s">
        <v>1450</v>
      </c>
      <c r="F339" t="str">
        <f t="shared" si="1"/>
        <v>ELEMENTS CONSTRUCTIUS|FONAMENTACIÓ I ESTRUCTURA|FONAMENTACIÓ|LLOSES I SOLERES</v>
      </c>
    </row>
    <row r="340" spans="1:6" x14ac:dyDescent="0.25">
      <c r="A340" s="19" t="s">
        <v>1462</v>
      </c>
      <c r="B340" s="19" t="s">
        <v>1463</v>
      </c>
      <c r="C340" s="19" t="s">
        <v>1464</v>
      </c>
      <c r="D340" s="19" t="s">
        <v>438</v>
      </c>
      <c r="E340" s="19" t="s">
        <v>1450</v>
      </c>
      <c r="F340" t="str">
        <f t="shared" si="1"/>
        <v>ELEMENTS CONSTRUCTIUS|FONAMENTACIÓ I ESTRUCTURA|FONAMENTACIÓ|SABATA SUPERFICIAL</v>
      </c>
    </row>
    <row r="341" spans="1:6" x14ac:dyDescent="0.25">
      <c r="A341" s="19" t="s">
        <v>1465</v>
      </c>
      <c r="B341" s="19" t="s">
        <v>1466</v>
      </c>
      <c r="C341" s="19" t="s">
        <v>1467</v>
      </c>
      <c r="D341" s="19" t="s">
        <v>438</v>
      </c>
      <c r="E341" s="19" t="s">
        <v>1447</v>
      </c>
      <c r="F341" t="str">
        <f t="shared" si="1"/>
        <v>ELEMENTS CONSTRUCTIUS|FONAMENTACIÓ I ESTRUCTURA|SUPORTS</v>
      </c>
    </row>
    <row r="342" spans="1:6" x14ac:dyDescent="0.25">
      <c r="A342" s="19" t="s">
        <v>1468</v>
      </c>
      <c r="B342" s="19" t="s">
        <v>1469</v>
      </c>
      <c r="C342" s="19" t="s">
        <v>1470</v>
      </c>
      <c r="D342" s="19" t="s">
        <v>438</v>
      </c>
      <c r="E342" s="19" t="s">
        <v>1465</v>
      </c>
      <c r="F342" t="str">
        <f t="shared" si="1"/>
        <v>ELEMENTS CONSTRUCTIUS|FONAMENTACIÓ I ESTRUCTURA|SUPORTS|DE FORMIGÓ ARMAT</v>
      </c>
    </row>
    <row r="343" spans="1:6" x14ac:dyDescent="0.25">
      <c r="A343" s="19" t="s">
        <v>1471</v>
      </c>
      <c r="B343" s="19" t="s">
        <v>1472</v>
      </c>
      <c r="C343" s="19" t="s">
        <v>1473</v>
      </c>
      <c r="D343" s="19" t="s">
        <v>438</v>
      </c>
      <c r="E343" s="19" t="s">
        <v>1465</v>
      </c>
      <c r="F343" t="str">
        <f t="shared" si="1"/>
        <v>ELEMENTS CONSTRUCTIUS|FONAMENTACIÓ I ESTRUCTURA|SUPORTS|METÀL·LICS INTERIORS</v>
      </c>
    </row>
    <row r="344" spans="1:6" x14ac:dyDescent="0.25">
      <c r="A344" s="19" t="s">
        <v>1474</v>
      </c>
      <c r="B344" s="19" t="s">
        <v>1475</v>
      </c>
      <c r="C344" s="19" t="s">
        <v>1476</v>
      </c>
      <c r="D344" s="19" t="s">
        <v>438</v>
      </c>
      <c r="E344" s="19" t="s">
        <v>1465</v>
      </c>
      <c r="F344" t="str">
        <f t="shared" si="1"/>
        <v>ELEMENTS CONSTRUCTIUS|FONAMENTACIÓ I ESTRUCTURA|SUPORTS|METÀL·LICS EXTERIORS</v>
      </c>
    </row>
    <row r="345" spans="1:6" x14ac:dyDescent="0.25">
      <c r="A345" s="19" t="s">
        <v>1477</v>
      </c>
      <c r="B345" s="19" t="s">
        <v>1478</v>
      </c>
      <c r="C345" s="19" t="s">
        <v>1479</v>
      </c>
      <c r="D345" s="19" t="s">
        <v>438</v>
      </c>
      <c r="E345" s="19" t="s">
        <v>1465</v>
      </c>
      <c r="F345" t="str">
        <f t="shared" si="1"/>
        <v>ELEMENTS CONSTRUCTIUS|FONAMENTACIÓ I ESTRUCTURA|SUPORTS|DE FUSTA</v>
      </c>
    </row>
    <row r="346" spans="1:6" x14ac:dyDescent="0.25">
      <c r="A346" s="19" t="s">
        <v>1480</v>
      </c>
      <c r="B346" s="19" t="s">
        <v>1481</v>
      </c>
      <c r="C346" s="19" t="s">
        <v>1482</v>
      </c>
      <c r="D346" s="19" t="s">
        <v>438</v>
      </c>
      <c r="E346" s="19" t="s">
        <v>1447</v>
      </c>
      <c r="F346" t="str">
        <f t="shared" si="1"/>
        <v>ELEMENTS CONSTRUCTIUS|FONAMENTACIÓ I ESTRUCTURA|BIGUES</v>
      </c>
    </row>
    <row r="347" spans="1:6" x14ac:dyDescent="0.25">
      <c r="A347" s="19" t="s">
        <v>1483</v>
      </c>
      <c r="B347" s="19" t="s">
        <v>1469</v>
      </c>
      <c r="C347" s="19" t="s">
        <v>1484</v>
      </c>
      <c r="D347" s="19" t="s">
        <v>438</v>
      </c>
      <c r="E347" s="19" t="s">
        <v>1480</v>
      </c>
      <c r="F347" t="str">
        <f t="shared" si="1"/>
        <v>ELEMENTS CONSTRUCTIUS|FONAMENTACIÓ I ESTRUCTURA|BIGUES|DE FORMIGÓ ARMAT</v>
      </c>
    </row>
    <row r="348" spans="1:6" x14ac:dyDescent="0.25">
      <c r="A348" s="19" t="s">
        <v>1485</v>
      </c>
      <c r="B348" s="19" t="s">
        <v>1486</v>
      </c>
      <c r="C348" s="19" t="s">
        <v>1487</v>
      </c>
      <c r="D348" s="19" t="s">
        <v>438</v>
      </c>
      <c r="E348" s="19" t="s">
        <v>1480</v>
      </c>
      <c r="F348" t="str">
        <f t="shared" si="1"/>
        <v>ELEMENTS CONSTRUCTIUS|FONAMENTACIÓ I ESTRUCTURA|BIGUES|METÀL·LIQUES INTERIORS</v>
      </c>
    </row>
    <row r="349" spans="1:6" x14ac:dyDescent="0.25">
      <c r="A349" s="19" t="s">
        <v>1488</v>
      </c>
      <c r="B349" s="19" t="s">
        <v>1489</v>
      </c>
      <c r="C349" s="19" t="s">
        <v>1490</v>
      </c>
      <c r="D349" s="19" t="s">
        <v>438</v>
      </c>
      <c r="E349" s="19" t="s">
        <v>1480</v>
      </c>
      <c r="F349" t="str">
        <f t="shared" si="1"/>
        <v>ELEMENTS CONSTRUCTIUS|FONAMENTACIÓ I ESTRUCTURA|BIGUES|METÀLIQUES EXTERIORS</v>
      </c>
    </row>
    <row r="350" spans="1:6" x14ac:dyDescent="0.25">
      <c r="A350" s="19" t="s">
        <v>1491</v>
      </c>
      <c r="B350" s="19" t="s">
        <v>1478</v>
      </c>
      <c r="C350" s="19" t="s">
        <v>1492</v>
      </c>
      <c r="D350" s="19" t="s">
        <v>438</v>
      </c>
      <c r="E350" s="19" t="s">
        <v>1480</v>
      </c>
      <c r="F350" t="str">
        <f t="shared" si="1"/>
        <v>ELEMENTS CONSTRUCTIUS|FONAMENTACIÓ I ESTRUCTURA|BIGUES|DE FUSTA</v>
      </c>
    </row>
    <row r="351" spans="1:6" x14ac:dyDescent="0.25">
      <c r="A351" s="19" t="s">
        <v>1493</v>
      </c>
      <c r="B351" s="19" t="s">
        <v>1494</v>
      </c>
      <c r="C351" s="19" t="s">
        <v>1495</v>
      </c>
      <c r="D351" s="19" t="s">
        <v>438</v>
      </c>
      <c r="E351" s="19" t="s">
        <v>1447</v>
      </c>
      <c r="F351" t="str">
        <f t="shared" si="1"/>
        <v>ELEMENTS CONSTRUCTIUS|FONAMENTACIÓ I ESTRUCTURA|FORJATS</v>
      </c>
    </row>
    <row r="352" spans="1:6" x14ac:dyDescent="0.25">
      <c r="A352" s="19" t="s">
        <v>1496</v>
      </c>
      <c r="B352" s="19" t="s">
        <v>1497</v>
      </c>
      <c r="C352" s="19" t="s">
        <v>1498</v>
      </c>
      <c r="D352" s="19" t="s">
        <v>438</v>
      </c>
      <c r="E352" s="19" t="s">
        <v>1447</v>
      </c>
      <c r="F352" t="str">
        <f t="shared" si="1"/>
        <v xml:space="preserve">ELEMENTS CONSTRUCTIUS|FONAMENTACIÓ I ESTRUCTURA|ESCALES </v>
      </c>
    </row>
    <row r="353" spans="1:6" x14ac:dyDescent="0.25">
      <c r="A353" s="19" t="s">
        <v>1499</v>
      </c>
      <c r="B353" s="19" t="s">
        <v>1500</v>
      </c>
      <c r="C353" s="19" t="s">
        <v>1501</v>
      </c>
      <c r="D353" s="19" t="s">
        <v>438</v>
      </c>
      <c r="E353" s="19" t="s">
        <v>1447</v>
      </c>
      <c r="F353" t="str">
        <f t="shared" si="1"/>
        <v>ELEMENTS CONSTRUCTIUS|FONAMENTACIÓ I ESTRUCTURA|VOLADA</v>
      </c>
    </row>
    <row r="354" spans="1:6" x14ac:dyDescent="0.25">
      <c r="A354" s="19" t="s">
        <v>1502</v>
      </c>
      <c r="B354" s="19" t="s">
        <v>1503</v>
      </c>
      <c r="C354" s="19" t="s">
        <v>1504</v>
      </c>
      <c r="D354" s="19" t="s">
        <v>438</v>
      </c>
      <c r="E354" s="19" t="s">
        <v>1444</v>
      </c>
      <c r="F354" t="str">
        <f t="shared" si="1"/>
        <v>ELEMENTS CONSTRUCTIUS|FAÇANES</v>
      </c>
    </row>
    <row r="355" spans="1:6" x14ac:dyDescent="0.25">
      <c r="A355" s="19" t="s">
        <v>1505</v>
      </c>
      <c r="B355" s="19" t="s">
        <v>1506</v>
      </c>
      <c r="C355" s="19" t="s">
        <v>1507</v>
      </c>
      <c r="D355" s="19" t="s">
        <v>438</v>
      </c>
      <c r="E355" s="19" t="s">
        <v>1502</v>
      </c>
      <c r="F355" t="str">
        <f t="shared" si="1"/>
        <v>ELEMENTS CONSTRUCTIUS|FAÇANES|FÀBRIQUES</v>
      </c>
    </row>
    <row r="356" spans="1:6" x14ac:dyDescent="0.25">
      <c r="A356" s="19" t="s">
        <v>1508</v>
      </c>
      <c r="B356" s="19" t="s">
        <v>1509</v>
      </c>
      <c r="C356" s="19" t="s">
        <v>1510</v>
      </c>
      <c r="D356" s="19" t="s">
        <v>438</v>
      </c>
      <c r="E356" s="19" t="s">
        <v>1505</v>
      </c>
      <c r="F356" t="str">
        <f t="shared" si="1"/>
        <v>ELEMENTS CONSTRUCTIUS|FAÇANES|FÀBRIQUES|DE FORMIGÓ</v>
      </c>
    </row>
    <row r="357" spans="1:6" x14ac:dyDescent="0.25">
      <c r="A357" s="19" t="s">
        <v>1511</v>
      </c>
      <c r="B357" s="19" t="s">
        <v>1512</v>
      </c>
      <c r="C357" s="19" t="s">
        <v>1513</v>
      </c>
      <c r="D357" s="19" t="s">
        <v>438</v>
      </c>
      <c r="E357" s="19" t="s">
        <v>1505</v>
      </c>
      <c r="F357" t="str">
        <f t="shared" si="1"/>
        <v>ELEMENTS CONSTRUCTIUS|FAÇANES|FÀBRIQUES|DE MAÓ</v>
      </c>
    </row>
    <row r="358" spans="1:6" x14ac:dyDescent="0.25">
      <c r="A358" s="19" t="s">
        <v>1514</v>
      </c>
      <c r="B358" s="19" t="s">
        <v>1515</v>
      </c>
      <c r="C358" s="19" t="s">
        <v>1516</v>
      </c>
      <c r="D358" s="19" t="s">
        <v>438</v>
      </c>
      <c r="E358" s="19" t="s">
        <v>1505</v>
      </c>
      <c r="F358" t="str">
        <f t="shared" si="1"/>
        <v>ELEMENTS CONSTRUCTIUS|FAÇANES|FÀBRIQUES|DE PEDRA</v>
      </c>
    </row>
    <row r="359" spans="1:6" x14ac:dyDescent="0.25">
      <c r="A359" s="19" t="s">
        <v>1517</v>
      </c>
      <c r="B359" s="19" t="s">
        <v>1518</v>
      </c>
      <c r="C359" s="19" t="s">
        <v>1519</v>
      </c>
      <c r="D359" s="19" t="s">
        <v>438</v>
      </c>
      <c r="E359" s="19" t="s">
        <v>1502</v>
      </c>
      <c r="F359" t="str">
        <f t="shared" si="1"/>
        <v>ELEMENTS CONSTRUCTIUS|FAÇANES|PREFABRICADES</v>
      </c>
    </row>
    <row r="360" spans="1:6" x14ac:dyDescent="0.25">
      <c r="A360" s="19" t="s">
        <v>1520</v>
      </c>
      <c r="B360" s="19" t="s">
        <v>1521</v>
      </c>
      <c r="C360" s="19" t="s">
        <v>1522</v>
      </c>
      <c r="D360" s="19" t="s">
        <v>438</v>
      </c>
      <c r="E360" s="19" t="s">
        <v>1517</v>
      </c>
      <c r="F360" t="str">
        <f t="shared" si="1"/>
        <v>ELEMENTS CONSTRUCTIUS|FAÇANES|PREFABRICADES|MURS CORTINA</v>
      </c>
    </row>
    <row r="361" spans="1:6" x14ac:dyDescent="0.25">
      <c r="A361" s="19" t="s">
        <v>1523</v>
      </c>
      <c r="B361" s="19" t="s">
        <v>1524</v>
      </c>
      <c r="C361" s="19" t="s">
        <v>1525</v>
      </c>
      <c r="D361" s="19" t="s">
        <v>438</v>
      </c>
      <c r="E361" s="19" t="s">
        <v>1517</v>
      </c>
      <c r="F361" t="str">
        <f t="shared" si="1"/>
        <v>ELEMENTS CONSTRUCTIUS|FAÇANES|PREFABRICADES|DE PANELLS</v>
      </c>
    </row>
    <row r="362" spans="1:6" x14ac:dyDescent="0.25">
      <c r="A362" s="19" t="s">
        <v>1526</v>
      </c>
      <c r="B362" s="19" t="s">
        <v>1527</v>
      </c>
      <c r="C362" s="19" t="s">
        <v>1528</v>
      </c>
      <c r="D362" s="19" t="s">
        <v>438</v>
      </c>
      <c r="E362" s="19" t="s">
        <v>1517</v>
      </c>
      <c r="F362" t="str">
        <f t="shared" si="1"/>
        <v>ELEMENTS CONSTRUCTIUS|FAÇANES|PREFABRICADES|VENTILADA</v>
      </c>
    </row>
    <row r="363" spans="1:6" x14ac:dyDescent="0.25">
      <c r="A363" s="19" t="s">
        <v>1529</v>
      </c>
      <c r="B363" s="19" t="s">
        <v>1530</v>
      </c>
      <c r="C363" s="19" t="s">
        <v>1531</v>
      </c>
      <c r="D363" s="19" t="s">
        <v>438</v>
      </c>
      <c r="E363" s="19" t="s">
        <v>1444</v>
      </c>
      <c r="F363" t="str">
        <f t="shared" si="1"/>
        <v>ELEMENTS CONSTRUCTIUS|COBERTES</v>
      </c>
    </row>
    <row r="364" spans="1:6" x14ac:dyDescent="0.25">
      <c r="A364" s="19" t="s">
        <v>1532</v>
      </c>
      <c r="B364" s="19" t="s">
        <v>1533</v>
      </c>
      <c r="C364" s="19" t="s">
        <v>1534</v>
      </c>
      <c r="D364" s="19" t="s">
        <v>438</v>
      </c>
      <c r="E364" s="19" t="s">
        <v>1529</v>
      </c>
      <c r="F364" t="str">
        <f t="shared" si="1"/>
        <v>ELEMENTS CONSTRUCTIUS|COBERTES|INCLINADES</v>
      </c>
    </row>
    <row r="365" spans="1:6" x14ac:dyDescent="0.25">
      <c r="A365" s="19" t="s">
        <v>1535</v>
      </c>
      <c r="B365" s="19" t="s">
        <v>1536</v>
      </c>
      <c r="C365" s="19" t="s">
        <v>1537</v>
      </c>
      <c r="D365" s="19" t="s">
        <v>438</v>
      </c>
      <c r="E365" s="19" t="s">
        <v>1532</v>
      </c>
      <c r="F365" t="str">
        <f t="shared" si="1"/>
        <v>ELEMENTS CONSTRUCTIUS|COBERTES|INCLINADES|PLAQUES DE FIBROCIMENT</v>
      </c>
    </row>
    <row r="366" spans="1:6" x14ac:dyDescent="0.25">
      <c r="A366" s="19" t="s">
        <v>1538</v>
      </c>
      <c r="B366" s="19" t="s">
        <v>1539</v>
      </c>
      <c r="C366" s="19" t="s">
        <v>1540</v>
      </c>
      <c r="D366" s="19" t="s">
        <v>438</v>
      </c>
      <c r="E366" s="19" t="s">
        <v>1532</v>
      </c>
      <c r="F366" t="str">
        <f t="shared" si="1"/>
        <v>ELEMENTS CONSTRUCTIUS|COBERTES|INCLINADES|DE XAPA (DE COURE O ZINC)</v>
      </c>
    </row>
    <row r="367" spans="1:6" x14ac:dyDescent="0.25">
      <c r="A367" s="19" t="s">
        <v>1541</v>
      </c>
      <c r="B367" s="19" t="s">
        <v>1542</v>
      </c>
      <c r="C367" s="19" t="s">
        <v>1543</v>
      </c>
      <c r="D367" s="19" t="s">
        <v>438</v>
      </c>
      <c r="E367" s="19" t="s">
        <v>1532</v>
      </c>
      <c r="F367" t="str">
        <f t="shared" si="1"/>
        <v>ELEMENTS CONSTRUCTIUS|COBERTES|INCLINADES|DE PLAQUES D'ACER</v>
      </c>
    </row>
    <row r="368" spans="1:6" x14ac:dyDescent="0.25">
      <c r="A368" s="19" t="s">
        <v>1544</v>
      </c>
      <c r="B368" s="19" t="s">
        <v>1545</v>
      </c>
      <c r="C368" s="19" t="s">
        <v>1546</v>
      </c>
      <c r="D368" s="19" t="s">
        <v>438</v>
      </c>
      <c r="E368" s="19" t="s">
        <v>1532</v>
      </c>
      <c r="F368" t="str">
        <f t="shared" si="1"/>
        <v>ELEMENTS CONSTRUCTIUS|COBERTES|INCLINADES|DE PISSARRA</v>
      </c>
    </row>
    <row r="369" spans="1:6" x14ac:dyDescent="0.25">
      <c r="A369" s="19" t="s">
        <v>1547</v>
      </c>
      <c r="B369" s="19" t="s">
        <v>1548</v>
      </c>
      <c r="C369" s="19" t="s">
        <v>1549</v>
      </c>
      <c r="D369" s="19" t="s">
        <v>438</v>
      </c>
      <c r="E369" s="19" t="s">
        <v>1532</v>
      </c>
      <c r="F369" t="str">
        <f t="shared" si="1"/>
        <v>ELEMENTS CONSTRUCTIUS|COBERTES|INCLINADES|SINTÈTIQUES</v>
      </c>
    </row>
    <row r="370" spans="1:6" x14ac:dyDescent="0.25">
      <c r="A370" s="19" t="s">
        <v>1550</v>
      </c>
      <c r="B370" s="19" t="s">
        <v>1551</v>
      </c>
      <c r="C370" s="19" t="s">
        <v>1552</v>
      </c>
      <c r="D370" s="19" t="s">
        <v>438</v>
      </c>
      <c r="E370" s="19" t="s">
        <v>1532</v>
      </c>
      <c r="F370" t="str">
        <f t="shared" si="1"/>
        <v>ELEMENTS CONSTRUCTIUS|COBERTES|INCLINADES|DE TEULA</v>
      </c>
    </row>
    <row r="371" spans="1:6" x14ac:dyDescent="0.25">
      <c r="A371" s="19" t="s">
        <v>1553</v>
      </c>
      <c r="B371" s="19" t="s">
        <v>1554</v>
      </c>
      <c r="C371" s="19" t="s">
        <v>1555</v>
      </c>
      <c r="D371" s="19" t="s">
        <v>438</v>
      </c>
      <c r="E371" s="19" t="s">
        <v>1529</v>
      </c>
      <c r="F371" t="str">
        <f t="shared" si="1"/>
        <v>ELEMENTS CONSTRUCTIUS|COBERTES|PLANES</v>
      </c>
    </row>
    <row r="372" spans="1:6" x14ac:dyDescent="0.25">
      <c r="A372" s="19" t="s">
        <v>1556</v>
      </c>
      <c r="B372" s="19" t="s">
        <v>1557</v>
      </c>
      <c r="C372" s="19" t="s">
        <v>1558</v>
      </c>
      <c r="D372" s="19" t="s">
        <v>438</v>
      </c>
      <c r="E372" s="19" t="s">
        <v>1553</v>
      </c>
      <c r="F372" t="str">
        <f t="shared" si="1"/>
        <v>ELEMENTS CONSTRUCTIUS|COBERTES|PLANES|TRANSITABLES</v>
      </c>
    </row>
    <row r="373" spans="1:6" x14ac:dyDescent="0.25">
      <c r="A373" s="19" t="s">
        <v>1559</v>
      </c>
      <c r="B373" s="19" t="s">
        <v>1560</v>
      </c>
      <c r="C373" s="19" t="s">
        <v>1561</v>
      </c>
      <c r="D373" s="19" t="s">
        <v>438</v>
      </c>
      <c r="E373" s="19" t="s">
        <v>1553</v>
      </c>
      <c r="F373" t="str">
        <f t="shared" si="1"/>
        <v>ELEMENTS CONSTRUCTIUS|COBERTES|PLANES|NO TRANSITABLES</v>
      </c>
    </row>
    <row r="374" spans="1:6" x14ac:dyDescent="0.25">
      <c r="A374" s="19" t="s">
        <v>1562</v>
      </c>
      <c r="B374" s="19" t="s">
        <v>1563</v>
      </c>
      <c r="C374" s="19" t="s">
        <v>1564</v>
      </c>
      <c r="D374" s="19" t="s">
        <v>438</v>
      </c>
      <c r="E374" s="19" t="s">
        <v>1559</v>
      </c>
      <c r="F374" t="str">
        <f t="shared" si="1"/>
        <v>ELEMENTS CONSTRUCTIUS|COBERTES|PLANES|NO TRANSITABLES|AMB PROTECCIÓ DE GRAVETA</v>
      </c>
    </row>
    <row r="375" spans="1:6" x14ac:dyDescent="0.25">
      <c r="A375" s="19" t="s">
        <v>1565</v>
      </c>
      <c r="B375" s="19" t="s">
        <v>1566</v>
      </c>
      <c r="C375" s="19" t="s">
        <v>1567</v>
      </c>
      <c r="D375" s="19" t="s">
        <v>438</v>
      </c>
      <c r="E375" s="19" t="s">
        <v>1559</v>
      </c>
      <c r="F375" t="str">
        <f t="shared" si="1"/>
        <v>ELEMENTS CONSTRUCTIUS|COBERTES|PLANES|NO TRANSITABLES|AMB MEMBRANA AUTOPROTEGIDA</v>
      </c>
    </row>
    <row r="376" spans="1:6" x14ac:dyDescent="0.25">
      <c r="A376" s="19" t="s">
        <v>1568</v>
      </c>
      <c r="B376" s="19" t="s">
        <v>1569</v>
      </c>
      <c r="C376" s="19" t="s">
        <v>1570</v>
      </c>
      <c r="D376" s="19" t="s">
        <v>438</v>
      </c>
      <c r="E376" s="19" t="s">
        <v>1553</v>
      </c>
      <c r="F376" t="str">
        <f t="shared" si="1"/>
        <v>ELEMENTS CONSTRUCTIUS|COBERTES|PLANES|AJARDINADES</v>
      </c>
    </row>
    <row r="377" spans="1:6" x14ac:dyDescent="0.25">
      <c r="A377" s="19" t="s">
        <v>1571</v>
      </c>
      <c r="B377" s="19" t="s">
        <v>1572</v>
      </c>
      <c r="C377" s="19" t="s">
        <v>1573</v>
      </c>
      <c r="D377" s="19" t="s">
        <v>438</v>
      </c>
      <c r="E377" s="19" t="s">
        <v>1529</v>
      </c>
      <c r="F377" t="str">
        <f t="shared" si="1"/>
        <v>ELEMENTS CONSTRUCTIUS|COBERTES|ELEMENTS SINGULARS</v>
      </c>
    </row>
    <row r="378" spans="1:6" x14ac:dyDescent="0.25">
      <c r="A378" s="19" t="s">
        <v>1574</v>
      </c>
      <c r="B378" s="19" t="s">
        <v>1575</v>
      </c>
      <c r="C378" s="19" t="s">
        <v>1576</v>
      </c>
      <c r="D378" s="19" t="s">
        <v>438</v>
      </c>
      <c r="E378" s="19" t="s">
        <v>1571</v>
      </c>
      <c r="F378" t="str">
        <f t="shared" si="1"/>
        <v>ELEMENTS CONSTRUCTIUS|COBERTES|ELEMENTS SINGULARS|CLARABOIES</v>
      </c>
    </row>
    <row r="379" spans="1:6" x14ac:dyDescent="0.25">
      <c r="A379" s="19" t="s">
        <v>1577</v>
      </c>
      <c r="B379" s="19" t="s">
        <v>1578</v>
      </c>
      <c r="C379" s="19" t="s">
        <v>1579</v>
      </c>
      <c r="D379" s="19" t="s">
        <v>438</v>
      </c>
      <c r="E379" s="19" t="s">
        <v>1571</v>
      </c>
      <c r="F379" t="str">
        <f t="shared" si="1"/>
        <v>ELEMENTS CONSTRUCTIUS|COBERTES|ELEMENTS SINGULARS|VITRALLS DE POLICARBONAT O METACRILAT</v>
      </c>
    </row>
    <row r="380" spans="1:6" x14ac:dyDescent="0.25">
      <c r="A380" s="19" t="s">
        <v>1580</v>
      </c>
      <c r="B380" s="19" t="s">
        <v>1581</v>
      </c>
      <c r="C380" s="19" t="s">
        <v>1582</v>
      </c>
      <c r="D380" s="19" t="s">
        <v>438</v>
      </c>
      <c r="E380" s="19" t="s">
        <v>1571</v>
      </c>
      <c r="F380" t="str">
        <f t="shared" si="1"/>
        <v>ELEMENTS CONSTRUCTIUS|COBERTES|ELEMENTS SINGULARS|VITRALLS ENVIDRATS</v>
      </c>
    </row>
    <row r="381" spans="1:6" x14ac:dyDescent="0.25">
      <c r="A381" s="19" t="s">
        <v>1583</v>
      </c>
      <c r="B381" s="19" t="s">
        <v>1584</v>
      </c>
      <c r="C381" s="19" t="s">
        <v>1585</v>
      </c>
      <c r="D381" s="19" t="s">
        <v>438</v>
      </c>
      <c r="E381" s="19" t="s">
        <v>1444</v>
      </c>
      <c r="F381" t="str">
        <f t="shared" si="1"/>
        <v>ELEMENTS CONSTRUCTIUS|PARTICIONS</v>
      </c>
    </row>
    <row r="382" spans="1:6" x14ac:dyDescent="0.25">
      <c r="A382" s="19" t="s">
        <v>1586</v>
      </c>
      <c r="B382" s="19" t="s">
        <v>879</v>
      </c>
      <c r="C382" s="19" t="s">
        <v>1587</v>
      </c>
      <c r="D382" s="19" t="s">
        <v>438</v>
      </c>
      <c r="E382" s="19" t="s">
        <v>1583</v>
      </c>
      <c r="F382" t="str">
        <f t="shared" si="1"/>
        <v>ELEMENTS CONSTRUCTIUS|PARTICIONS|MAMPARES</v>
      </c>
    </row>
    <row r="383" spans="1:6" x14ac:dyDescent="0.25">
      <c r="A383" s="19" t="s">
        <v>1588</v>
      </c>
      <c r="B383" s="19" t="s">
        <v>1589</v>
      </c>
      <c r="C383" s="19" t="s">
        <v>1590</v>
      </c>
      <c r="D383" s="19" t="s">
        <v>438</v>
      </c>
      <c r="E383" s="19" t="s">
        <v>1586</v>
      </c>
      <c r="F383" t="str">
        <f t="shared" si="1"/>
        <v>ELEMENTS CONSTRUCTIUS|PARTICIONS|MAMPARES|D' ALIATGES LLEUGERS</v>
      </c>
    </row>
    <row r="384" spans="1:6" x14ac:dyDescent="0.25">
      <c r="A384" s="19" t="s">
        <v>1591</v>
      </c>
      <c r="B384" s="19" t="s">
        <v>1478</v>
      </c>
      <c r="C384" s="19" t="s">
        <v>1592</v>
      </c>
      <c r="D384" s="19" t="s">
        <v>438</v>
      </c>
      <c r="E384" s="19" t="s">
        <v>1586</v>
      </c>
      <c r="F384" t="str">
        <f t="shared" si="1"/>
        <v>ELEMENTS CONSTRUCTIUS|PARTICIONS|MAMPARES|DE FUSTA</v>
      </c>
    </row>
    <row r="385" spans="1:6" x14ac:dyDescent="0.25">
      <c r="A385" s="19" t="s">
        <v>1593</v>
      </c>
      <c r="B385" s="19" t="s">
        <v>1594</v>
      </c>
      <c r="C385" s="19" t="s">
        <v>1595</v>
      </c>
      <c r="D385" s="19" t="s">
        <v>438</v>
      </c>
      <c r="E385" s="19" t="s">
        <v>1583</v>
      </c>
      <c r="F385" t="str">
        <f t="shared" si="1"/>
        <v>ELEMENTS CONSTRUCTIUS|PARTICIONS|ENVANS</v>
      </c>
    </row>
    <row r="386" spans="1:6" x14ac:dyDescent="0.25">
      <c r="A386" s="19" t="s">
        <v>1596</v>
      </c>
      <c r="B386" s="19" t="s">
        <v>1512</v>
      </c>
      <c r="C386" s="19" t="s">
        <v>1597</v>
      </c>
      <c r="D386" s="19" t="s">
        <v>438</v>
      </c>
      <c r="E386" s="19" t="s">
        <v>1593</v>
      </c>
      <c r="F386" t="str">
        <f t="shared" si="1"/>
        <v>ELEMENTS CONSTRUCTIUS|PARTICIONS|ENVANS|DE MAÓ</v>
      </c>
    </row>
    <row r="387" spans="1:6" x14ac:dyDescent="0.25">
      <c r="A387" s="19" t="s">
        <v>1598</v>
      </c>
      <c r="B387" s="19" t="s">
        <v>1599</v>
      </c>
      <c r="C387" s="19" t="s">
        <v>1600</v>
      </c>
      <c r="D387" s="19" t="s">
        <v>438</v>
      </c>
      <c r="E387" s="19" t="s">
        <v>1593</v>
      </c>
      <c r="F387" t="str">
        <f t="shared" si="1"/>
        <v>ELEMENTS CONSTRUCTIUS|PARTICIONS|ENVANS|PLAQUES PREFABRICADES DE GUIX O CARTRÓ-GUIX</v>
      </c>
    </row>
    <row r="388" spans="1:6" x14ac:dyDescent="0.25">
      <c r="A388" s="19" t="s">
        <v>1601</v>
      </c>
      <c r="B388" s="19" t="s">
        <v>1602</v>
      </c>
      <c r="C388" s="19" t="s">
        <v>1603</v>
      </c>
      <c r="D388" s="19" t="s">
        <v>438</v>
      </c>
      <c r="E388" s="19" t="s">
        <v>1583</v>
      </c>
      <c r="F388" t="str">
        <f t="shared" si="1"/>
        <v>ELEMENTS CONSTRUCTIUS|PARTICIONS|MURS RESISTENTS DE FÀBRICA</v>
      </c>
    </row>
    <row r="389" spans="1:6" x14ac:dyDescent="0.25">
      <c r="A389" s="19" t="s">
        <v>1604</v>
      </c>
      <c r="B389" s="19" t="s">
        <v>1605</v>
      </c>
      <c r="C389" s="19" t="s">
        <v>1606</v>
      </c>
      <c r="D389" s="19" t="s">
        <v>438</v>
      </c>
      <c r="E389" s="19" t="s">
        <v>1444</v>
      </c>
      <c r="F389" t="str">
        <f t="shared" si="1"/>
        <v>ELEMENTS CONSTRUCTIUS|FUSTERIA</v>
      </c>
    </row>
    <row r="390" spans="1:6" x14ac:dyDescent="0.25">
      <c r="A390" s="19" t="s">
        <v>1607</v>
      </c>
      <c r="B390" s="19" t="s">
        <v>1608</v>
      </c>
      <c r="C390" s="19" t="s">
        <v>1609</v>
      </c>
      <c r="D390" s="19" t="s">
        <v>438</v>
      </c>
      <c r="E390" s="19" t="s">
        <v>1604</v>
      </c>
      <c r="F390" t="str">
        <f t="shared" si="1"/>
        <v>ELEMENTS CONSTRUCTIUS|FUSTERIA|D'ACER</v>
      </c>
    </row>
    <row r="391" spans="1:6" x14ac:dyDescent="0.25">
      <c r="A391" s="19" t="s">
        <v>1610</v>
      </c>
      <c r="B391" s="19" t="s">
        <v>1611</v>
      </c>
      <c r="C391" s="19" t="s">
        <v>1612</v>
      </c>
      <c r="D391" s="19" t="s">
        <v>438</v>
      </c>
      <c r="E391" s="19" t="s">
        <v>1604</v>
      </c>
      <c r="F391" t="str">
        <f t="shared" si="1"/>
        <v>ELEMENTS CONSTRUCTIUS|FUSTERIA|DE MATERIALS LLEUGERS</v>
      </c>
    </row>
    <row r="392" spans="1:6" x14ac:dyDescent="0.25">
      <c r="A392" s="19" t="s">
        <v>1613</v>
      </c>
      <c r="B392" s="19" t="s">
        <v>1478</v>
      </c>
      <c r="C392" s="19" t="s">
        <v>1614</v>
      </c>
      <c r="D392" s="19" t="s">
        <v>438</v>
      </c>
      <c r="E392" s="19" t="s">
        <v>1604</v>
      </c>
      <c r="F392" t="str">
        <f t="shared" si="1"/>
        <v>ELEMENTS CONSTRUCTIUS|FUSTERIA|DE FUSTA</v>
      </c>
    </row>
    <row r="393" spans="1:6" x14ac:dyDescent="0.25">
      <c r="A393" s="19" t="s">
        <v>1615</v>
      </c>
      <c r="B393" s="19" t="s">
        <v>1616</v>
      </c>
      <c r="C393" s="19" t="s">
        <v>1617</v>
      </c>
      <c r="D393" s="19" t="s">
        <v>438</v>
      </c>
      <c r="E393" s="19" t="s">
        <v>1604</v>
      </c>
      <c r="F393" t="str">
        <f t="shared" si="1"/>
        <v>ELEMENTS CONSTRUCTIUS|FUSTERIA|DE PLÀSTIC</v>
      </c>
    </row>
    <row r="394" spans="1:6" x14ac:dyDescent="0.25">
      <c r="A394" s="19" t="s">
        <v>1618</v>
      </c>
      <c r="B394" s="19" t="s">
        <v>956</v>
      </c>
      <c r="C394" s="19" t="s">
        <v>1619</v>
      </c>
      <c r="D394" s="19" t="s">
        <v>438</v>
      </c>
      <c r="E394" s="19" t="s">
        <v>1604</v>
      </c>
      <c r="F394" t="str">
        <f t="shared" si="1"/>
        <v>ELEMENTS CONSTRUCTIUS|FUSTERIA|TALLAFOCS</v>
      </c>
    </row>
    <row r="395" spans="1:6" x14ac:dyDescent="0.25">
      <c r="A395" s="19" t="s">
        <v>1620</v>
      </c>
      <c r="B395" s="19" t="s">
        <v>1621</v>
      </c>
      <c r="C395" s="19" t="s">
        <v>1622</v>
      </c>
      <c r="D395" s="19" t="s">
        <v>438</v>
      </c>
      <c r="E395" s="19" t="s">
        <v>1444</v>
      </c>
      <c r="F395" t="str">
        <f t="shared" si="1"/>
        <v>ELEMENTS CONSTRUCTIUS|DEFENSES</v>
      </c>
    </row>
    <row r="396" spans="1:6" x14ac:dyDescent="0.25">
      <c r="A396" s="19" t="s">
        <v>1623</v>
      </c>
      <c r="B396" s="19" t="s">
        <v>1624</v>
      </c>
      <c r="C396" s="19" t="s">
        <v>1625</v>
      </c>
      <c r="D396" s="19" t="s">
        <v>438</v>
      </c>
      <c r="E396" s="19" t="s">
        <v>1620</v>
      </c>
      <c r="F396" t="str">
        <f t="shared" si="1"/>
        <v>ELEMENTS CONSTRUCTIUS|DEFENSES|BARANES</v>
      </c>
    </row>
    <row r="397" spans="1:6" x14ac:dyDescent="0.25">
      <c r="A397" s="19" t="s">
        <v>1626</v>
      </c>
      <c r="B397" s="19" t="s">
        <v>1627</v>
      </c>
      <c r="C397" s="19" t="s">
        <v>1628</v>
      </c>
      <c r="D397" s="19" t="s">
        <v>438</v>
      </c>
      <c r="E397" s="19" t="s">
        <v>1620</v>
      </c>
      <c r="F397" t="str">
        <f t="shared" si="1"/>
        <v>ELEMENTS CONSTRUCTIUS|DEFENSES|PERSIANES</v>
      </c>
    </row>
    <row r="398" spans="1:6" x14ac:dyDescent="0.25">
      <c r="A398" s="19" t="s">
        <v>1629</v>
      </c>
      <c r="B398" s="19" t="s">
        <v>1630</v>
      </c>
      <c r="C398" s="19" t="s">
        <v>1631</v>
      </c>
      <c r="D398" s="19" t="s">
        <v>438</v>
      </c>
      <c r="E398" s="19" t="s">
        <v>1620</v>
      </c>
      <c r="F398" t="str">
        <f t="shared" si="1"/>
        <v>ELEMENTS CONSTRUCTIUS|DEFENSES|GELOSIA</v>
      </c>
    </row>
    <row r="399" spans="1:6" x14ac:dyDescent="0.25">
      <c r="A399" s="19" t="s">
        <v>1632</v>
      </c>
      <c r="B399" s="19" t="s">
        <v>1633</v>
      </c>
      <c r="C399" s="19" t="s">
        <v>1634</v>
      </c>
      <c r="D399" s="19" t="s">
        <v>438</v>
      </c>
      <c r="E399" s="19" t="s">
        <v>1620</v>
      </c>
      <c r="F399" t="str">
        <f t="shared" si="1"/>
        <v>ELEMENTS CONSTRUCTIUS|DEFENSES|REIXES D'ACER</v>
      </c>
    </row>
    <row r="400" spans="1:6" x14ac:dyDescent="0.25">
      <c r="A400" s="19" t="s">
        <v>1635</v>
      </c>
      <c r="B400" s="19" t="s">
        <v>1636</v>
      </c>
      <c r="C400" s="19" t="s">
        <v>1637</v>
      </c>
      <c r="D400" s="19" t="s">
        <v>438</v>
      </c>
      <c r="E400" s="19" t="s">
        <v>1444</v>
      </c>
      <c r="F400" t="str">
        <f t="shared" si="1"/>
        <v>ELEMENTS CONSTRUCTIUS|VIDRERIA</v>
      </c>
    </row>
    <row r="401" spans="1:6" x14ac:dyDescent="0.25">
      <c r="A401" s="19" t="s">
        <v>1638</v>
      </c>
      <c r="B401" s="19" t="s">
        <v>1639</v>
      </c>
      <c r="C401" s="19" t="s">
        <v>1640</v>
      </c>
      <c r="D401" s="19" t="s">
        <v>438</v>
      </c>
      <c r="E401" s="19" t="s">
        <v>1635</v>
      </c>
      <c r="F401" t="str">
        <f t="shared" si="1"/>
        <v>ELEMENTS CONSTRUCTIUS|VIDRERIA|ALTA RESISTÈNCIA</v>
      </c>
    </row>
    <row r="402" spans="1:6" x14ac:dyDescent="0.25">
      <c r="A402" s="19" t="s">
        <v>1641</v>
      </c>
      <c r="B402" s="19" t="s">
        <v>1642</v>
      </c>
      <c r="C402" s="19" t="s">
        <v>1643</v>
      </c>
      <c r="D402" s="19" t="s">
        <v>438</v>
      </c>
      <c r="E402" s="19" t="s">
        <v>1635</v>
      </c>
      <c r="F402" t="str">
        <f t="shared" si="1"/>
        <v>ELEMENTS CONSTRUCTIUS|VIDRERIA|PLANS</v>
      </c>
    </row>
    <row r="403" spans="1:6" x14ac:dyDescent="0.25">
      <c r="A403" s="19" t="s">
        <v>1644</v>
      </c>
      <c r="B403" s="19" t="s">
        <v>1645</v>
      </c>
      <c r="C403" s="19" t="s">
        <v>1646</v>
      </c>
      <c r="D403" s="19" t="s">
        <v>438</v>
      </c>
      <c r="E403" s="19" t="s">
        <v>1635</v>
      </c>
      <c r="F403" t="str">
        <f t="shared" si="1"/>
        <v>ELEMENTS CONSTRUCTIUS|VIDRERIA|TREMPAT</v>
      </c>
    </row>
    <row r="404" spans="1:6" x14ac:dyDescent="0.25">
      <c r="A404" s="19" t="s">
        <v>1647</v>
      </c>
      <c r="B404" s="19" t="s">
        <v>1648</v>
      </c>
      <c r="C404" s="19" t="s">
        <v>1649</v>
      </c>
      <c r="D404" s="19" t="s">
        <v>438</v>
      </c>
      <c r="E404" s="19" t="s">
        <v>1444</v>
      </c>
      <c r="F404" t="str">
        <f t="shared" si="1"/>
        <v>ELEMENTS CONSTRUCTIUS|REVESTIMENTS</v>
      </c>
    </row>
    <row r="405" spans="1:6" x14ac:dyDescent="0.25">
      <c r="A405" s="19" t="s">
        <v>1650</v>
      </c>
      <c r="B405" s="19" t="s">
        <v>1651</v>
      </c>
      <c r="C405" s="19" t="s">
        <v>1652</v>
      </c>
      <c r="D405" s="19" t="s">
        <v>438</v>
      </c>
      <c r="E405" s="19" t="s">
        <v>1647</v>
      </c>
      <c r="F405" t="str">
        <f t="shared" si="1"/>
        <v>ELEMENTS CONSTRUCTIUS|REVESTIMENTS|TERRES I ESCALES</v>
      </c>
    </row>
    <row r="406" spans="1:6" x14ac:dyDescent="0.25">
      <c r="A406" s="19" t="s">
        <v>1653</v>
      </c>
      <c r="B406" s="19" t="s">
        <v>1654</v>
      </c>
      <c r="C406" s="19" t="s">
        <v>1655</v>
      </c>
      <c r="D406" s="19" t="s">
        <v>438</v>
      </c>
      <c r="E406" s="19" t="s">
        <v>1650</v>
      </c>
      <c r="F406" t="str">
        <f t="shared" si="1"/>
        <v>ELEMENTS CONSTRUCTIUS|REVESTIMENTS|TERRES I ESCALES|DE MORTER</v>
      </c>
    </row>
    <row r="407" spans="1:6" x14ac:dyDescent="0.25">
      <c r="A407" s="19" t="s">
        <v>1656</v>
      </c>
      <c r="B407" s="19" t="s">
        <v>1657</v>
      </c>
      <c r="C407" s="19" t="s">
        <v>1658</v>
      </c>
      <c r="D407" s="19" t="s">
        <v>438</v>
      </c>
      <c r="E407" s="19" t="s">
        <v>1650</v>
      </c>
      <c r="F407" t="str">
        <f t="shared" si="1"/>
        <v>ELEMENTS CONSTRUCTIUS|REVESTIMENTS|TERRES I ESCALES|DE TERRATZO</v>
      </c>
    </row>
    <row r="408" spans="1:6" x14ac:dyDescent="0.25">
      <c r="A408" s="19" t="s">
        <v>1659</v>
      </c>
      <c r="B408" s="19" t="s">
        <v>1660</v>
      </c>
      <c r="C408" s="19" t="s">
        <v>1661</v>
      </c>
      <c r="D408" s="19" t="s">
        <v>438</v>
      </c>
      <c r="E408" s="19" t="s">
        <v>1650</v>
      </c>
      <c r="F408" t="str">
        <f t="shared" si="1"/>
        <v>ELEMENTS CONSTRUCTIUS|REVESTIMENTS|TERRES I ESCALES|DE PEDRA NATURAL</v>
      </c>
    </row>
    <row r="409" spans="1:6" x14ac:dyDescent="0.25">
      <c r="A409" s="19" t="s">
        <v>1662</v>
      </c>
      <c r="B409" s="19" t="s">
        <v>1663</v>
      </c>
      <c r="C409" s="19" t="s">
        <v>1664</v>
      </c>
      <c r="D409" s="19" t="s">
        <v>438</v>
      </c>
      <c r="E409" s="19" t="s">
        <v>1650</v>
      </c>
      <c r="F409" t="str">
        <f t="shared" si="1"/>
        <v>ELEMENTS CONSTRUCTIUS|REVESTIMENTS|TERRES I ESCALES|DE PVC , GOMA , VINIL O LINÒLEUM</v>
      </c>
    </row>
    <row r="410" spans="1:6" x14ac:dyDescent="0.25">
      <c r="A410" s="19" t="s">
        <v>1665</v>
      </c>
      <c r="B410" s="19" t="s">
        <v>1666</v>
      </c>
      <c r="C410" s="19" t="s">
        <v>1667</v>
      </c>
      <c r="D410" s="19" t="s">
        <v>438</v>
      </c>
      <c r="E410" s="19" t="s">
        <v>1650</v>
      </c>
      <c r="F410" t="str">
        <f t="shared" si="1"/>
        <v>ELEMENTS CONSTRUCTIUS|REVESTIMENTS|TERRES I ESCALES|DE MOQUETA</v>
      </c>
    </row>
    <row r="411" spans="1:6" x14ac:dyDescent="0.25">
      <c r="A411" s="19" t="s">
        <v>1668</v>
      </c>
      <c r="B411" s="19" t="s">
        <v>1669</v>
      </c>
      <c r="C411" s="19" t="s">
        <v>1670</v>
      </c>
      <c r="D411" s="19" t="s">
        <v>438</v>
      </c>
      <c r="E411" s="19" t="s">
        <v>1650</v>
      </c>
      <c r="F411" t="str">
        <f t="shared" si="1"/>
        <v>ELEMENTS CONSTRUCTIUS|REVESTIMENTS|TERRES I ESCALES|CERÀMICS</v>
      </c>
    </row>
    <row r="412" spans="1:6" x14ac:dyDescent="0.25">
      <c r="A412" s="19" t="s">
        <v>1671</v>
      </c>
      <c r="B412" s="19" t="s">
        <v>1478</v>
      </c>
      <c r="C412" s="19" t="s">
        <v>1672</v>
      </c>
      <c r="D412" s="19" t="s">
        <v>438</v>
      </c>
      <c r="E412" s="19" t="s">
        <v>1650</v>
      </c>
      <c r="F412" t="str">
        <f t="shared" si="1"/>
        <v>ELEMENTS CONSTRUCTIUS|REVESTIMENTS|TERRES I ESCALES|DE FUSTA</v>
      </c>
    </row>
    <row r="413" spans="1:6" x14ac:dyDescent="0.25">
      <c r="A413" s="19" t="s">
        <v>1673</v>
      </c>
      <c r="B413" s="19" t="s">
        <v>1674</v>
      </c>
      <c r="C413" s="19" t="s">
        <v>1675</v>
      </c>
      <c r="D413" s="19" t="s">
        <v>438</v>
      </c>
      <c r="E413" s="19" t="s">
        <v>1650</v>
      </c>
      <c r="F413" t="str">
        <f t="shared" si="1"/>
        <v>ELEMENTS CONSTRUCTIUS|REVESTIMENTS|TERRES I ESCALES|SOLERES DE FORMIGÓ</v>
      </c>
    </row>
    <row r="414" spans="1:6" x14ac:dyDescent="0.25">
      <c r="A414" s="19" t="s">
        <v>1676</v>
      </c>
      <c r="B414" s="19" t="s">
        <v>1677</v>
      </c>
      <c r="C414" s="19" t="s">
        <v>1678</v>
      </c>
      <c r="D414" s="19" t="s">
        <v>438</v>
      </c>
      <c r="E414" s="19" t="s">
        <v>1650</v>
      </c>
      <c r="F414" t="str">
        <f t="shared" si="1"/>
        <v>ELEMENTS CONSTRUCTIUS|REVESTIMENTS|TERRES I ESCALES|ESCALES METÀL·LIQUES</v>
      </c>
    </row>
    <row r="415" spans="1:6" x14ac:dyDescent="0.25">
      <c r="A415" s="19" t="s">
        <v>1679</v>
      </c>
      <c r="B415" s="19" t="s">
        <v>1680</v>
      </c>
      <c r="C415" s="19" t="s">
        <v>1681</v>
      </c>
      <c r="D415" s="19" t="s">
        <v>438</v>
      </c>
      <c r="E415" s="19" t="s">
        <v>1650</v>
      </c>
      <c r="F415" t="str">
        <f t="shared" si="1"/>
        <v>ELEMENTS CONSTRUCTIUS|REVESTIMENTS|TERRES I ESCALES|PAVIMENT DE LLAMBORDÍNS</v>
      </c>
    </row>
    <row r="416" spans="1:6" x14ac:dyDescent="0.25">
      <c r="A416" s="19" t="s">
        <v>1682</v>
      </c>
      <c r="B416" s="19" t="s">
        <v>1683</v>
      </c>
      <c r="C416" s="19" t="s">
        <v>1684</v>
      </c>
      <c r="D416" s="19" t="s">
        <v>438</v>
      </c>
      <c r="E416" s="19" t="s">
        <v>1650</v>
      </c>
      <c r="F416" t="str">
        <f t="shared" si="1"/>
        <v>ELEMENTS CONSTRUCTIUS|REVESTIMENTS|TERRES I ESCALES|GRADES DE FORMIGÓ</v>
      </c>
    </row>
    <row r="417" spans="1:6" x14ac:dyDescent="0.25">
      <c r="A417" s="19" t="s">
        <v>1685</v>
      </c>
      <c r="B417" s="19" t="s">
        <v>1686</v>
      </c>
      <c r="C417" s="19" t="s">
        <v>1687</v>
      </c>
      <c r="D417" s="19" t="s">
        <v>438</v>
      </c>
      <c r="E417" s="19" t="s">
        <v>1650</v>
      </c>
      <c r="F417" t="str">
        <f t="shared" si="1"/>
        <v>ELEMENTS CONSTRUCTIUS|REVESTIMENTS|TERRES I ESCALES|DE BARREJA BITUMINOSA</v>
      </c>
    </row>
    <row r="418" spans="1:6" x14ac:dyDescent="0.25">
      <c r="A418" s="19" t="s">
        <v>1688</v>
      </c>
      <c r="B418" s="19" t="s">
        <v>1689</v>
      </c>
      <c r="C418" s="19" t="s">
        <v>1690</v>
      </c>
      <c r="D418" s="19" t="s">
        <v>438</v>
      </c>
      <c r="E418" s="19" t="s">
        <v>1650</v>
      </c>
      <c r="F418" t="str">
        <f t="shared" si="1"/>
        <v>ELEMENTS CONSTRUCTIUS|REVESTIMENTS|TERRES I ESCALES|ENTRAMAT DE REIXA GALVANITZADA</v>
      </c>
    </row>
    <row r="419" spans="1:6" x14ac:dyDescent="0.25">
      <c r="A419" s="19" t="s">
        <v>1691</v>
      </c>
      <c r="B419" s="19" t="s">
        <v>1692</v>
      </c>
      <c r="C419" s="19" t="s">
        <v>1693</v>
      </c>
      <c r="D419" s="19" t="s">
        <v>438</v>
      </c>
      <c r="E419" s="19" t="s">
        <v>1650</v>
      </c>
      <c r="F419" t="str">
        <f t="shared" si="1"/>
        <v>ELEMENTS CONSTRUCTIUS|REVESTIMENTS|TERRES I ESCALES|TÈCNIC ELEVAT (Gamma pròpia Hospital Olot)</v>
      </c>
    </row>
    <row r="420" spans="1:6" x14ac:dyDescent="0.25">
      <c r="A420" s="19" t="s">
        <v>1694</v>
      </c>
      <c r="B420" s="19" t="s">
        <v>1695</v>
      </c>
      <c r="C420" s="19" t="s">
        <v>1696</v>
      </c>
      <c r="D420" s="19" t="s">
        <v>438</v>
      </c>
      <c r="E420" s="19" t="s">
        <v>1650</v>
      </c>
      <c r="F420" t="str">
        <f t="shared" si="1"/>
        <v>ELEMENTS CONSTRUCTIUS|REVESTIMENTS|TERRES I ESCALES|CONDUCTIU ELECTROSTÀTIC (Gamma pròpia Hospital Olot)</v>
      </c>
    </row>
    <row r="421" spans="1:6" x14ac:dyDescent="0.25">
      <c r="A421" s="19" t="s">
        <v>1697</v>
      </c>
      <c r="B421" s="19" t="s">
        <v>1698</v>
      </c>
      <c r="C421" s="19" t="s">
        <v>1699</v>
      </c>
      <c r="D421" s="19" t="s">
        <v>438</v>
      </c>
      <c r="E421" s="19" t="s">
        <v>1647</v>
      </c>
      <c r="F421" t="str">
        <f t="shared" si="1"/>
        <v>ELEMENTS CONSTRUCTIUS|REVESTIMENTS|PARAMENT</v>
      </c>
    </row>
    <row r="422" spans="1:6" x14ac:dyDescent="0.25">
      <c r="A422" s="19" t="s">
        <v>1700</v>
      </c>
      <c r="B422" s="19" t="s">
        <v>1701</v>
      </c>
      <c r="C422" s="19" t="s">
        <v>1702</v>
      </c>
      <c r="D422" s="19" t="s">
        <v>438</v>
      </c>
      <c r="E422" s="19" t="s">
        <v>1697</v>
      </c>
      <c r="F422" t="str">
        <f t="shared" si="1"/>
        <v>ELEMENTS CONSTRUCTIUS|REVESTIMENTS|PARAMENT|AMB PECES CERÀMIQUES</v>
      </c>
    </row>
    <row r="423" spans="1:6" x14ac:dyDescent="0.25">
      <c r="A423" s="19" t="s">
        <v>1703</v>
      </c>
      <c r="B423" s="19" t="s">
        <v>1704</v>
      </c>
      <c r="C423" s="19" t="s">
        <v>1705</v>
      </c>
      <c r="D423" s="19" t="s">
        <v>438</v>
      </c>
      <c r="E423" s="19" t="s">
        <v>1697</v>
      </c>
      <c r="F423" t="str">
        <f t="shared" si="1"/>
        <v>ELEMENTS CONSTRUCTIUS|REVESTIMENTS|PARAMENT|APLACATS DE FAÇANES AMB PEDRA NATURAL</v>
      </c>
    </row>
    <row r="424" spans="1:6" x14ac:dyDescent="0.25">
      <c r="A424" s="19" t="s">
        <v>1706</v>
      </c>
      <c r="B424" s="19" t="s">
        <v>1707</v>
      </c>
      <c r="C424" s="19" t="s">
        <v>1708</v>
      </c>
      <c r="D424" s="19" t="s">
        <v>438</v>
      </c>
      <c r="E424" s="19" t="s">
        <v>1697</v>
      </c>
      <c r="F424" t="str">
        <f t="shared" si="1"/>
        <v>ELEMENTS CONSTRUCTIUS|REVESTIMENTS|PARAMENT|APLACATS DE FAÇANES AMB PECES DE MORTER</v>
      </c>
    </row>
    <row r="425" spans="1:6" x14ac:dyDescent="0.25">
      <c r="A425" s="19" t="s">
        <v>1709</v>
      </c>
      <c r="B425" s="19" t="s">
        <v>1710</v>
      </c>
      <c r="C425" s="19" t="s">
        <v>1711</v>
      </c>
      <c r="D425" s="19" t="s">
        <v>438</v>
      </c>
      <c r="E425" s="19" t="s">
        <v>1697</v>
      </c>
      <c r="F425" t="str">
        <f t="shared" si="1"/>
        <v>ELEMENTS CONSTRUCTIUS|REVESTIMENTS|PARAMENT|GUARNITS I EMBLANQUINATS</v>
      </c>
    </row>
    <row r="426" spans="1:6" x14ac:dyDescent="0.25">
      <c r="A426" s="19" t="s">
        <v>1712</v>
      </c>
      <c r="B426" s="19" t="s">
        <v>1713</v>
      </c>
      <c r="C426" s="19" t="s">
        <v>1714</v>
      </c>
      <c r="D426" s="19" t="s">
        <v>438</v>
      </c>
      <c r="E426" s="19" t="s">
        <v>1697</v>
      </c>
      <c r="F426" t="str">
        <f t="shared" si="1"/>
        <v>ELEMENTS CONSTRUCTIUS|REVESTIMENTS|PARAMENT|ESQUERDEJATS</v>
      </c>
    </row>
    <row r="427" spans="1:6" x14ac:dyDescent="0.25">
      <c r="A427" s="19" t="s">
        <v>1715</v>
      </c>
      <c r="B427" s="19" t="s">
        <v>1716</v>
      </c>
      <c r="C427" s="19" t="s">
        <v>1717</v>
      </c>
      <c r="D427" s="19" t="s">
        <v>438</v>
      </c>
      <c r="E427" s="19" t="s">
        <v>1697</v>
      </c>
      <c r="F427" t="str">
        <f t="shared" si="1"/>
        <v>ELEMENTS CONSTRUCTIUS|REVESTIMENTS|PARAMENT|ARREBOSATS</v>
      </c>
    </row>
    <row r="428" spans="1:6" x14ac:dyDescent="0.25">
      <c r="A428" s="19" t="s">
        <v>1718</v>
      </c>
      <c r="B428" s="19" t="s">
        <v>1719</v>
      </c>
      <c r="C428" s="19" t="s">
        <v>1720</v>
      </c>
      <c r="D428" s="19" t="s">
        <v>438</v>
      </c>
      <c r="E428" s="19" t="s">
        <v>1697</v>
      </c>
      <c r="F428" t="str">
        <f t="shared" si="1"/>
        <v>ELEMENTS CONSTRUCTIUS|REVESTIMENTS|PARAMENT|EMPANELLATS</v>
      </c>
    </row>
    <row r="429" spans="1:6" x14ac:dyDescent="0.25">
      <c r="A429" s="19" t="s">
        <v>1721</v>
      </c>
      <c r="B429" s="19" t="s">
        <v>1722</v>
      </c>
      <c r="C429" s="19" t="s">
        <v>1723</v>
      </c>
      <c r="D429" s="19" t="s">
        <v>438</v>
      </c>
      <c r="E429" s="19" t="s">
        <v>1697</v>
      </c>
      <c r="F429" t="str">
        <f t="shared" si="1"/>
        <v>ELEMENTS CONSTRUCTIUS|REVESTIMENTS|PARAMENT|ESTUC</v>
      </c>
    </row>
    <row r="430" spans="1:6" x14ac:dyDescent="0.25">
      <c r="A430" s="19" t="s">
        <v>1724</v>
      </c>
      <c r="B430" s="19" t="s">
        <v>1725</v>
      </c>
      <c r="C430" s="19" t="s">
        <v>1726</v>
      </c>
      <c r="D430" s="19" t="s">
        <v>438</v>
      </c>
      <c r="E430" s="19" t="s">
        <v>1697</v>
      </c>
      <c r="F430" t="str">
        <f t="shared" si="1"/>
        <v>ELEMENTS CONSTRUCTIUS|REVESTIMENTS|PARAMENT|PINTURES</v>
      </c>
    </row>
    <row r="431" spans="1:6" x14ac:dyDescent="0.25">
      <c r="A431" s="19" t="s">
        <v>1727</v>
      </c>
      <c r="B431" s="19" t="s">
        <v>1728</v>
      </c>
      <c r="C431" s="19" t="s">
        <v>1729</v>
      </c>
      <c r="D431" s="19" t="s">
        <v>438</v>
      </c>
      <c r="E431" s="19" t="s">
        <v>1697</v>
      </c>
      <c r="F431" t="str">
        <f t="shared" si="1"/>
        <v>ELEMENTS CONSTRUCTIUS|REVESTIMENTS|PARAMENT|TEIXITS</v>
      </c>
    </row>
    <row r="432" spans="1:6" x14ac:dyDescent="0.25">
      <c r="A432" s="19" t="s">
        <v>1730</v>
      </c>
      <c r="B432" s="19" t="s">
        <v>1731</v>
      </c>
      <c r="C432" s="19" t="s">
        <v>1732</v>
      </c>
      <c r="D432" s="19" t="s">
        <v>438</v>
      </c>
      <c r="E432" s="19" t="s">
        <v>1697</v>
      </c>
      <c r="F432" t="str">
        <f t="shared" si="1"/>
        <v>ELEMENTS CONSTRUCTIUS|REVESTIMENTS|PARAMENT|REVESTIMENTS DE FUSTA</v>
      </c>
    </row>
    <row r="433" spans="1:6" x14ac:dyDescent="0.25">
      <c r="A433" s="19" t="s">
        <v>1733</v>
      </c>
      <c r="B433" s="19" t="s">
        <v>1734</v>
      </c>
      <c r="C433" s="19" t="s">
        <v>1735</v>
      </c>
      <c r="D433" s="19" t="s">
        <v>438</v>
      </c>
      <c r="E433" s="19" t="s">
        <v>1697</v>
      </c>
      <c r="F433" t="str">
        <f t="shared" si="1"/>
        <v>ELEMENTS CONSTRUCTIUS|REVESTIMENTS|PARAMENT|PVC, GOMES I VINIL (Gamma pròpia Hospital Olot)</v>
      </c>
    </row>
    <row r="434" spans="1:6" x14ac:dyDescent="0.25">
      <c r="A434" s="19" t="s">
        <v>1736</v>
      </c>
      <c r="B434" s="19" t="s">
        <v>1737</v>
      </c>
      <c r="C434" s="19" t="s">
        <v>1738</v>
      </c>
      <c r="D434" s="19" t="s">
        <v>438</v>
      </c>
      <c r="E434" s="19" t="s">
        <v>1647</v>
      </c>
      <c r="F434" t="str">
        <f t="shared" si="1"/>
        <v>ELEMENTS CONSTRUCTIUS|REVESTIMENTS|SOSTRES</v>
      </c>
    </row>
    <row r="435" spans="1:6" x14ac:dyDescent="0.25">
      <c r="A435" s="19" t="s">
        <v>1739</v>
      </c>
      <c r="B435" s="19" t="s">
        <v>1740</v>
      </c>
      <c r="C435" s="19" t="s">
        <v>1741</v>
      </c>
      <c r="D435" s="19" t="s">
        <v>438</v>
      </c>
      <c r="E435" s="19" t="s">
        <v>1736</v>
      </c>
      <c r="F435" t="str">
        <f t="shared" si="1"/>
        <v>ELEMENTS CONSTRUCTIUS|REVESTIMENTS|SOSTRES|FALSOS SOSTRES</v>
      </c>
    </row>
    <row r="436" spans="1:6" x14ac:dyDescent="0.25">
      <c r="A436" s="19" t="s">
        <v>1742</v>
      </c>
      <c r="B436" s="19" t="s">
        <v>1743</v>
      </c>
      <c r="C436" s="19" t="s">
        <v>1744</v>
      </c>
      <c r="D436" s="19" t="s">
        <v>438</v>
      </c>
      <c r="E436" s="19" t="s">
        <v>1739</v>
      </c>
      <c r="F436" t="str">
        <f t="shared" si="1"/>
        <v>ELEMENTS CONSTRUCTIUS|REVESTIMENTS|SOSTRES|FALSOS SOSTRES|CONTINUS</v>
      </c>
    </row>
    <row r="437" spans="1:6" x14ac:dyDescent="0.25">
      <c r="A437" s="19" t="s">
        <v>1745</v>
      </c>
      <c r="B437" s="19" t="s">
        <v>1746</v>
      </c>
      <c r="C437" s="19" t="s">
        <v>1747</v>
      </c>
      <c r="D437" s="19" t="s">
        <v>438</v>
      </c>
      <c r="E437" s="19" t="s">
        <v>1739</v>
      </c>
      <c r="F437" t="str">
        <f t="shared" si="1"/>
        <v>ELEMENTS CONSTRUCTIUS|REVESTIMENTS|SOSTRES|FALSOS SOSTRES|MODULARS</v>
      </c>
    </row>
    <row r="438" spans="1:6" x14ac:dyDescent="0.25">
      <c r="A438" s="19" t="s">
        <v>1748</v>
      </c>
      <c r="B438" s="19" t="s">
        <v>1572</v>
      </c>
      <c r="C438" s="19" t="s">
        <v>1749</v>
      </c>
      <c r="D438" s="19" t="s">
        <v>438</v>
      </c>
      <c r="E438" s="19" t="s">
        <v>1444</v>
      </c>
      <c r="F438" t="str">
        <f t="shared" si="1"/>
        <v>ELEMENTS CONSTRUCTIUS|ELEMENTS SINGULARS</v>
      </c>
    </row>
    <row r="439" spans="1:6" x14ac:dyDescent="0.25">
      <c r="A439" s="19" t="s">
        <v>1750</v>
      </c>
      <c r="B439" s="19" t="s">
        <v>1751</v>
      </c>
      <c r="C439" s="19" t="s">
        <v>1752</v>
      </c>
      <c r="D439" s="19" t="s">
        <v>438</v>
      </c>
      <c r="E439" s="19" t="s">
        <v>1748</v>
      </c>
      <c r="F439" t="str">
        <f t="shared" si="1"/>
        <v>ELEMENTS CONSTRUCTIUS|ELEMENTS SINGULARS|CANTONERES I GUIES ANTIAGRESIONS</v>
      </c>
    </row>
    <row r="440" spans="1:6" x14ac:dyDescent="0.25">
      <c r="A440" s="19" t="s">
        <v>1753</v>
      </c>
      <c r="B440" s="19" t="s">
        <v>1754</v>
      </c>
      <c r="C440" s="19" t="s">
        <v>1755</v>
      </c>
      <c r="D440" s="19" t="s">
        <v>438</v>
      </c>
      <c r="E440" s="19" t="s">
        <v>1748</v>
      </c>
      <c r="F440" t="str">
        <f t="shared" si="1"/>
        <v>ELEMENTS CONSTRUCTIUS|ELEMENTS SINGULARS|TRENCAAIGÜES</v>
      </c>
    </row>
    <row r="441" spans="1:6" x14ac:dyDescent="0.25">
      <c r="A441" s="19" t="s">
        <v>1756</v>
      </c>
      <c r="B441" s="19" t="s">
        <v>1757</v>
      </c>
      <c r="C441" s="19" t="s">
        <v>1758</v>
      </c>
      <c r="D441" s="19" t="s">
        <v>438</v>
      </c>
      <c r="E441" s="19" t="s">
        <v>1748</v>
      </c>
      <c r="F441" t="str">
        <f t="shared" si="1"/>
        <v>ELEMENTS CONSTRUCTIUS|ELEMENTS SINGULARS|PAPERERA METÀL·LICA DE PARET</v>
      </c>
    </row>
    <row r="442" spans="1:6" x14ac:dyDescent="0.25">
      <c r="A442" s="19" t="s">
        <v>1759</v>
      </c>
      <c r="B442" s="19" t="s">
        <v>1760</v>
      </c>
      <c r="C442" s="19" t="s">
        <v>1761</v>
      </c>
      <c r="D442" s="19" t="s">
        <v>438</v>
      </c>
      <c r="E442" s="19" t="s">
        <v>1748</v>
      </c>
      <c r="F442" t="str">
        <f t="shared" si="1"/>
        <v>ELEMENTS CONSTRUCTIUS|ELEMENTS SINGULARS|PROTECCIÓ DE SUPORTS</v>
      </c>
    </row>
    <row r="443" spans="1:6" x14ac:dyDescent="0.25">
      <c r="A443" s="19" t="s">
        <v>1762</v>
      </c>
      <c r="B443" s="19" t="s">
        <v>1763</v>
      </c>
      <c r="C443" s="19" t="s">
        <v>1764</v>
      </c>
      <c r="D443" s="19" t="s">
        <v>438</v>
      </c>
      <c r="E443" s="19" t="s">
        <v>1748</v>
      </c>
      <c r="F443" t="str">
        <f t="shared" si="1"/>
        <v>ELEMENTS CONSTRUCTIUS|ELEMENTS SINGULARS|ELEMENTS DE SENYALITZACIÓ I INFORMACIÓ</v>
      </c>
    </row>
    <row r="444" spans="1:6" x14ac:dyDescent="0.25">
      <c r="A444" s="19" t="s">
        <v>1765</v>
      </c>
      <c r="B444" s="19" t="s">
        <v>1766</v>
      </c>
      <c r="C444" s="19" t="s">
        <v>1767</v>
      </c>
      <c r="D444" s="19" t="s">
        <v>438</v>
      </c>
      <c r="E444" s="19" t="s">
        <v>1748</v>
      </c>
      <c r="F444" t="str">
        <f t="shared" si="1"/>
        <v>ELEMENTS CONSTRUCTIUS|ELEMENTS SINGULARS|FONT ORNAMENTAL</v>
      </c>
    </row>
    <row r="445" spans="1:6" x14ac:dyDescent="0.25">
      <c r="A445" s="19" t="s">
        <v>1768</v>
      </c>
      <c r="B445" s="19" t="s">
        <v>1769</v>
      </c>
      <c r="C445" s="19" t="s">
        <v>1770</v>
      </c>
      <c r="D445" s="19" t="s">
        <v>438</v>
      </c>
      <c r="E445" s="19" t="s">
        <v>1444</v>
      </c>
      <c r="F445" t="str">
        <f t="shared" si="1"/>
        <v>ELEMENTS CONSTRUCTIUS|SISTEMES DE PROTECCIÓ CONTRA CAIGUDES INDIVIDUALS</v>
      </c>
    </row>
    <row r="446" spans="1:6" x14ac:dyDescent="0.25">
      <c r="A446" s="19" t="s">
        <v>1771</v>
      </c>
      <c r="B446" s="19" t="s">
        <v>1772</v>
      </c>
      <c r="C446" s="19" t="s">
        <v>1773</v>
      </c>
      <c r="D446" s="19" t="s">
        <v>438</v>
      </c>
      <c r="E446" s="19" t="s">
        <v>1444</v>
      </c>
      <c r="F446" t="str">
        <f t="shared" si="1"/>
        <v>ELEMENTS CONSTRUCTIUS|DISPOSITIUS D’ANCORATGE ESTRUCTURAL</v>
      </c>
    </row>
    <row r="447" spans="1:6" x14ac:dyDescent="0.25">
      <c r="A447" s="19" t="s">
        <v>1774</v>
      </c>
      <c r="B447" s="19" t="s">
        <v>1775</v>
      </c>
      <c r="C447" s="19" t="s">
        <v>1776</v>
      </c>
      <c r="D447" s="19" t="s">
        <v>438</v>
      </c>
      <c r="E447" s="19" t="s">
        <v>1444</v>
      </c>
      <c r="F447" t="str">
        <f t="shared" si="1"/>
        <v>ELEMENTS CONSTRUCTIUS|BARANES DE SEGURETAT FIXES</v>
      </c>
    </row>
    <row r="448" spans="1:6" x14ac:dyDescent="0.25">
      <c r="A448" s="19" t="s">
        <v>1777</v>
      </c>
      <c r="B448" s="19" t="s">
        <v>1778</v>
      </c>
      <c r="C448" s="19" t="s">
        <v>1779</v>
      </c>
      <c r="D448" s="19" t="s">
        <v>438</v>
      </c>
      <c r="E448" s="19" t="s">
        <v>1444</v>
      </c>
      <c r="F448" t="str">
        <f t="shared" si="1"/>
        <v>ELEMENTS CONSTRUCTIUS|ESCALES D'ACCÉS A COBERTA</v>
      </c>
    </row>
    <row r="449" spans="1:6" x14ac:dyDescent="0.25">
      <c r="A449" s="19" t="s">
        <v>1780</v>
      </c>
      <c r="B449" s="19" t="s">
        <v>1781</v>
      </c>
      <c r="C449" s="19" t="s">
        <v>1782</v>
      </c>
      <c r="D449" s="19" t="s">
        <v>450</v>
      </c>
      <c r="F449" t="str">
        <f t="shared" si="1"/>
        <v>SOLAR TÈRMICA</v>
      </c>
    </row>
    <row r="450" spans="1:6" x14ac:dyDescent="0.25">
      <c r="A450" s="19" t="s">
        <v>1783</v>
      </c>
      <c r="B450" s="19" t="s">
        <v>1784</v>
      </c>
      <c r="C450" s="19" t="s">
        <v>1785</v>
      </c>
      <c r="D450" s="19" t="s">
        <v>450</v>
      </c>
      <c r="E450" s="19" t="s">
        <v>1780</v>
      </c>
      <c r="F450" t="str">
        <f t="shared" si="1"/>
        <v>SOLAR TÈRMICA|INSTAL·LACIÓ TÈRMICA SOLAR</v>
      </c>
    </row>
    <row r="451" spans="1:6" x14ac:dyDescent="0.25">
      <c r="A451" s="19" t="s">
        <v>1786</v>
      </c>
      <c r="B451" s="19" t="s">
        <v>1787</v>
      </c>
      <c r="C451" s="19" t="s">
        <v>1788</v>
      </c>
      <c r="D451" s="19" t="s">
        <v>434</v>
      </c>
      <c r="E451" s="19" t="s">
        <v>1780</v>
      </c>
      <c r="F451" t="str">
        <f t="shared" si="1"/>
        <v>SOLAR TÈRMICA|ACUMULADOR ACS SOLAR TÈRMICA</v>
      </c>
    </row>
    <row r="452" spans="1:6" x14ac:dyDescent="0.25">
      <c r="A452" s="19" t="s">
        <v>1789</v>
      </c>
      <c r="B452" s="19" t="s">
        <v>1790</v>
      </c>
      <c r="C452" s="19" t="s">
        <v>1791</v>
      </c>
      <c r="D452" s="19" t="s">
        <v>450</v>
      </c>
      <c r="E452" s="19" t="s">
        <v>1780</v>
      </c>
      <c r="F452" t="str">
        <f t="shared" si="1"/>
        <v>SOLAR TÈRMICA|INTERCANVIADOR SOLAR TÈRMICA</v>
      </c>
    </row>
    <row r="453" spans="1:6" x14ac:dyDescent="0.25">
      <c r="A453" s="19" t="s">
        <v>1792</v>
      </c>
      <c r="B453" s="19" t="s">
        <v>1793</v>
      </c>
      <c r="C453" s="19" t="s">
        <v>1794</v>
      </c>
      <c r="D453" s="19" t="s">
        <v>450</v>
      </c>
      <c r="E453" s="19" t="s">
        <v>1780</v>
      </c>
      <c r="F453" t="str">
        <f t="shared" si="1"/>
        <v>SOLAR TÈRMICA|BOMBA ACS SOLAR</v>
      </c>
    </row>
    <row r="454" spans="1:6" x14ac:dyDescent="0.25">
      <c r="A454" s="19" t="s">
        <v>1795</v>
      </c>
      <c r="B454" s="19" t="s">
        <v>1796</v>
      </c>
      <c r="C454" s="19" t="s">
        <v>1797</v>
      </c>
      <c r="D454" s="19" t="s">
        <v>450</v>
      </c>
      <c r="E454" s="19" t="s">
        <v>1780</v>
      </c>
      <c r="F454" t="str">
        <f t="shared" si="1"/>
        <v>SOLAR TÈRMICA|XARXA DE CANONADES I ACCESSORIS SOLAR TÉRMICA</v>
      </c>
    </row>
    <row r="455" spans="1:6" x14ac:dyDescent="0.25">
      <c r="A455" s="19" t="s">
        <v>1798</v>
      </c>
      <c r="B455" s="19" t="s">
        <v>1799</v>
      </c>
      <c r="C455" s="19" t="s">
        <v>1800</v>
      </c>
      <c r="D455" s="19" t="s">
        <v>450</v>
      </c>
      <c r="E455" s="19" t="s">
        <v>1780</v>
      </c>
      <c r="F455" t="str">
        <f t="shared" si="1"/>
        <v>SOLAR TÈRMICA|INVERSOR FOTOVOLTAIC</v>
      </c>
    </row>
    <row r="456" spans="1:6" x14ac:dyDescent="0.25">
      <c r="A456" s="19" t="s">
        <v>1801</v>
      </c>
      <c r="B456" s="19" t="s">
        <v>1802</v>
      </c>
      <c r="C456" s="19" t="s">
        <v>1803</v>
      </c>
      <c r="D456" s="19" t="s">
        <v>450</v>
      </c>
      <c r="E456" s="19" t="s">
        <v>1780</v>
      </c>
      <c r="F456" t="str">
        <f t="shared" si="1"/>
        <v>SOLAR TÈRMICA|PANELLS FOTOVOLTAICS</v>
      </c>
    </row>
    <row r="457" spans="1:6" x14ac:dyDescent="0.25">
      <c r="A457" s="19" t="s">
        <v>1804</v>
      </c>
      <c r="B457" s="19" t="s">
        <v>1805</v>
      </c>
      <c r="C457" s="19" t="s">
        <v>1806</v>
      </c>
      <c r="D457" s="19" t="s">
        <v>450</v>
      </c>
      <c r="E457" s="19" t="s">
        <v>1780</v>
      </c>
      <c r="F457" t="str">
        <f t="shared" si="1"/>
        <v>SOLAR TÈRMICA|ESTRUCTURA DE SUPORTACIÓ FOTOVOLTAICA</v>
      </c>
    </row>
    <row r="458" spans="1:6" x14ac:dyDescent="0.25">
      <c r="A458" s="19" t="s">
        <v>1807</v>
      </c>
      <c r="B458" s="19" t="s">
        <v>1808</v>
      </c>
      <c r="C458" s="19" t="s">
        <v>1809</v>
      </c>
      <c r="D458" s="19" t="s">
        <v>450</v>
      </c>
      <c r="E458" s="19" t="s">
        <v>1780</v>
      </c>
      <c r="F458" t="str">
        <f t="shared" si="1"/>
        <v>SOLAR TÈRMICA|EQUIP ADDICIONAL FOTOVOLTAICA</v>
      </c>
    </row>
    <row r="459" spans="1:6" x14ac:dyDescent="0.25">
      <c r="A459" s="19" t="s">
        <v>1810</v>
      </c>
      <c r="B459" s="19" t="s">
        <v>432</v>
      </c>
      <c r="C459" s="19" t="s">
        <v>1811</v>
      </c>
      <c r="D459" s="19" t="s">
        <v>432</v>
      </c>
      <c r="F459" t="str">
        <f t="shared" si="1"/>
        <v>JARDINERIA</v>
      </c>
    </row>
    <row r="460" spans="1:6" x14ac:dyDescent="0.25">
      <c r="A460" s="19" t="s">
        <v>1812</v>
      </c>
      <c r="B460" s="19" t="s">
        <v>1813</v>
      </c>
      <c r="C460" s="19" t="s">
        <v>1814</v>
      </c>
      <c r="D460" s="19" t="s">
        <v>432</v>
      </c>
      <c r="E460" s="19" t="s">
        <v>1810</v>
      </c>
      <c r="F460" t="str">
        <f t="shared" si="1"/>
        <v>JARDINERIA|ARBRES</v>
      </c>
    </row>
    <row r="461" spans="1:6" x14ac:dyDescent="0.25">
      <c r="A461" s="19" t="s">
        <v>1815</v>
      </c>
      <c r="B461" s="19" t="s">
        <v>1816</v>
      </c>
      <c r="C461" s="19" t="s">
        <v>1817</v>
      </c>
      <c r="D461" s="19" t="s">
        <v>432</v>
      </c>
      <c r="E461" s="19" t="s">
        <v>1810</v>
      </c>
      <c r="F461" t="str">
        <f t="shared" si="1"/>
        <v>JARDINERIA|GESPA</v>
      </c>
    </row>
    <row r="462" spans="1:6" x14ac:dyDescent="0.25">
      <c r="A462" s="19" t="s">
        <v>1818</v>
      </c>
      <c r="B462" s="19" t="s">
        <v>1819</v>
      </c>
      <c r="C462" s="19" t="s">
        <v>1820</v>
      </c>
      <c r="D462" s="19" t="s">
        <v>432</v>
      </c>
      <c r="E462" s="19" t="s">
        <v>1810</v>
      </c>
      <c r="F462" t="str">
        <f t="shared" si="1"/>
        <v>JARDINERIA|ARBUSTOS</v>
      </c>
    </row>
    <row r="463" spans="1:6" x14ac:dyDescent="0.25">
      <c r="A463" s="19" t="s">
        <v>1821</v>
      </c>
      <c r="B463" s="19" t="s">
        <v>1822</v>
      </c>
      <c r="C463" s="19" t="s">
        <v>1823</v>
      </c>
      <c r="D463" s="19" t="s">
        <v>432</v>
      </c>
      <c r="E463" s="19" t="s">
        <v>1810</v>
      </c>
      <c r="F463" t="str">
        <f t="shared" si="1"/>
        <v>JARDINERIA|PAVIMENT DE SAULÓ</v>
      </c>
    </row>
    <row r="464" spans="1:6" x14ac:dyDescent="0.25">
      <c r="A464" s="19" t="s">
        <v>1824</v>
      </c>
      <c r="B464" s="19" t="s">
        <v>1825</v>
      </c>
      <c r="C464" s="19" t="s">
        <v>1826</v>
      </c>
      <c r="D464" s="19" t="s">
        <v>432</v>
      </c>
      <c r="E464" s="19" t="s">
        <v>1810</v>
      </c>
      <c r="F464" t="str">
        <f t="shared" si="1"/>
        <v>JARDINERIA|ENFILADISSES</v>
      </c>
    </row>
    <row r="465" spans="1:6" x14ac:dyDescent="0.25">
      <c r="A465" s="19" t="s">
        <v>1827</v>
      </c>
      <c r="B465" s="19" t="s">
        <v>1828</v>
      </c>
      <c r="C465" s="19" t="s">
        <v>1829</v>
      </c>
      <c r="D465" s="19" t="s">
        <v>432</v>
      </c>
      <c r="E465" s="19" t="s">
        <v>1810</v>
      </c>
      <c r="F465" t="str">
        <f t="shared" si="1"/>
        <v>JARDINERIA|SUPERFÍCIES HIDROSEMBRADES</v>
      </c>
    </row>
    <row r="466" spans="1:6" x14ac:dyDescent="0.25">
      <c r="A466" s="19" t="s">
        <v>1830</v>
      </c>
      <c r="B466" s="19" t="s">
        <v>1831</v>
      </c>
      <c r="C466" s="19" t="s">
        <v>1832</v>
      </c>
      <c r="D466" s="19" t="s">
        <v>432</v>
      </c>
      <c r="E466" s="19" t="s">
        <v>1810</v>
      </c>
      <c r="F466" t="str">
        <f t="shared" si="1"/>
        <v>JARDINERIA|JARDINERES</v>
      </c>
    </row>
    <row r="467" spans="1:6" x14ac:dyDescent="0.25">
      <c r="A467" s="19" t="s">
        <v>1833</v>
      </c>
      <c r="B467" s="19" t="s">
        <v>1834</v>
      </c>
      <c r="C467" s="19" t="s">
        <v>1835</v>
      </c>
      <c r="D467" s="19" t="s">
        <v>432</v>
      </c>
      <c r="E467" s="19" t="s">
        <v>1810</v>
      </c>
      <c r="F467" t="str">
        <f t="shared" si="1"/>
        <v>JARDINERIA|PARTERRES</v>
      </c>
    </row>
    <row r="468" spans="1:6" x14ac:dyDescent="0.25">
      <c r="A468" s="19" t="s">
        <v>1836</v>
      </c>
      <c r="B468" s="19" t="s">
        <v>1837</v>
      </c>
      <c r="C468" s="19" t="s">
        <v>1838</v>
      </c>
      <c r="D468" s="19" t="s">
        <v>432</v>
      </c>
      <c r="E468" s="19" t="s">
        <v>1810</v>
      </c>
      <c r="F468" t="str">
        <f t="shared" si="1"/>
        <v>JARDINERIA|PALMERES</v>
      </c>
    </row>
    <row r="469" spans="1:6" x14ac:dyDescent="0.25">
      <c r="A469" s="19" t="s">
        <v>1839</v>
      </c>
      <c r="B469" s="19" t="s">
        <v>1840</v>
      </c>
      <c r="C469" s="19" t="s">
        <v>1841</v>
      </c>
      <c r="D469" s="19" t="s">
        <v>432</v>
      </c>
      <c r="E469" s="19" t="s">
        <v>1810</v>
      </c>
      <c r="F469" t="str">
        <f t="shared" si="1"/>
        <v>JARDINERIA|REG</v>
      </c>
    </row>
    <row r="470" spans="1:6" x14ac:dyDescent="0.25">
      <c r="A470" s="19" t="s">
        <v>1842</v>
      </c>
      <c r="B470" s="19" t="s">
        <v>1843</v>
      </c>
      <c r="C470" s="19" t="s">
        <v>1844</v>
      </c>
      <c r="D470" s="19" t="s">
        <v>432</v>
      </c>
      <c r="E470" s="19" t="s">
        <v>1810</v>
      </c>
      <c r="F470" t="str">
        <f t="shared" si="1"/>
        <v>JARDINERIA|FLOR DE TEMPORADA</v>
      </c>
    </row>
    <row r="471" spans="1:6" x14ac:dyDescent="0.25">
      <c r="A471" s="19" t="s">
        <v>1845</v>
      </c>
      <c r="B471" s="19" t="s">
        <v>1846</v>
      </c>
      <c r="C471" s="19" t="s">
        <v>1847</v>
      </c>
      <c r="D471" s="19" t="s">
        <v>454</v>
      </c>
      <c r="F471" t="str">
        <f t="shared" si="1"/>
        <v>MATERIALS ESPORTIUS</v>
      </c>
    </row>
    <row r="472" spans="1:6" x14ac:dyDescent="0.25">
      <c r="A472" s="19" t="s">
        <v>1848</v>
      </c>
      <c r="B472" s="19" t="s">
        <v>1849</v>
      </c>
      <c r="C472" s="19" t="s">
        <v>1850</v>
      </c>
      <c r="D472" s="19" t="s">
        <v>454</v>
      </c>
      <c r="E472" s="19" t="s">
        <v>1845</v>
      </c>
      <c r="F472" t="str">
        <f t="shared" si="1"/>
        <v>MATERIALS ESPORTIUS|PORTERIES</v>
      </c>
    </row>
    <row r="473" spans="1:6" x14ac:dyDescent="0.25">
      <c r="A473" s="19" t="s">
        <v>1851</v>
      </c>
      <c r="B473" s="19" t="s">
        <v>1852</v>
      </c>
      <c r="C473" s="19" t="s">
        <v>1853</v>
      </c>
      <c r="D473" s="19" t="s">
        <v>454</v>
      </c>
      <c r="E473" s="19" t="s">
        <v>1845</v>
      </c>
      <c r="F473" t="str">
        <f t="shared" si="1"/>
        <v>MATERIALS ESPORTIUS|CISTELLES DE BÀSQUET</v>
      </c>
    </row>
    <row r="474" spans="1:6" x14ac:dyDescent="0.25">
      <c r="A474" s="19" t="s">
        <v>1854</v>
      </c>
      <c r="B474" s="19" t="s">
        <v>1855</v>
      </c>
      <c r="C474" s="19" t="s">
        <v>1856</v>
      </c>
      <c r="D474" s="19" t="s">
        <v>454</v>
      </c>
      <c r="E474" s="19" t="s">
        <v>1845</v>
      </c>
      <c r="F474" t="str">
        <f t="shared" si="1"/>
        <v>MATERIALS ESPORTIUS|CISTELLES RETRÀCTILS</v>
      </c>
    </row>
    <row r="475" spans="1:6" x14ac:dyDescent="0.25">
      <c r="A475" s="19" t="s">
        <v>1857</v>
      </c>
      <c r="B475" s="19" t="s">
        <v>1858</v>
      </c>
      <c r="C475" s="19" t="s">
        <v>1859</v>
      </c>
      <c r="D475" s="19" t="s">
        <v>454</v>
      </c>
      <c r="E475" s="19" t="s">
        <v>1845</v>
      </c>
      <c r="F475" t="str">
        <f t="shared" si="1"/>
        <v>MATERIALS ESPORTIUS|BANQUETES</v>
      </c>
    </row>
    <row r="476" spans="1:6" x14ac:dyDescent="0.25">
      <c r="A476" s="19" t="s">
        <v>1860</v>
      </c>
      <c r="B476" s="19" t="s">
        <v>1861</v>
      </c>
      <c r="C476" s="19" t="s">
        <v>1862</v>
      </c>
      <c r="D476" s="19" t="s">
        <v>454</v>
      </c>
      <c r="E476" s="19" t="s">
        <v>1845</v>
      </c>
      <c r="F476" t="str">
        <f t="shared" si="1"/>
        <v>MATERIALS ESPORTIUS|ESPATLLERES</v>
      </c>
    </row>
    <row r="477" spans="1:6" x14ac:dyDescent="0.25">
      <c r="A477" s="19" t="s">
        <v>1863</v>
      </c>
      <c r="B477" s="19" t="s">
        <v>1864</v>
      </c>
      <c r="C477" s="19" t="s">
        <v>1865</v>
      </c>
      <c r="D477" s="19" t="s">
        <v>454</v>
      </c>
      <c r="E477" s="19" t="s">
        <v>1845</v>
      </c>
      <c r="F477" t="str">
        <f t="shared" si="1"/>
        <v>MATERIALS ESPORTIUS|GÀBIA LLANÇAMENTS</v>
      </c>
    </row>
    <row r="478" spans="1:6" x14ac:dyDescent="0.25">
      <c r="A478" s="19" t="s">
        <v>1866</v>
      </c>
      <c r="B478" s="19" t="s">
        <v>1867</v>
      </c>
      <c r="C478" s="19" t="s">
        <v>1868</v>
      </c>
      <c r="D478" s="19" t="s">
        <v>454</v>
      </c>
      <c r="E478" s="19" t="s">
        <v>1845</v>
      </c>
      <c r="F478" t="str">
        <f t="shared" si="1"/>
        <v>MATERIALS ESPORTIUS|TANCA DE SALT</v>
      </c>
    </row>
    <row r="479" spans="1:6" x14ac:dyDescent="0.25">
      <c r="A479" s="19" t="s">
        <v>1869</v>
      </c>
      <c r="B479" s="19" t="s">
        <v>1870</v>
      </c>
      <c r="C479" s="19" t="s">
        <v>1871</v>
      </c>
      <c r="D479" s="19" t="s">
        <v>454</v>
      </c>
      <c r="E479" s="19" t="s">
        <v>1845</v>
      </c>
      <c r="F479" t="str">
        <f t="shared" si="1"/>
        <v>MATERIALS ESPORTIUS|SALTÒMETRE</v>
      </c>
    </row>
    <row r="480" spans="1:6" x14ac:dyDescent="0.25">
      <c r="A480" s="19" t="s">
        <v>1872</v>
      </c>
      <c r="B480" s="19" t="s">
        <v>1873</v>
      </c>
      <c r="C480" s="19" t="s">
        <v>1874</v>
      </c>
      <c r="D480" s="19" t="s">
        <v>454</v>
      </c>
      <c r="E480" s="19" t="s">
        <v>1845</v>
      </c>
      <c r="F480" t="str">
        <f t="shared" si="1"/>
        <v xml:space="preserve">MATERIALS ESPORTIUS|SEIENTS </v>
      </c>
    </row>
    <row r="481" spans="1:6" x14ac:dyDescent="0.25">
      <c r="A481" s="19" t="s">
        <v>1875</v>
      </c>
      <c r="B481" s="19" t="s">
        <v>1876</v>
      </c>
      <c r="C481" s="19" t="s">
        <v>1877</v>
      </c>
      <c r="D481" s="19" t="s">
        <v>454</v>
      </c>
      <c r="E481" s="19" t="s">
        <v>1845</v>
      </c>
      <c r="F481" t="str">
        <f t="shared" si="1"/>
        <v>MATERIALS ESPORTIUS|GRADERIA</v>
      </c>
    </row>
    <row r="482" spans="1:6" x14ac:dyDescent="0.25">
      <c r="A482" s="19" t="s">
        <v>1878</v>
      </c>
      <c r="B482" s="19" t="s">
        <v>1879</v>
      </c>
      <c r="C482" s="19" t="s">
        <v>1880</v>
      </c>
      <c r="D482" s="19" t="s">
        <v>454</v>
      </c>
      <c r="E482" s="19" t="s">
        <v>1875</v>
      </c>
      <c r="F482" t="str">
        <f t="shared" si="1"/>
        <v>MATERIALS ESPORTIUS|GRADERIA|RETRÀCTIL</v>
      </c>
    </row>
    <row r="483" spans="1:6" x14ac:dyDescent="0.25">
      <c r="A483" s="19" t="s">
        <v>1881</v>
      </c>
      <c r="B483" s="19" t="s">
        <v>1882</v>
      </c>
      <c r="C483" s="19" t="s">
        <v>1883</v>
      </c>
      <c r="D483" s="19" t="s">
        <v>454</v>
      </c>
      <c r="E483" s="19" t="s">
        <v>1845</v>
      </c>
      <c r="F483" t="str">
        <f t="shared" si="1"/>
        <v>MATERIALS ESPORTIUS|PISTA D'ATLETISME</v>
      </c>
    </row>
    <row r="484" spans="1:6" x14ac:dyDescent="0.25">
      <c r="A484" s="19" t="s">
        <v>1884</v>
      </c>
      <c r="B484" s="19" t="s">
        <v>1885</v>
      </c>
      <c r="C484" s="19" t="s">
        <v>1886</v>
      </c>
      <c r="D484" s="19" t="s">
        <v>454</v>
      </c>
      <c r="E484" s="19" t="s">
        <v>1845</v>
      </c>
      <c r="F484" t="str">
        <f t="shared" si="1"/>
        <v>MATERIALS ESPORTIUS|CISTELLA DE BÀSQUET FIXA</v>
      </c>
    </row>
    <row r="485" spans="1:6" x14ac:dyDescent="0.25">
      <c r="A485" s="19" t="s">
        <v>1887</v>
      </c>
      <c r="B485" s="19" t="s">
        <v>1888</v>
      </c>
      <c r="C485" s="19" t="s">
        <v>1889</v>
      </c>
      <c r="D485" s="19" t="s">
        <v>454</v>
      </c>
      <c r="F485" t="str">
        <f t="shared" si="1"/>
        <v>QUIRÒFANS</v>
      </c>
    </row>
    <row r="486" spans="1:6" x14ac:dyDescent="0.25">
      <c r="A486" s="19" t="s">
        <v>1890</v>
      </c>
      <c r="B486" s="19" t="s">
        <v>1891</v>
      </c>
      <c r="C486" s="19" t="s">
        <v>1892</v>
      </c>
      <c r="D486" s="19" t="s">
        <v>412</v>
      </c>
      <c r="E486" s="19" t="s">
        <v>1887</v>
      </c>
      <c r="F486" t="str">
        <f t="shared" si="1"/>
        <v>QUIRÒFANS|ELECTRICITAT</v>
      </c>
    </row>
    <row r="487" spans="1:6" x14ac:dyDescent="0.25">
      <c r="A487" s="19" t="s">
        <v>1893</v>
      </c>
      <c r="B487" s="19" t="s">
        <v>416</v>
      </c>
      <c r="C487" s="19" t="s">
        <v>1894</v>
      </c>
      <c r="D487" s="19" t="s">
        <v>416</v>
      </c>
      <c r="E487" s="19" t="s">
        <v>1887</v>
      </c>
      <c r="F487" t="str">
        <f t="shared" si="1"/>
        <v>QUIRÒFANS|CLIMATITZACIÓ</v>
      </c>
    </row>
    <row r="488" spans="1:6" x14ac:dyDescent="0.25">
      <c r="A488" s="19" t="s">
        <v>1895</v>
      </c>
      <c r="B488" s="19" t="s">
        <v>1896</v>
      </c>
      <c r="C488" s="19" t="s">
        <v>1897</v>
      </c>
      <c r="D488" s="19" t="s">
        <v>416</v>
      </c>
      <c r="E488" s="19" t="s">
        <v>1893</v>
      </c>
      <c r="F488" t="str">
        <f t="shared" si="1"/>
        <v>QUIRÒFANS|CLIMATITZACIÓ|CONDUCTES PER AIRE I ELEMENTS DE DIFUSIÓ</v>
      </c>
    </row>
    <row r="489" spans="1:6" x14ac:dyDescent="0.25">
      <c r="A489" s="19" t="s">
        <v>1898</v>
      </c>
      <c r="B489" s="19" t="s">
        <v>1899</v>
      </c>
      <c r="C489" s="19" t="s">
        <v>1900</v>
      </c>
      <c r="D489" s="19" t="s">
        <v>416</v>
      </c>
      <c r="E489" s="19" t="s">
        <v>1893</v>
      </c>
      <c r="F489" t="str">
        <f t="shared" si="1"/>
        <v>QUIRÒFANS|CLIMATITZACIÓ|UNITATS TRACTAMENT D'AIRE</v>
      </c>
    </row>
    <row r="490" spans="1:6" x14ac:dyDescent="0.25">
      <c r="A490" s="19" t="s">
        <v>1901</v>
      </c>
      <c r="B490" s="19" t="s">
        <v>1415</v>
      </c>
      <c r="C490" s="19" t="s">
        <v>1902</v>
      </c>
      <c r="D490" s="19" t="s">
        <v>416</v>
      </c>
      <c r="E490" s="19" t="s">
        <v>1893</v>
      </c>
      <c r="F490" t="str">
        <f t="shared" si="1"/>
        <v>QUIRÒFANS|CLIMATITZACIÓ|FILTRES</v>
      </c>
    </row>
    <row r="491" spans="1:6" x14ac:dyDescent="0.25">
      <c r="A491" s="19" t="s">
        <v>1903</v>
      </c>
      <c r="B491" s="19" t="s">
        <v>1904</v>
      </c>
      <c r="C491" s="19" t="s">
        <v>1905</v>
      </c>
      <c r="D491" s="19" t="s">
        <v>416</v>
      </c>
      <c r="E491" s="19" t="s">
        <v>1893</v>
      </c>
      <c r="F491" t="str">
        <f t="shared" si="1"/>
        <v>QUIRÒFANS|CLIMATITZACIÓ|CONTROL HIGIÈNIC</v>
      </c>
    </row>
    <row r="492" spans="1:6" x14ac:dyDescent="0.25">
      <c r="A492" s="19" t="s">
        <v>1906</v>
      </c>
      <c r="B492" s="19" t="s">
        <v>1907</v>
      </c>
      <c r="C492" s="19" t="s">
        <v>1908</v>
      </c>
      <c r="D492" s="19" t="s">
        <v>454</v>
      </c>
      <c r="F492" t="str">
        <f t="shared" si="1"/>
        <v>EQUIPAMENT ESCÈNIC</v>
      </c>
    </row>
    <row r="493" spans="1:6" x14ac:dyDescent="0.25">
      <c r="A493" s="19" t="s">
        <v>1909</v>
      </c>
      <c r="B493" s="19" t="s">
        <v>1910</v>
      </c>
      <c r="C493" s="19" t="s">
        <v>1911</v>
      </c>
      <c r="D493" s="19" t="s">
        <v>454</v>
      </c>
      <c r="E493" s="19" t="s">
        <v>1906</v>
      </c>
      <c r="F493" t="str">
        <f t="shared" si="1"/>
        <v>EQUIPAMENT ESCÈNIC|GRADA TELESCÒPICA</v>
      </c>
    </row>
    <row r="494" spans="1:6" x14ac:dyDescent="0.25">
      <c r="A494" s="19" t="s">
        <v>1912</v>
      </c>
      <c r="B494" s="19" t="s">
        <v>1913</v>
      </c>
      <c r="C494" s="19" t="s">
        <v>1914</v>
      </c>
      <c r="D494" s="19" t="s">
        <v>454</v>
      </c>
      <c r="E494" s="19" t="s">
        <v>1906</v>
      </c>
      <c r="F494" t="str">
        <f t="shared" si="1"/>
        <v>EQUIPAMENT ESCÈNIC|MOTORS</v>
      </c>
    </row>
    <row r="495" spans="1:6" x14ac:dyDescent="0.25">
      <c r="A495" s="19" t="s">
        <v>1915</v>
      </c>
      <c r="B495" s="19" t="s">
        <v>1916</v>
      </c>
      <c r="C495" s="19" t="s">
        <v>1917</v>
      </c>
      <c r="D495" s="19" t="s">
        <v>454</v>
      </c>
      <c r="E495" s="19" t="s">
        <v>1906</v>
      </c>
      <c r="F495" t="str">
        <f t="shared" si="1"/>
        <v>EQUIPAMENT ESCÈNIC|TARIMA DESMONTABLE</v>
      </c>
    </row>
    <row r="496" spans="1:6" x14ac:dyDescent="0.25">
      <c r="A496" s="19" t="s">
        <v>1918</v>
      </c>
      <c r="B496" s="19" t="s">
        <v>1919</v>
      </c>
      <c r="C496" s="19" t="s">
        <v>1920</v>
      </c>
      <c r="D496" s="19" t="s">
        <v>454</v>
      </c>
      <c r="E496" s="19" t="s">
        <v>1906</v>
      </c>
      <c r="F496" t="str">
        <f t="shared" si="1"/>
        <v>EQUIPAMENT ESCÈNIC|CARROS MANUALS</v>
      </c>
    </row>
    <row r="497" spans="1:6" x14ac:dyDescent="0.25">
      <c r="A497" s="19" t="s">
        <v>1921</v>
      </c>
      <c r="B497" s="19" t="s">
        <v>1922</v>
      </c>
      <c r="C497" s="19" t="s">
        <v>1923</v>
      </c>
      <c r="D497" s="19" t="s">
        <v>454</v>
      </c>
      <c r="E497" s="19" t="s">
        <v>1906</v>
      </c>
      <c r="F497" t="str">
        <f t="shared" si="1"/>
        <v>EQUIPAMENT ESCÈNIC|BIGUES ESCENARI</v>
      </c>
    </row>
    <row r="498" spans="1:6" x14ac:dyDescent="0.25">
      <c r="A498" s="19" t="s">
        <v>1924</v>
      </c>
      <c r="B498" s="19" t="s">
        <v>1925</v>
      </c>
      <c r="C498" s="19" t="s">
        <v>1926</v>
      </c>
      <c r="D498" s="19" t="s">
        <v>454</v>
      </c>
      <c r="E498" s="19" t="s">
        <v>1906</v>
      </c>
      <c r="F498" t="str">
        <f t="shared" si="1"/>
        <v>EQUIPAMENT ESCÈNIC|VARA ELECTRIFICADA</v>
      </c>
    </row>
    <row r="499" spans="1:6" x14ac:dyDescent="0.25">
      <c r="A499" s="19" t="s">
        <v>1927</v>
      </c>
      <c r="B499" s="19" t="s">
        <v>1928</v>
      </c>
      <c r="C499" s="19" t="s">
        <v>1929</v>
      </c>
      <c r="D499" s="19" t="s">
        <v>454</v>
      </c>
      <c r="E499" s="19" t="s">
        <v>1906</v>
      </c>
      <c r="F499" t="str">
        <f t="shared" si="1"/>
        <v>EQUIPAMENT ESCÈNIC|TALL CONTRAPESAT</v>
      </c>
    </row>
    <row r="500" spans="1:6" x14ac:dyDescent="0.25">
      <c r="A500" s="19" t="s">
        <v>1930</v>
      </c>
      <c r="B500" s="19" t="s">
        <v>1931</v>
      </c>
      <c r="C500" s="19" t="s">
        <v>1932</v>
      </c>
      <c r="D500" s="19" t="s">
        <v>454</v>
      </c>
      <c r="E500" s="19" t="s">
        <v>1906</v>
      </c>
      <c r="F500" t="str">
        <f t="shared" si="1"/>
        <v>EQUIPAMENT ESCÈNIC|TALL MOTORITZAT ( de tambor vertical )</v>
      </c>
    </row>
    <row r="501" spans="1:6" x14ac:dyDescent="0.25">
      <c r="A501" s="19" t="s">
        <v>1933</v>
      </c>
      <c r="B501" s="19" t="s">
        <v>1934</v>
      </c>
      <c r="C501" s="19" t="s">
        <v>1935</v>
      </c>
      <c r="D501" s="19" t="s">
        <v>454</v>
      </c>
      <c r="E501" s="19" t="s">
        <v>1906</v>
      </c>
      <c r="F501" t="str">
        <f t="shared" si="1"/>
        <v>EQUIPAMENT ESCÈNIC|TELÓ TALLAFOCS</v>
      </c>
    </row>
    <row r="502" spans="1:6" x14ac:dyDescent="0.25">
      <c r="A502" s="19" t="s">
        <v>1936</v>
      </c>
      <c r="B502" s="19" t="s">
        <v>1937</v>
      </c>
      <c r="C502" s="19" t="s">
        <v>1938</v>
      </c>
      <c r="D502" s="19" t="s">
        <v>454</v>
      </c>
      <c r="E502" s="19" t="s">
        <v>1906</v>
      </c>
      <c r="F502" t="str">
        <f t="shared" si="1"/>
        <v>EQUIPAMENT ESCÈNIC|PANTALLA DE CINE</v>
      </c>
    </row>
    <row r="503" spans="1:6" x14ac:dyDescent="0.25">
      <c r="A503" s="19" t="s">
        <v>1939</v>
      </c>
      <c r="B503" s="19" t="s">
        <v>1940</v>
      </c>
      <c r="C503" s="19" t="s">
        <v>1941</v>
      </c>
      <c r="D503" s="19" t="s">
        <v>454</v>
      </c>
      <c r="E503" s="19" t="s">
        <v>1906</v>
      </c>
      <c r="F503" t="str">
        <f t="shared" si="1"/>
        <v>EQUIPAMENT ESCÈNIC|BUTAQUES</v>
      </c>
    </row>
    <row r="504" spans="1:6" x14ac:dyDescent="0.25">
      <c r="A504" s="19" t="s">
        <v>1942</v>
      </c>
      <c r="B504" s="19" t="s">
        <v>1943</v>
      </c>
      <c r="C504" s="19" t="s">
        <v>1944</v>
      </c>
      <c r="D504" s="19" t="s">
        <v>454</v>
      </c>
      <c r="E504" s="19" t="s">
        <v>1906</v>
      </c>
      <c r="F504" t="str">
        <f t="shared" si="1"/>
        <v>EQUIPAMENT ESCÈNIC|POLITGES</v>
      </c>
    </row>
    <row r="505" spans="1:6" x14ac:dyDescent="0.25">
      <c r="A505" s="19" t="s">
        <v>1945</v>
      </c>
      <c r="B505" s="19" t="s">
        <v>1946</v>
      </c>
      <c r="C505" s="19" t="s">
        <v>1947</v>
      </c>
      <c r="D505" s="19" t="s">
        <v>454</v>
      </c>
      <c r="E505" s="19" t="s">
        <v>1906</v>
      </c>
      <c r="F505" t="str">
        <f t="shared" si="1"/>
        <v>EQUIPAMENT ESCÈNIC|PROJECTOR DE CINE</v>
      </c>
    </row>
    <row r="506" spans="1:6" x14ac:dyDescent="0.25">
      <c r="A506" s="19" t="s">
        <v>1948</v>
      </c>
      <c r="B506" s="19" t="s">
        <v>1949</v>
      </c>
      <c r="C506" s="19" t="s">
        <v>1950</v>
      </c>
      <c r="D506" s="19" t="s">
        <v>416</v>
      </c>
      <c r="F506" t="str">
        <f t="shared" si="1"/>
        <v>QUALITAT AMBIENTAL EN INTERIORS</v>
      </c>
    </row>
    <row r="507" spans="1:6" x14ac:dyDescent="0.25">
      <c r="A507" s="19" t="s">
        <v>1951</v>
      </c>
      <c r="B507" s="19" t="s">
        <v>1952</v>
      </c>
      <c r="C507" s="19" t="s">
        <v>1953</v>
      </c>
      <c r="D507" s="19" t="s">
        <v>454</v>
      </c>
      <c r="F507" t="str">
        <f t="shared" si="1"/>
        <v>INSTAL·LACIONS</v>
      </c>
    </row>
    <row r="508" spans="1:6" x14ac:dyDescent="0.25">
      <c r="A508" s="19" t="s">
        <v>1954</v>
      </c>
      <c r="B508" s="19" t="s">
        <v>1955</v>
      </c>
      <c r="C508" s="19" t="s">
        <v>1956</v>
      </c>
      <c r="D508" s="19" t="s">
        <v>416</v>
      </c>
      <c r="E508" s="19" t="s">
        <v>1951</v>
      </c>
      <c r="F508" t="str">
        <f t="shared" si="1"/>
        <v>INSTAL·LACIONS|INSTAL·LACIÓ CLIMATITZACIÓ</v>
      </c>
    </row>
    <row r="509" spans="1:6" x14ac:dyDescent="0.25">
      <c r="A509" s="19" t="s">
        <v>1957</v>
      </c>
      <c r="B509" s="19" t="s">
        <v>1958</v>
      </c>
      <c r="C509" s="19" t="s">
        <v>1959</v>
      </c>
      <c r="D509" s="19" t="s">
        <v>434</v>
      </c>
      <c r="E509" s="19" t="s">
        <v>1951</v>
      </c>
      <c r="F509" t="str">
        <f t="shared" si="1"/>
        <v>INSTAL·LACIONS|INSTAL·LACIÓ ACS</v>
      </c>
    </row>
    <row r="510" spans="1:6" x14ac:dyDescent="0.25">
      <c r="A510" s="19" t="s">
        <v>1960</v>
      </c>
      <c r="B510" s="19" t="s">
        <v>1961</v>
      </c>
      <c r="C510" s="19" t="s">
        <v>1962</v>
      </c>
      <c r="D510" s="19" t="s">
        <v>434</v>
      </c>
      <c r="E510" s="19" t="s">
        <v>1951</v>
      </c>
      <c r="F510" t="str">
        <f t="shared" si="1"/>
        <v>INSTAL·LACIONS|INSTAL·LACIÓ AFS</v>
      </c>
    </row>
    <row r="511" spans="1:6" x14ac:dyDescent="0.25">
      <c r="A511" s="19" t="s">
        <v>1963</v>
      </c>
      <c r="B511" s="19" t="s">
        <v>1964</v>
      </c>
      <c r="C511" s="19" t="s">
        <v>1965</v>
      </c>
      <c r="D511" s="19" t="s">
        <v>430</v>
      </c>
      <c r="E511" s="19" t="s">
        <v>1951</v>
      </c>
      <c r="F511" t="str">
        <f t="shared" si="1"/>
        <v>INSTAL·LACIONS|INSTAL·LACIÓ GAS</v>
      </c>
    </row>
    <row r="512" spans="1:6" x14ac:dyDescent="0.25">
      <c r="A512" s="19" t="s">
        <v>1966</v>
      </c>
      <c r="B512" s="19" t="s">
        <v>1967</v>
      </c>
      <c r="C512" s="19" t="s">
        <v>1968</v>
      </c>
      <c r="D512" s="19" t="s">
        <v>440</v>
      </c>
      <c r="E512" s="19" t="s">
        <v>1951</v>
      </c>
      <c r="F512" t="str">
        <f t="shared" si="1"/>
        <v>INSTAL·LACIONS|INSTAL·LACIÓ CONTRA INCENDIS</v>
      </c>
    </row>
    <row r="513" spans="1:6" x14ac:dyDescent="0.25">
      <c r="A513" s="19" t="s">
        <v>1969</v>
      </c>
      <c r="B513" s="19" t="s">
        <v>1970</v>
      </c>
      <c r="C513" s="19" t="s">
        <v>1971</v>
      </c>
      <c r="D513" s="19" t="s">
        <v>430</v>
      </c>
      <c r="E513" s="19" t="s">
        <v>1951</v>
      </c>
      <c r="F513" t="str">
        <f t="shared" ref="F513:F767" si="2">IF(ISBLANK(E513),"",VLOOKUP(E513,GammaTable,6,FALSE)&amp;"|")&amp;B513</f>
        <v>INSTAL·LACIONS|INSTAL·LACIÓ GASOIL</v>
      </c>
    </row>
    <row r="514" spans="1:6" x14ac:dyDescent="0.25">
      <c r="A514" s="19" t="s">
        <v>1972</v>
      </c>
      <c r="B514" s="19" t="s">
        <v>1973</v>
      </c>
      <c r="C514" s="19" t="s">
        <v>1974</v>
      </c>
      <c r="D514" s="19" t="s">
        <v>454</v>
      </c>
      <c r="E514" s="19" t="s">
        <v>1951</v>
      </c>
      <c r="F514" t="str">
        <f t="shared" si="2"/>
        <v>INSTAL·LACIONS|INSTAL·LACIÓ AIRE COMPRIMIT</v>
      </c>
    </row>
    <row r="515" spans="1:6" x14ac:dyDescent="0.25">
      <c r="A515" s="19" t="s">
        <v>1975</v>
      </c>
      <c r="B515" s="19" t="s">
        <v>1976</v>
      </c>
      <c r="C515" s="19" t="s">
        <v>1977</v>
      </c>
      <c r="D515" s="19" t="s">
        <v>454</v>
      </c>
      <c r="E515" s="19" t="s">
        <v>1951</v>
      </c>
      <c r="F515" t="str">
        <f t="shared" si="2"/>
        <v>INSTAL·LACIONS|INSTAL·LACIÓ DE BUIT</v>
      </c>
    </row>
    <row r="516" spans="1:6" x14ac:dyDescent="0.25">
      <c r="A516" s="19" t="s">
        <v>1978</v>
      </c>
      <c r="B516" s="19" t="s">
        <v>1979</v>
      </c>
      <c r="C516" s="19" t="s">
        <v>1980</v>
      </c>
      <c r="D516" s="19" t="s">
        <v>424</v>
      </c>
      <c r="E516" s="19" t="s">
        <v>1951</v>
      </c>
      <c r="F516" t="str">
        <f t="shared" si="2"/>
        <v>INSTAL·LACIONS|INSTAL·LACIÓ GASOS MEDICINALS/TÈCNICS</v>
      </c>
    </row>
    <row r="517" spans="1:6" x14ac:dyDescent="0.25">
      <c r="A517" s="19" t="s">
        <v>1981</v>
      </c>
      <c r="B517" s="19" t="s">
        <v>1982</v>
      </c>
      <c r="C517" s="19" t="s">
        <v>1983</v>
      </c>
      <c r="D517" s="19" t="s">
        <v>412</v>
      </c>
      <c r="E517" s="19" t="s">
        <v>1951</v>
      </c>
      <c r="F517" t="str">
        <f t="shared" si="2"/>
        <v>INSTAL·LACIONS|INSTAL·LACIÓ BAIXA TENSIÓ</v>
      </c>
    </row>
    <row r="518" spans="1:6" x14ac:dyDescent="0.25">
      <c r="A518" s="19" t="s">
        <v>1984</v>
      </c>
      <c r="B518" s="19" t="s">
        <v>1985</v>
      </c>
      <c r="C518" s="19" t="s">
        <v>1986</v>
      </c>
      <c r="D518" s="19" t="s">
        <v>436</v>
      </c>
      <c r="E518" s="19" t="s">
        <v>1951</v>
      </c>
      <c r="F518" t="str">
        <f t="shared" si="2"/>
        <v>INSTAL·LACIONS|INSTAL·LACIÓ MITJA TENSIÓ</v>
      </c>
    </row>
    <row r="519" spans="1:6" x14ac:dyDescent="0.25">
      <c r="A519" s="19" t="s">
        <v>1987</v>
      </c>
      <c r="B519" s="19" t="s">
        <v>1988</v>
      </c>
      <c r="C519" s="19" t="s">
        <v>1989</v>
      </c>
      <c r="D519" s="19" t="s">
        <v>456</v>
      </c>
      <c r="F519" t="str">
        <f t="shared" si="2"/>
        <v>QUALITAT DE L'AIRE EN SALES NETES I CPD</v>
      </c>
    </row>
    <row r="520" spans="1:6" x14ac:dyDescent="0.25">
      <c r="A520" s="19" t="s">
        <v>1990</v>
      </c>
      <c r="B520" s="19" t="s">
        <v>454</v>
      </c>
      <c r="C520" s="19" t="s">
        <v>1991</v>
      </c>
      <c r="D520" s="19" t="s">
        <v>454</v>
      </c>
      <c r="F520" t="str">
        <f t="shared" si="2"/>
        <v>VARIS</v>
      </c>
    </row>
    <row r="521" spans="1:6" x14ac:dyDescent="0.25">
      <c r="A521" s="19" t="s">
        <v>1992</v>
      </c>
      <c r="B521" s="19" t="s">
        <v>1993</v>
      </c>
      <c r="C521" s="19" t="s">
        <v>1994</v>
      </c>
      <c r="D521" s="19" t="s">
        <v>454</v>
      </c>
      <c r="E521" s="19" t="s">
        <v>1990</v>
      </c>
      <c r="F521" t="str">
        <f t="shared" si="2"/>
        <v>VARIS|VENTILACIÓ EN CENTRES DEL SOC</v>
      </c>
    </row>
    <row r="522" spans="1:6" x14ac:dyDescent="0.25">
      <c r="A522" s="19" t="s">
        <v>1995</v>
      </c>
      <c r="B522" s="19" t="s">
        <v>1996</v>
      </c>
      <c r="C522" s="19" t="s">
        <v>1997</v>
      </c>
      <c r="D522" s="19" t="s">
        <v>446</v>
      </c>
      <c r="F522" t="str">
        <f t="shared" si="2"/>
        <v>SISTEMA INFORMACIÓ ENERGÈTICA</v>
      </c>
    </row>
    <row r="523" spans="1:6" x14ac:dyDescent="0.25">
      <c r="A523" s="19" t="s">
        <v>1998</v>
      </c>
      <c r="B523" s="19" t="s">
        <v>1999</v>
      </c>
      <c r="C523" s="19" t="s">
        <v>2000</v>
      </c>
      <c r="D523" s="19" t="s">
        <v>446</v>
      </c>
      <c r="E523" s="19" t="s">
        <v>1995</v>
      </c>
      <c r="F523" t="str">
        <f t="shared" si="2"/>
        <v>SISTEMA INFORMACIÓ ENERGÈTICA|QUADRE MONITORITZACIÓ</v>
      </c>
    </row>
    <row r="524" spans="1:6" x14ac:dyDescent="0.25">
      <c r="A524" s="19" t="s">
        <v>2001</v>
      </c>
      <c r="B524" s="19" t="s">
        <v>2002</v>
      </c>
      <c r="C524" s="19" t="s">
        <v>2003</v>
      </c>
      <c r="D524" s="19" t="s">
        <v>446</v>
      </c>
      <c r="E524" s="19" t="s">
        <v>1995</v>
      </c>
      <c r="F524" t="str">
        <f t="shared" si="2"/>
        <v>SISTEMA INFORMACIÓ ENERGÈTICA|CONCENTRADOR DE DADES</v>
      </c>
    </row>
    <row r="525" spans="1:6" x14ac:dyDescent="0.25">
      <c r="A525" s="19" t="s">
        <v>2004</v>
      </c>
      <c r="B525" s="19" t="s">
        <v>2005</v>
      </c>
      <c r="C525" s="19" t="s">
        <v>2006</v>
      </c>
      <c r="D525" s="19" t="s">
        <v>446</v>
      </c>
      <c r="E525" s="19" t="s">
        <v>1995</v>
      </c>
      <c r="F525" t="str">
        <f t="shared" si="2"/>
        <v>SISTEMA INFORMACIÓ ENERGÈTICA|ELEMENTS DE CAMP</v>
      </c>
    </row>
    <row r="526" spans="1:6" x14ac:dyDescent="0.25">
      <c r="A526" s="19" t="s">
        <v>2007</v>
      </c>
      <c r="B526" s="19" t="s">
        <v>2008</v>
      </c>
      <c r="C526" s="19" t="s">
        <v>2009</v>
      </c>
      <c r="D526" s="19" t="s">
        <v>446</v>
      </c>
      <c r="E526" s="19" t="s">
        <v>2004</v>
      </c>
      <c r="F526" t="str">
        <f t="shared" si="2"/>
        <v>SISTEMA INFORMACIÓ ENERGÈTICA|ELEMENTS DE CAMP|COMPTADOR ELÈCTRIC</v>
      </c>
    </row>
    <row r="527" spans="1:6" x14ac:dyDescent="0.25">
      <c r="A527" s="19" t="s">
        <v>2010</v>
      </c>
      <c r="B527" s="19" t="s">
        <v>2011</v>
      </c>
      <c r="C527" s="19" t="s">
        <v>2012</v>
      </c>
      <c r="D527" s="19" t="s">
        <v>446</v>
      </c>
      <c r="E527" s="19" t="s">
        <v>2004</v>
      </c>
      <c r="F527" t="str">
        <f t="shared" si="2"/>
        <v>SISTEMA INFORMACIÓ ENERGÈTICA|ELEMENTS DE CAMP|COMPTADOR GAS</v>
      </c>
    </row>
    <row r="528" spans="1:6" x14ac:dyDescent="0.25">
      <c r="A528" s="19" t="s">
        <v>2013</v>
      </c>
      <c r="B528" s="19" t="s">
        <v>2014</v>
      </c>
      <c r="C528" s="19" t="s">
        <v>2015</v>
      </c>
      <c r="D528" s="19" t="s">
        <v>446</v>
      </c>
      <c r="E528" s="19" t="s">
        <v>2004</v>
      </c>
      <c r="F528" t="str">
        <f t="shared" si="2"/>
        <v>SISTEMA INFORMACIÓ ENERGÈTICA|ELEMENTS DE CAMP|COMPTADOR GASOIL</v>
      </c>
    </row>
    <row r="529" spans="1:6" x14ac:dyDescent="0.25">
      <c r="A529" s="19" t="s">
        <v>2016</v>
      </c>
      <c r="B529" s="19" t="s">
        <v>2017</v>
      </c>
      <c r="C529" s="19" t="s">
        <v>2018</v>
      </c>
      <c r="D529" s="19" t="s">
        <v>446</v>
      </c>
      <c r="E529" s="19" t="s">
        <v>2004</v>
      </c>
      <c r="F529" t="str">
        <f t="shared" si="2"/>
        <v>SISTEMA INFORMACIÓ ENERGÈTICA|ELEMENTS DE CAMP|COMPTADOR AIGUA</v>
      </c>
    </row>
    <row r="530" spans="1:6" x14ac:dyDescent="0.25">
      <c r="A530" s="19" t="s">
        <v>2019</v>
      </c>
      <c r="B530" s="19" t="s">
        <v>2020</v>
      </c>
      <c r="C530" s="19" t="s">
        <v>2021</v>
      </c>
      <c r="D530" s="19" t="s">
        <v>446</v>
      </c>
      <c r="E530" s="19" t="s">
        <v>2016</v>
      </c>
      <c r="F530" t="str">
        <f t="shared" si="2"/>
        <v>SISTEMA INFORMACIÓ ENERGÈTICA|ELEMENTS DE CAMP|COMPTADOR AIGUA|PCI</v>
      </c>
    </row>
    <row r="531" spans="1:6" x14ac:dyDescent="0.25">
      <c r="A531" s="19" t="s">
        <v>2022</v>
      </c>
      <c r="B531" s="19" t="s">
        <v>2023</v>
      </c>
      <c r="C531" s="19" t="s">
        <v>2024</v>
      </c>
      <c r="D531" s="19" t="s">
        <v>446</v>
      </c>
      <c r="E531" s="19" t="s">
        <v>2016</v>
      </c>
      <c r="F531" t="str">
        <f t="shared" si="2"/>
        <v>SISTEMA INFORMACIÓ ENERGÈTICA|ELEMENTS DE CAMP|COMPTADOR AIGUA|FONTANERÍA</v>
      </c>
    </row>
    <row r="532" spans="1:6" x14ac:dyDescent="0.25">
      <c r="A532" s="19" t="s">
        <v>2025</v>
      </c>
      <c r="B532" s="19" t="s">
        <v>416</v>
      </c>
      <c r="C532" s="19" t="s">
        <v>2026</v>
      </c>
      <c r="D532" s="19" t="s">
        <v>446</v>
      </c>
      <c r="E532" s="19" t="s">
        <v>2016</v>
      </c>
      <c r="F532" t="str">
        <f t="shared" si="2"/>
        <v>SISTEMA INFORMACIÓ ENERGÈTICA|ELEMENTS DE CAMP|COMPTADOR AIGUA|CLIMATITZACIÓ</v>
      </c>
    </row>
    <row r="533" spans="1:6" x14ac:dyDescent="0.25">
      <c r="A533" s="19" t="s">
        <v>2027</v>
      </c>
      <c r="B533" s="19" t="s">
        <v>2028</v>
      </c>
      <c r="C533" s="19" t="s">
        <v>2029</v>
      </c>
      <c r="D533" s="19" t="s">
        <v>446</v>
      </c>
      <c r="E533" s="19" t="s">
        <v>2004</v>
      </c>
      <c r="F533" t="str">
        <f t="shared" si="2"/>
        <v>SISTEMA INFORMACIÓ ENERGÈTICA|ELEMENTS DE CAMP|COMPTADOR TÈRMIC</v>
      </c>
    </row>
    <row r="534" spans="1:6" x14ac:dyDescent="0.25">
      <c r="A534" s="19" t="s">
        <v>2030</v>
      </c>
      <c r="B534" s="19" t="s">
        <v>2031</v>
      </c>
      <c r="C534" s="19" t="s">
        <v>2032</v>
      </c>
      <c r="D534" s="19" t="s">
        <v>446</v>
      </c>
      <c r="E534" s="19" t="s">
        <v>2004</v>
      </c>
      <c r="F534" t="str">
        <f t="shared" si="2"/>
        <v>SISTEMA INFORMACIÓ ENERGÈTICA|ELEMENTS DE CAMP|EMISSOR DE POLSOS</v>
      </c>
    </row>
    <row r="535" spans="1:6" x14ac:dyDescent="0.25">
      <c r="A535" s="19" t="s">
        <v>2033</v>
      </c>
      <c r="B535" s="19" t="s">
        <v>2034</v>
      </c>
      <c r="C535" s="19" t="s">
        <v>2035</v>
      </c>
      <c r="D535" s="19" t="s">
        <v>446</v>
      </c>
      <c r="E535" s="19" t="s">
        <v>2004</v>
      </c>
      <c r="F535" t="str">
        <f t="shared" si="2"/>
        <v>SISTEMA INFORMACIÓ ENERGÈTICA|ELEMENTS DE CAMP|INTEGRADOR DE POLSOS</v>
      </c>
    </row>
    <row r="536" spans="1:6" x14ac:dyDescent="0.25">
      <c r="A536" s="19" t="s">
        <v>2036</v>
      </c>
      <c r="B536" s="19" t="s">
        <v>2037</v>
      </c>
      <c r="C536" s="19" t="s">
        <v>2038</v>
      </c>
      <c r="D536" s="19" t="s">
        <v>446</v>
      </c>
      <c r="E536" s="19" t="s">
        <v>2004</v>
      </c>
      <c r="F536" t="str">
        <f t="shared" si="2"/>
        <v xml:space="preserve">SISTEMA INFORMACIÓ ENERGÈTICA|ELEMENTS DE CAMP|PASSAREL·LA </v>
      </c>
    </row>
    <row r="537" spans="1:6" x14ac:dyDescent="0.25">
      <c r="A537" s="19" t="s">
        <v>2039</v>
      </c>
      <c r="B537" s="19" t="s">
        <v>2040</v>
      </c>
      <c r="C537" s="19" t="s">
        <v>2041</v>
      </c>
      <c r="D537" s="19" t="s">
        <v>446</v>
      </c>
      <c r="E537" s="19" t="s">
        <v>2004</v>
      </c>
      <c r="F537" t="str">
        <f t="shared" si="2"/>
        <v>SISTEMA INFORMACIÓ ENERGÈTICA|ELEMENTS DE CAMP|SENSOR TEMPERATURA</v>
      </c>
    </row>
    <row r="538" spans="1:6" x14ac:dyDescent="0.25">
      <c r="A538" s="19" t="s">
        <v>2042</v>
      </c>
      <c r="B538" s="19" t="s">
        <v>2043</v>
      </c>
      <c r="C538" s="19" t="s">
        <v>2044</v>
      </c>
      <c r="D538" s="19" t="s">
        <v>446</v>
      </c>
      <c r="E538" s="19" t="s">
        <v>2004</v>
      </c>
      <c r="F538" t="str">
        <f t="shared" si="2"/>
        <v>SISTEMA INFORMACIÓ ENERGÈTICA|ELEMENTS DE CAMP|SENSOR HUMITAT</v>
      </c>
    </row>
    <row r="539" spans="1:6" x14ac:dyDescent="0.25">
      <c r="A539" s="19" t="s">
        <v>2045</v>
      </c>
      <c r="B539" s="19" t="s">
        <v>2046</v>
      </c>
      <c r="C539" s="19" t="s">
        <v>2047</v>
      </c>
      <c r="D539" s="19" t="s">
        <v>446</v>
      </c>
      <c r="E539" s="19" t="s">
        <v>2004</v>
      </c>
      <c r="F539" t="str">
        <f t="shared" si="2"/>
        <v>SISTEMA INFORMACIÓ ENERGÈTICA|ELEMENTS DE CAMP|SENSOR COMBINAT</v>
      </c>
    </row>
    <row r="540" spans="1:6" x14ac:dyDescent="0.25">
      <c r="A540" s="19" t="s">
        <v>2048</v>
      </c>
      <c r="B540" s="19" t="s">
        <v>2049</v>
      </c>
      <c r="C540" s="19" t="s">
        <v>2050</v>
      </c>
      <c r="D540" s="19" t="s">
        <v>446</v>
      </c>
      <c r="E540" s="19" t="s">
        <v>2004</v>
      </c>
      <c r="F540" t="str">
        <f t="shared" si="2"/>
        <v>SISTEMA INFORMACIÓ ENERGÈTICA|ELEMENTS DE CAMP|SENSOR RADIACIÓ SOLAR</v>
      </c>
    </row>
    <row r="541" spans="1:6" x14ac:dyDescent="0.25">
      <c r="A541" s="19" t="s">
        <v>2051</v>
      </c>
      <c r="B541" s="19" t="s">
        <v>2052</v>
      </c>
      <c r="C541" s="19" t="s">
        <v>2053</v>
      </c>
      <c r="D541" s="19" t="s">
        <v>446</v>
      </c>
      <c r="E541" s="19" t="s">
        <v>2004</v>
      </c>
      <c r="F541" t="str">
        <f t="shared" si="2"/>
        <v>SISTEMA INFORMACIÓ ENERGÈTICA|ELEMENTS DE CAMP|SENSOR CONCENTRACIÓ C02</v>
      </c>
    </row>
    <row r="542" spans="1:6" x14ac:dyDescent="0.25">
      <c r="A542" s="19" t="s">
        <v>2054</v>
      </c>
      <c r="B542" s="19" t="s">
        <v>2055</v>
      </c>
      <c r="C542" s="19" t="s">
        <v>2056</v>
      </c>
      <c r="D542" s="19" t="s">
        <v>446</v>
      </c>
      <c r="E542" s="19" t="s">
        <v>2004</v>
      </c>
      <c r="F542" t="str">
        <f t="shared" si="2"/>
        <v>SISTEMA INFORMACIÓ ENERGÈTICA|ELEMENTS DE CAMP|SENSOR VOC</v>
      </c>
    </row>
    <row r="543" spans="1:6" x14ac:dyDescent="0.25">
      <c r="A543" s="19" t="s">
        <v>2057</v>
      </c>
      <c r="B543" s="19" t="s">
        <v>2058</v>
      </c>
      <c r="C543" s="19" t="s">
        <v>2059</v>
      </c>
      <c r="D543" s="19" t="s">
        <v>446</v>
      </c>
      <c r="E543" s="19" t="s">
        <v>2004</v>
      </c>
      <c r="F543" t="str">
        <f t="shared" si="2"/>
        <v>SISTEMA INFORMACIÓ ENERGÈTICA|ELEMENTS DE CAMP|SENSOR PM10</v>
      </c>
    </row>
    <row r="544" spans="1:6" x14ac:dyDescent="0.25">
      <c r="A544" s="19" t="s">
        <v>2060</v>
      </c>
      <c r="B544" s="19" t="s">
        <v>2061</v>
      </c>
      <c r="C544" s="19" t="s">
        <v>2062</v>
      </c>
      <c r="D544" s="19" t="s">
        <v>446</v>
      </c>
      <c r="E544" s="19" t="s">
        <v>2004</v>
      </c>
      <c r="F544" t="str">
        <f t="shared" si="2"/>
        <v>SISTEMA INFORMACIÓ ENERGÈTICA|ELEMENTS DE CAMP|SENSOR PM2.5</v>
      </c>
    </row>
    <row r="545" spans="1:6" x14ac:dyDescent="0.25">
      <c r="A545" s="19" t="s">
        <v>2063</v>
      </c>
      <c r="B545" s="19" t="s">
        <v>2064</v>
      </c>
      <c r="C545" s="19" t="s">
        <v>2065</v>
      </c>
      <c r="D545" s="19" t="s">
        <v>446</v>
      </c>
      <c r="E545" s="19" t="s">
        <v>2004</v>
      </c>
      <c r="F545" t="str">
        <f t="shared" si="2"/>
        <v>SISTEMA INFORMACIÓ ENERGÈTICA|ELEMENTS DE CAMP|CABALÍMETRE</v>
      </c>
    </row>
    <row r="546" spans="1:6" x14ac:dyDescent="0.25">
      <c r="A546" s="19" t="s">
        <v>2066</v>
      </c>
      <c r="B546" s="19" t="s">
        <v>2067</v>
      </c>
      <c r="C546" s="19" t="s">
        <v>2068</v>
      </c>
      <c r="D546" s="19" t="s">
        <v>446</v>
      </c>
      <c r="E546" s="19" t="s">
        <v>2004</v>
      </c>
      <c r="F546" t="str">
        <f t="shared" si="2"/>
        <v>SISTEMA INFORMACIÓ ENERGÈTICA|ELEMENTS DE CAMP|SENSOR SOROLL AMBIENTAL</v>
      </c>
    </row>
    <row r="547" spans="1:6" x14ac:dyDescent="0.25">
      <c r="A547" s="19" t="s">
        <v>2069</v>
      </c>
      <c r="B547" s="19" t="s">
        <v>2070</v>
      </c>
      <c r="C547" s="19" t="s">
        <v>2071</v>
      </c>
      <c r="D547" s="19" t="s">
        <v>446</v>
      </c>
      <c r="E547" s="19" t="s">
        <v>2004</v>
      </c>
      <c r="F547" t="str">
        <f t="shared" si="2"/>
        <v>SISTEMA INFORMACIÓ ENERGÈTICA|ELEMENTS DE CAMP|SENSOR UV</v>
      </c>
    </row>
    <row r="548" spans="1:6" x14ac:dyDescent="0.25">
      <c r="A548" s="19" t="s">
        <v>2072</v>
      </c>
      <c r="B548" s="19" t="s">
        <v>2073</v>
      </c>
      <c r="C548" s="19" t="s">
        <v>2074</v>
      </c>
      <c r="D548" s="19" t="s">
        <v>446</v>
      </c>
      <c r="E548" s="19" t="s">
        <v>2004</v>
      </c>
      <c r="F548" t="str">
        <f t="shared" si="2"/>
        <v>SISTEMA INFORMACIÓ ENERGÈTICA|ELEMENTS DE CAMP|SENSOR INTENSITAT LUMÍNICA</v>
      </c>
    </row>
    <row r="549" spans="1:6" x14ac:dyDescent="0.25">
      <c r="A549" s="19" t="s">
        <v>2075</v>
      </c>
      <c r="B549" s="19" t="s">
        <v>2076</v>
      </c>
      <c r="C549" s="19" t="s">
        <v>2077</v>
      </c>
      <c r="D549" s="19" t="s">
        <v>446</v>
      </c>
      <c r="E549" s="19" t="s">
        <v>2004</v>
      </c>
      <c r="F549" t="str">
        <f t="shared" si="2"/>
        <v>SISTEMA INFORMACIÓ ENERGÈTICA|ELEMENTS DE CAMP|COMPTATGE PERSONES</v>
      </c>
    </row>
    <row r="550" spans="1:6" x14ac:dyDescent="0.25">
      <c r="A550" s="19" t="s">
        <v>2078</v>
      </c>
      <c r="B550" s="19" t="s">
        <v>2079</v>
      </c>
      <c r="C550" s="19" t="s">
        <v>2080</v>
      </c>
      <c r="D550" s="19" t="s">
        <v>446</v>
      </c>
      <c r="E550" s="19" t="s">
        <v>2004</v>
      </c>
      <c r="F550" t="str">
        <f t="shared" si="2"/>
        <v>SISTEMA INFORMACIÓ ENERGÈTICA|ELEMENTS DE CAMP|SENSOR RADÓ</v>
      </c>
    </row>
    <row r="551" spans="1:6" x14ac:dyDescent="0.25">
      <c r="A551" s="19" t="s">
        <v>2081</v>
      </c>
      <c r="B551" s="19" t="s">
        <v>2082</v>
      </c>
      <c r="C551" s="19" t="s">
        <v>2083</v>
      </c>
      <c r="D551" s="19" t="s">
        <v>446</v>
      </c>
      <c r="E551" s="19" t="s">
        <v>2004</v>
      </c>
      <c r="F551" t="str">
        <f t="shared" si="2"/>
        <v>SISTEMA INFORMACIÓ ENERGÈTICA|ELEMENTS DE CAMP|SENSOR VIBRACIÓ</v>
      </c>
    </row>
    <row r="552" spans="1:6" x14ac:dyDescent="0.25">
      <c r="A552" s="19" t="s">
        <v>2084</v>
      </c>
      <c r="B552" s="19" t="s">
        <v>2085</v>
      </c>
      <c r="C552" s="19" t="s">
        <v>2086</v>
      </c>
      <c r="D552" s="19" t="s">
        <v>446</v>
      </c>
      <c r="E552" s="19" t="s">
        <v>2004</v>
      </c>
      <c r="F552" t="str">
        <f t="shared" si="2"/>
        <v>SISTEMA INFORMACIÓ ENERGÈTICA|ELEMENTS DE CAMP|SENSOR PH</v>
      </c>
    </row>
    <row r="553" spans="1:6" x14ac:dyDescent="0.25">
      <c r="A553" s="19" t="s">
        <v>2087</v>
      </c>
      <c r="B553" s="19" t="s">
        <v>2088</v>
      </c>
      <c r="C553" s="19" t="s">
        <v>2089</v>
      </c>
      <c r="D553" s="19" t="s">
        <v>446</v>
      </c>
      <c r="E553" s="19" t="s">
        <v>2004</v>
      </c>
      <c r="F553" t="str">
        <f t="shared" si="2"/>
        <v>SISTEMA INFORMACIÓ ENERGÈTICA|ELEMENTS DE CAMP|SENSOR CONCENTRACIÓ D'ELECTROLITS</v>
      </c>
    </row>
    <row r="554" spans="1:6" x14ac:dyDescent="0.25">
      <c r="A554" s="19" t="s">
        <v>2090</v>
      </c>
      <c r="B554" s="19" t="s">
        <v>2091</v>
      </c>
      <c r="C554" s="19" t="s">
        <v>2092</v>
      </c>
      <c r="D554" s="19" t="s">
        <v>446</v>
      </c>
      <c r="E554" s="19" t="s">
        <v>2004</v>
      </c>
      <c r="F554" t="str">
        <f t="shared" si="2"/>
        <v>SISTEMA INFORMACIÓ ENERGÈTICA|ELEMENTS DE CAMP|SENSOR CO</v>
      </c>
    </row>
    <row r="555" spans="1:6" x14ac:dyDescent="0.25">
      <c r="A555" s="19" t="s">
        <v>2093</v>
      </c>
      <c r="B555" s="19" t="s">
        <v>2094</v>
      </c>
      <c r="C555" s="19" t="s">
        <v>2095</v>
      </c>
      <c r="D555" s="19" t="s">
        <v>446</v>
      </c>
      <c r="E555" s="19" t="s">
        <v>2004</v>
      </c>
      <c r="F555" t="str">
        <f t="shared" si="2"/>
        <v>SISTEMA INFORMACIÓ ENERGÈTICA|ELEMENTS DE CAMP|SENSOR O2</v>
      </c>
    </row>
    <row r="556" spans="1:6" x14ac:dyDescent="0.25">
      <c r="A556" s="19" t="s">
        <v>2096</v>
      </c>
      <c r="B556" s="19" t="s">
        <v>2097</v>
      </c>
      <c r="C556" s="19" t="s">
        <v>2098</v>
      </c>
      <c r="D556" s="19" t="s">
        <v>446</v>
      </c>
      <c r="E556" s="19" t="s">
        <v>2004</v>
      </c>
      <c r="F556" t="str">
        <f t="shared" si="2"/>
        <v>SISTEMA INFORMACIÓ ENERGÈTICA|ELEMENTS DE CAMP|SENSOR VENT</v>
      </c>
    </row>
    <row r="557" spans="1:6" x14ac:dyDescent="0.25">
      <c r="A557" s="19" t="s">
        <v>2099</v>
      </c>
      <c r="B557" s="19" t="s">
        <v>2100</v>
      </c>
      <c r="C557" s="19" t="s">
        <v>2101</v>
      </c>
      <c r="D557" s="19" t="s">
        <v>446</v>
      </c>
      <c r="E557" s="19" t="s">
        <v>1995</v>
      </c>
      <c r="F557" t="str">
        <f t="shared" si="2"/>
        <v>SISTEMA INFORMACIÓ ENERGÈTICA|INSTAL·LACIÓ SISTEMA INFORMACIÓ ENERGÈTICA</v>
      </c>
    </row>
    <row r="558" spans="1:6" x14ac:dyDescent="0.25">
      <c r="A558" s="19" t="s">
        <v>2102</v>
      </c>
      <c r="B558" s="19" t="s">
        <v>448</v>
      </c>
      <c r="C558" s="19" t="s">
        <v>2103</v>
      </c>
      <c r="D558" s="19" t="s">
        <v>448</v>
      </c>
      <c r="F558" t="str">
        <f t="shared" si="2"/>
        <v>SISTEMA DE CONTROL</v>
      </c>
    </row>
    <row r="559" spans="1:6" x14ac:dyDescent="0.25">
      <c r="A559" s="19" t="s">
        <v>2104</v>
      </c>
      <c r="B559" s="19" t="s">
        <v>2105</v>
      </c>
      <c r="C559" s="19" t="s">
        <v>2106</v>
      </c>
      <c r="D559" s="19" t="s">
        <v>448</v>
      </c>
      <c r="E559" s="19" t="s">
        <v>2102</v>
      </c>
      <c r="F559" t="str">
        <f t="shared" si="2"/>
        <v>SISTEMA DE CONTROL|QUADRE CONTROL</v>
      </c>
    </row>
    <row r="560" spans="1:6" x14ac:dyDescent="0.25">
      <c r="A560" s="19" t="s">
        <v>2107</v>
      </c>
      <c r="B560" s="19" t="s">
        <v>2108</v>
      </c>
      <c r="C560" s="19" t="s">
        <v>2109</v>
      </c>
      <c r="D560" s="19" t="s">
        <v>448</v>
      </c>
      <c r="E560" s="19" t="s">
        <v>2102</v>
      </c>
      <c r="F560" t="str">
        <f t="shared" si="2"/>
        <v>SISTEMA DE CONTROL|CONTROLADORS I PERIFÈRICS</v>
      </c>
    </row>
    <row r="561" spans="1:6" x14ac:dyDescent="0.25">
      <c r="A561" s="19" t="s">
        <v>2110</v>
      </c>
      <c r="B561" s="19" t="s">
        <v>2111</v>
      </c>
      <c r="C561" s="19" t="s">
        <v>2112</v>
      </c>
      <c r="D561" s="19" t="s">
        <v>448</v>
      </c>
      <c r="E561" s="19" t="s">
        <v>2107</v>
      </c>
      <c r="F561" t="str">
        <f t="shared" si="2"/>
        <v>SISTEMA DE CONTROL|CONTROLADORS I PERIFÈRICS|CONTROLADOR PRINCIPAL</v>
      </c>
    </row>
    <row r="562" spans="1:6" x14ac:dyDescent="0.25">
      <c r="A562" s="19" t="s">
        <v>2113</v>
      </c>
      <c r="B562" s="19" t="s">
        <v>2114</v>
      </c>
      <c r="C562" s="19" t="s">
        <v>2115</v>
      </c>
      <c r="D562" s="19" t="s">
        <v>448</v>
      </c>
      <c r="E562" s="19" t="s">
        <v>2107</v>
      </c>
      <c r="F562" t="str">
        <f t="shared" si="2"/>
        <v>SISTEMA DE CONTROL|CONTROLADORS I PERIFÈRICS|MÒDUL AMPLIACIÓ SENYALS</v>
      </c>
    </row>
    <row r="563" spans="1:6" x14ac:dyDescent="0.25">
      <c r="A563" s="19" t="s">
        <v>2116</v>
      </c>
      <c r="B563" s="19" t="s">
        <v>2117</v>
      </c>
      <c r="C563" s="19" t="s">
        <v>2118</v>
      </c>
      <c r="D563" s="19" t="s">
        <v>448</v>
      </c>
      <c r="E563" s="19" t="s">
        <v>2107</v>
      </c>
      <c r="F563" t="str">
        <f t="shared" si="2"/>
        <v>SISTEMA DE CONTROL|CONTROLADORS I PERIFÈRICS|WEBSERVER</v>
      </c>
    </row>
    <row r="564" spans="1:6" x14ac:dyDescent="0.25">
      <c r="A564" s="19" t="s">
        <v>2119</v>
      </c>
      <c r="B564" s="19" t="s">
        <v>2120</v>
      </c>
      <c r="C564" s="19" t="s">
        <v>2121</v>
      </c>
      <c r="D564" s="19" t="s">
        <v>448</v>
      </c>
      <c r="E564" s="19" t="s">
        <v>2107</v>
      </c>
      <c r="F564" t="str">
        <f t="shared" si="2"/>
        <v>SISTEMA DE CONTROL|CONTROLADORS I PERIFÈRICS|PANTALLA TÀCTIL</v>
      </c>
    </row>
    <row r="565" spans="1:6" x14ac:dyDescent="0.25">
      <c r="A565" s="19" t="s">
        <v>2122</v>
      </c>
      <c r="B565" s="19" t="s">
        <v>2123</v>
      </c>
      <c r="C565" s="19" t="s">
        <v>2124</v>
      </c>
      <c r="D565" s="19" t="s">
        <v>448</v>
      </c>
      <c r="E565" s="19" t="s">
        <v>2107</v>
      </c>
      <c r="F565" t="str">
        <f t="shared" si="2"/>
        <v>SISTEMA DE CONTROL|CONTROLADORS I PERIFÈRICS|SCADA</v>
      </c>
    </row>
    <row r="566" spans="1:6" x14ac:dyDescent="0.25">
      <c r="A566" s="19" t="s">
        <v>2125</v>
      </c>
      <c r="B566" s="19" t="s">
        <v>2126</v>
      </c>
      <c r="C566" s="19" t="s">
        <v>2127</v>
      </c>
      <c r="D566" s="19" t="s">
        <v>448</v>
      </c>
      <c r="E566" s="19" t="s">
        <v>2107</v>
      </c>
      <c r="F566" t="str">
        <f t="shared" si="2"/>
        <v>SISTEMA DE CONTROL|CONTROLADORS I PERIFÈRICS|CONTROLADOR SECUNDARI</v>
      </c>
    </row>
    <row r="567" spans="1:6" x14ac:dyDescent="0.25">
      <c r="A567" s="19" t="s">
        <v>2128</v>
      </c>
      <c r="B567" s="19" t="s">
        <v>2129</v>
      </c>
      <c r="C567" s="19" t="s">
        <v>2130</v>
      </c>
      <c r="D567" s="19" t="s">
        <v>448</v>
      </c>
      <c r="E567" s="19" t="s">
        <v>2102</v>
      </c>
      <c r="F567" t="str">
        <f t="shared" si="2"/>
        <v>SISTEMA DE CONTROL|PC DEDICAT AL CONTROL</v>
      </c>
    </row>
    <row r="568" spans="1:6" x14ac:dyDescent="0.25">
      <c r="A568" s="19" t="s">
        <v>2131</v>
      </c>
      <c r="B568" s="19" t="s">
        <v>2005</v>
      </c>
      <c r="C568" s="19" t="s">
        <v>2132</v>
      </c>
      <c r="D568" s="19" t="s">
        <v>448</v>
      </c>
      <c r="E568" s="19" t="s">
        <v>2102</v>
      </c>
      <c r="F568" t="str">
        <f t="shared" si="2"/>
        <v>SISTEMA DE CONTROL|ELEMENTS DE CAMP</v>
      </c>
    </row>
    <row r="569" spans="1:6" x14ac:dyDescent="0.25">
      <c r="A569" s="19" t="s">
        <v>2133</v>
      </c>
      <c r="B569" s="19" t="s">
        <v>2040</v>
      </c>
      <c r="C569" s="19" t="s">
        <v>2134</v>
      </c>
      <c r="D569" s="19" t="s">
        <v>448</v>
      </c>
      <c r="E569" s="19" t="s">
        <v>2131</v>
      </c>
      <c r="F569" t="str">
        <f t="shared" si="2"/>
        <v>SISTEMA DE CONTROL|ELEMENTS DE CAMP|SENSOR TEMPERATURA</v>
      </c>
    </row>
    <row r="570" spans="1:6" x14ac:dyDescent="0.25">
      <c r="A570" s="19" t="s">
        <v>2135</v>
      </c>
      <c r="B570" s="19" t="s">
        <v>2136</v>
      </c>
      <c r="C570" s="19" t="s">
        <v>2137</v>
      </c>
      <c r="D570" s="19" t="s">
        <v>448</v>
      </c>
      <c r="E570" s="19" t="s">
        <v>2131</v>
      </c>
      <c r="F570" t="str">
        <f t="shared" si="2"/>
        <v>SISTEMA DE CONTROL|ELEMENTS DE CAMP|VÀLVULA REGULACIÓ</v>
      </c>
    </row>
    <row r="571" spans="1:6" x14ac:dyDescent="0.25">
      <c r="A571" s="19" t="s">
        <v>2138</v>
      </c>
      <c r="B571" s="19" t="s">
        <v>2139</v>
      </c>
      <c r="C571" s="19" t="s">
        <v>2140</v>
      </c>
      <c r="D571" s="19" t="s">
        <v>448</v>
      </c>
      <c r="E571" s="19" t="s">
        <v>2131</v>
      </c>
      <c r="F571" t="str">
        <f t="shared" si="2"/>
        <v>SISTEMA DE CONTROL|ELEMENTS DE CAMP|ACTUADOR</v>
      </c>
    </row>
    <row r="572" spans="1:6" x14ac:dyDescent="0.25">
      <c r="A572" s="19" t="s">
        <v>2141</v>
      </c>
      <c r="B572" s="19" t="s">
        <v>2142</v>
      </c>
      <c r="C572" s="19" t="s">
        <v>2143</v>
      </c>
      <c r="D572" s="19" t="s">
        <v>448</v>
      </c>
      <c r="E572" s="19" t="s">
        <v>2131</v>
      </c>
      <c r="F572" t="str">
        <f t="shared" si="2"/>
        <v>SISTEMA DE CONTROL|ELEMENTS DE CAMP|INTERRUPTOR DE FLUX</v>
      </c>
    </row>
    <row r="573" spans="1:6" x14ac:dyDescent="0.25">
      <c r="A573" s="19" t="s">
        <v>2144</v>
      </c>
      <c r="B573" s="19" t="s">
        <v>2145</v>
      </c>
      <c r="C573" s="19" t="s">
        <v>2146</v>
      </c>
      <c r="D573" s="19" t="s">
        <v>448</v>
      </c>
      <c r="E573" s="19" t="s">
        <v>2131</v>
      </c>
      <c r="F573" t="str">
        <f t="shared" si="2"/>
        <v>SISTEMA DE CONTROL|ELEMENTS DE CAMP|COMPORTA REGULACIÓ</v>
      </c>
    </row>
    <row r="574" spans="1:6" x14ac:dyDescent="0.25">
      <c r="A574" s="19" t="s">
        <v>2147</v>
      </c>
      <c r="B574" s="19" t="s">
        <v>2148</v>
      </c>
      <c r="C574" s="19" t="s">
        <v>2149</v>
      </c>
      <c r="D574" s="19" t="s">
        <v>448</v>
      </c>
      <c r="E574" s="19" t="s">
        <v>2131</v>
      </c>
      <c r="F574" t="str">
        <f t="shared" si="2"/>
        <v>SISTEMA DE CONTROL|ELEMENTS DE CAMP|HUMIDOSTAT</v>
      </c>
    </row>
    <row r="575" spans="1:6" x14ac:dyDescent="0.25">
      <c r="A575" s="19" t="s">
        <v>2150</v>
      </c>
      <c r="B575" s="19" t="s">
        <v>2151</v>
      </c>
      <c r="C575" s="19" t="s">
        <v>2152</v>
      </c>
      <c r="D575" s="19" t="s">
        <v>448</v>
      </c>
      <c r="E575" s="19" t="s">
        <v>2131</v>
      </c>
      <c r="F575" t="str">
        <f t="shared" si="2"/>
        <v>SISTEMA DE CONTROL|ELEMENTS DE CAMP|MESURA NIVELL DIPÒSITS</v>
      </c>
    </row>
    <row r="576" spans="1:6" x14ac:dyDescent="0.25">
      <c r="A576" s="19" t="s">
        <v>2153</v>
      </c>
      <c r="B576" s="19" t="s">
        <v>2154</v>
      </c>
      <c r="C576" s="19" t="s">
        <v>2155</v>
      </c>
      <c r="D576" s="19" t="s">
        <v>448</v>
      </c>
      <c r="E576" s="19" t="s">
        <v>2131</v>
      </c>
      <c r="F576" t="str">
        <f t="shared" si="2"/>
        <v>SISTEMA DE CONTROL|ELEMENTS DE CAMP|PRESSÒSTAT</v>
      </c>
    </row>
    <row r="577" spans="1:6" x14ac:dyDescent="0.25">
      <c r="A577" s="19" t="s">
        <v>2156</v>
      </c>
      <c r="B577" s="19" t="s">
        <v>2157</v>
      </c>
      <c r="C577" s="19" t="s">
        <v>2158</v>
      </c>
      <c r="D577" s="19" t="s">
        <v>448</v>
      </c>
      <c r="E577" s="19" t="s">
        <v>2131</v>
      </c>
      <c r="F577" t="str">
        <f t="shared" si="2"/>
        <v>SISTEMA DE CONTROL|ELEMENTS DE CAMP|SENSOR PRESSIÓ</v>
      </c>
    </row>
    <row r="578" spans="1:6" x14ac:dyDescent="0.25">
      <c r="A578" s="19" t="s">
        <v>2159</v>
      </c>
      <c r="B578" s="19" t="s">
        <v>2160</v>
      </c>
      <c r="C578" s="19" t="s">
        <v>2161</v>
      </c>
      <c r="D578" s="19" t="s">
        <v>448</v>
      </c>
      <c r="E578" s="19" t="s">
        <v>2131</v>
      </c>
      <c r="F578" t="str">
        <f t="shared" si="2"/>
        <v>SISTEMA DE CONTROL|ELEMENTS DE CAMP|REGULADOR AUTÒNOM</v>
      </c>
    </row>
    <row r="579" spans="1:6" x14ac:dyDescent="0.25">
      <c r="A579" s="19" t="s">
        <v>2162</v>
      </c>
      <c r="B579" s="19" t="s">
        <v>2163</v>
      </c>
      <c r="C579" s="19" t="s">
        <v>2164</v>
      </c>
      <c r="D579" s="19" t="s">
        <v>448</v>
      </c>
      <c r="E579" s="19" t="s">
        <v>2131</v>
      </c>
      <c r="F579" t="str">
        <f t="shared" si="2"/>
        <v>SISTEMA DE CONTROL|ELEMENTS DE CAMP|TERMÒSTAT</v>
      </c>
    </row>
    <row r="580" spans="1:6" x14ac:dyDescent="0.25">
      <c r="A580" s="19" t="s">
        <v>2165</v>
      </c>
      <c r="B580" s="19" t="s">
        <v>2166</v>
      </c>
      <c r="C580" s="19" t="s">
        <v>2167</v>
      </c>
      <c r="D580" s="19" t="s">
        <v>448</v>
      </c>
      <c r="E580" s="19" t="s">
        <v>2131</v>
      </c>
      <c r="F580" t="str">
        <f t="shared" si="2"/>
        <v>SISTEMA DE CONTROL|ELEMENTS DE CAMP|SENSOR VELOCITAT</v>
      </c>
    </row>
    <row r="581" spans="1:6" x14ac:dyDescent="0.25">
      <c r="A581" s="19" t="s">
        <v>2168</v>
      </c>
      <c r="B581" s="19" t="s">
        <v>2169</v>
      </c>
      <c r="C581" s="19" t="s">
        <v>2170</v>
      </c>
      <c r="D581" s="19" t="s">
        <v>448</v>
      </c>
      <c r="E581" s="19" t="s">
        <v>2131</v>
      </c>
      <c r="F581" t="str">
        <f t="shared" si="2"/>
        <v>SISTEMA DE CONTROL|ELEMENTS DE CAMP|SENSOR D'HUMITAT</v>
      </c>
    </row>
    <row r="582" spans="1:6" x14ac:dyDescent="0.25">
      <c r="A582" s="19" t="s">
        <v>2171</v>
      </c>
      <c r="B582" s="19" t="s">
        <v>2046</v>
      </c>
      <c r="C582" s="19" t="s">
        <v>2172</v>
      </c>
      <c r="D582" s="19" t="s">
        <v>448</v>
      </c>
      <c r="E582" s="19" t="s">
        <v>2131</v>
      </c>
      <c r="F582" t="str">
        <f t="shared" si="2"/>
        <v>SISTEMA DE CONTROL|ELEMENTS DE CAMP|SENSOR COMBINAT</v>
      </c>
    </row>
    <row r="583" spans="1:6" x14ac:dyDescent="0.25">
      <c r="A583" s="19" t="s">
        <v>2173</v>
      </c>
      <c r="B583" s="19" t="s">
        <v>2049</v>
      </c>
      <c r="C583" s="19" t="s">
        <v>2174</v>
      </c>
      <c r="D583" s="19" t="s">
        <v>448</v>
      </c>
      <c r="E583" s="19" t="s">
        <v>2131</v>
      </c>
      <c r="F583" t="str">
        <f t="shared" si="2"/>
        <v>SISTEMA DE CONTROL|ELEMENTS DE CAMP|SENSOR RADIACIÓ SOLAR</v>
      </c>
    </row>
    <row r="584" spans="1:6" x14ac:dyDescent="0.25">
      <c r="A584" s="19" t="s">
        <v>2175</v>
      </c>
      <c r="B584" s="19" t="s">
        <v>2052</v>
      </c>
      <c r="C584" s="19" t="s">
        <v>2176</v>
      </c>
      <c r="D584" s="19" t="s">
        <v>448</v>
      </c>
      <c r="E584" s="19" t="s">
        <v>2131</v>
      </c>
      <c r="F584" t="str">
        <f t="shared" si="2"/>
        <v>SISTEMA DE CONTROL|ELEMENTS DE CAMP|SENSOR CONCENTRACIÓ C02</v>
      </c>
    </row>
    <row r="585" spans="1:6" x14ac:dyDescent="0.25">
      <c r="A585" s="19" t="s">
        <v>2177</v>
      </c>
      <c r="B585" s="19" t="s">
        <v>2055</v>
      </c>
      <c r="C585" s="19" t="s">
        <v>2178</v>
      </c>
      <c r="D585" s="19" t="s">
        <v>448</v>
      </c>
      <c r="E585" s="19" t="s">
        <v>2131</v>
      </c>
      <c r="F585" t="str">
        <f t="shared" si="2"/>
        <v>SISTEMA DE CONTROL|ELEMENTS DE CAMP|SENSOR VOC</v>
      </c>
    </row>
    <row r="586" spans="1:6" x14ac:dyDescent="0.25">
      <c r="A586" s="19" t="s">
        <v>2179</v>
      </c>
      <c r="B586" s="19" t="s">
        <v>2058</v>
      </c>
      <c r="C586" s="19" t="s">
        <v>2180</v>
      </c>
      <c r="D586" s="19" t="s">
        <v>448</v>
      </c>
      <c r="E586" s="19" t="s">
        <v>2131</v>
      </c>
      <c r="F586" t="str">
        <f t="shared" si="2"/>
        <v>SISTEMA DE CONTROL|ELEMENTS DE CAMP|SENSOR PM10</v>
      </c>
    </row>
    <row r="587" spans="1:6" x14ac:dyDescent="0.25">
      <c r="A587" s="19" t="s">
        <v>2181</v>
      </c>
      <c r="B587" s="19" t="s">
        <v>2061</v>
      </c>
      <c r="C587" s="19" t="s">
        <v>2182</v>
      </c>
      <c r="D587" s="19" t="s">
        <v>448</v>
      </c>
      <c r="E587" s="19" t="s">
        <v>2131</v>
      </c>
      <c r="F587" t="str">
        <f t="shared" si="2"/>
        <v>SISTEMA DE CONTROL|ELEMENTS DE CAMP|SENSOR PM2.5</v>
      </c>
    </row>
    <row r="588" spans="1:6" x14ac:dyDescent="0.25">
      <c r="A588" s="19" t="s">
        <v>2183</v>
      </c>
      <c r="B588" s="19" t="s">
        <v>2064</v>
      </c>
      <c r="C588" s="19" t="s">
        <v>2184</v>
      </c>
      <c r="D588" s="19" t="s">
        <v>448</v>
      </c>
      <c r="E588" s="19" t="s">
        <v>2131</v>
      </c>
      <c r="F588" t="str">
        <f t="shared" si="2"/>
        <v>SISTEMA DE CONTROL|ELEMENTS DE CAMP|CABALÍMETRE</v>
      </c>
    </row>
    <row r="589" spans="1:6" x14ac:dyDescent="0.25">
      <c r="A589" s="19" t="s">
        <v>2185</v>
      </c>
      <c r="B589" s="19" t="s">
        <v>2073</v>
      </c>
      <c r="C589" s="19" t="s">
        <v>2186</v>
      </c>
      <c r="D589" s="19" t="s">
        <v>448</v>
      </c>
      <c r="E589" s="19" t="s">
        <v>2131</v>
      </c>
      <c r="F589" t="str">
        <f t="shared" si="2"/>
        <v>SISTEMA DE CONTROL|ELEMENTS DE CAMP|SENSOR INTENSITAT LUMÍNICA</v>
      </c>
    </row>
    <row r="590" spans="1:6" x14ac:dyDescent="0.25">
      <c r="A590" s="19" t="s">
        <v>2187</v>
      </c>
      <c r="B590" s="19" t="s">
        <v>2188</v>
      </c>
      <c r="C590" s="19" t="s">
        <v>2189</v>
      </c>
      <c r="D590" s="19" t="s">
        <v>448</v>
      </c>
      <c r="E590" s="19" t="s">
        <v>2131</v>
      </c>
      <c r="F590" t="str">
        <f t="shared" si="2"/>
        <v>SISTEMA DE CONTROL|ELEMENTS DE CAMP|DETECTOR PRESÈNCIA</v>
      </c>
    </row>
    <row r="591" spans="1:6" x14ac:dyDescent="0.25">
      <c r="A591" s="19" t="s">
        <v>2190</v>
      </c>
      <c r="B591" s="19" t="s">
        <v>2008</v>
      </c>
      <c r="C591" s="19" t="s">
        <v>2191</v>
      </c>
      <c r="D591" s="19" t="s">
        <v>448</v>
      </c>
      <c r="E591" s="19" t="s">
        <v>2131</v>
      </c>
      <c r="F591" t="str">
        <f t="shared" si="2"/>
        <v>SISTEMA DE CONTROL|ELEMENTS DE CAMP|COMPTADOR ELÈCTRIC</v>
      </c>
    </row>
    <row r="592" spans="1:6" x14ac:dyDescent="0.25">
      <c r="A592" s="19" t="s">
        <v>2192</v>
      </c>
      <c r="B592" s="19" t="s">
        <v>2011</v>
      </c>
      <c r="C592" s="19" t="s">
        <v>2193</v>
      </c>
      <c r="D592" s="19" t="s">
        <v>448</v>
      </c>
      <c r="E592" s="19" t="s">
        <v>2131</v>
      </c>
      <c r="F592" t="str">
        <f t="shared" si="2"/>
        <v>SISTEMA DE CONTROL|ELEMENTS DE CAMP|COMPTADOR GAS</v>
      </c>
    </row>
    <row r="593" spans="1:6" x14ac:dyDescent="0.25">
      <c r="A593" s="19" t="s">
        <v>2194</v>
      </c>
      <c r="B593" s="19" t="s">
        <v>2014</v>
      </c>
      <c r="C593" s="19" t="s">
        <v>2195</v>
      </c>
      <c r="D593" s="19" t="s">
        <v>448</v>
      </c>
      <c r="E593" s="19" t="s">
        <v>2131</v>
      </c>
      <c r="F593" t="str">
        <f t="shared" si="2"/>
        <v>SISTEMA DE CONTROL|ELEMENTS DE CAMP|COMPTADOR GASOIL</v>
      </c>
    </row>
    <row r="594" spans="1:6" x14ac:dyDescent="0.25">
      <c r="A594" s="19" t="s">
        <v>2196</v>
      </c>
      <c r="B594" s="19" t="s">
        <v>2017</v>
      </c>
      <c r="C594" s="19" t="s">
        <v>2197</v>
      </c>
      <c r="D594" s="19" t="s">
        <v>448</v>
      </c>
      <c r="E594" s="19" t="s">
        <v>2131</v>
      </c>
      <c r="F594" t="str">
        <f t="shared" si="2"/>
        <v>SISTEMA DE CONTROL|ELEMENTS DE CAMP|COMPTADOR AIGUA</v>
      </c>
    </row>
    <row r="595" spans="1:6" x14ac:dyDescent="0.25">
      <c r="A595" s="19" t="s">
        <v>2198</v>
      </c>
      <c r="B595" s="19" t="s">
        <v>2028</v>
      </c>
      <c r="C595" s="19" t="s">
        <v>2199</v>
      </c>
      <c r="D595" s="19" t="s">
        <v>448</v>
      </c>
      <c r="E595" s="19" t="s">
        <v>2131</v>
      </c>
      <c r="F595" t="str">
        <f t="shared" si="2"/>
        <v>SISTEMA DE CONTROL|ELEMENTS DE CAMP|COMPTADOR TÈRMIC</v>
      </c>
    </row>
    <row r="596" spans="1:6" x14ac:dyDescent="0.25">
      <c r="A596" s="19" t="s">
        <v>2200</v>
      </c>
      <c r="B596" s="19" t="s">
        <v>2031</v>
      </c>
      <c r="C596" s="19" t="s">
        <v>2201</v>
      </c>
      <c r="D596" s="19" t="s">
        <v>448</v>
      </c>
      <c r="E596" s="19" t="s">
        <v>2131</v>
      </c>
      <c r="F596" t="str">
        <f t="shared" si="2"/>
        <v>SISTEMA DE CONTROL|ELEMENTS DE CAMP|EMISSOR DE POLSOS</v>
      </c>
    </row>
    <row r="597" spans="1:6" x14ac:dyDescent="0.25">
      <c r="A597" s="19" t="s">
        <v>2202</v>
      </c>
      <c r="B597" s="19" t="s">
        <v>2203</v>
      </c>
      <c r="C597" s="19" t="s">
        <v>2204</v>
      </c>
      <c r="D597" s="19" t="s">
        <v>448</v>
      </c>
      <c r="E597" s="19" t="s">
        <v>2131</v>
      </c>
      <c r="F597" t="str">
        <f t="shared" si="2"/>
        <v>SISTEMA DE CONTROL|ELEMENTS DE CAMP|PROGRAMADORS HORARIS</v>
      </c>
    </row>
    <row r="598" spans="1:6" x14ac:dyDescent="0.25">
      <c r="A598" s="19" t="s">
        <v>2205</v>
      </c>
      <c r="B598" s="19" t="s">
        <v>2079</v>
      </c>
      <c r="C598" s="19" t="s">
        <v>2206</v>
      </c>
      <c r="D598" s="19" t="s">
        <v>448</v>
      </c>
      <c r="E598" s="19" t="s">
        <v>2131</v>
      </c>
      <c r="F598" t="str">
        <f t="shared" si="2"/>
        <v>SISTEMA DE CONTROL|ELEMENTS DE CAMP|SENSOR RADÓ</v>
      </c>
    </row>
    <row r="599" spans="1:6" x14ac:dyDescent="0.25">
      <c r="A599" s="19" t="s">
        <v>2207</v>
      </c>
      <c r="B599" s="19" t="s">
        <v>2082</v>
      </c>
      <c r="C599" s="19" t="s">
        <v>2208</v>
      </c>
      <c r="D599" s="19" t="s">
        <v>448</v>
      </c>
      <c r="E599" s="19" t="s">
        <v>2131</v>
      </c>
      <c r="F599" t="str">
        <f t="shared" si="2"/>
        <v>SISTEMA DE CONTROL|ELEMENTS DE CAMP|SENSOR VIBRACIÓ</v>
      </c>
    </row>
    <row r="600" spans="1:6" x14ac:dyDescent="0.25">
      <c r="A600" s="19" t="s">
        <v>2209</v>
      </c>
      <c r="B600" s="19" t="s">
        <v>2210</v>
      </c>
      <c r="C600" s="19" t="s">
        <v>2211</v>
      </c>
      <c r="D600" s="19" t="s">
        <v>448</v>
      </c>
      <c r="E600" s="19" t="s">
        <v>2131</v>
      </c>
      <c r="F600" t="str">
        <f t="shared" si="2"/>
        <v>SISTEMA DE CONTROL|ELEMENTS DE CAMP|ENTRADA DE GALGUES</v>
      </c>
    </row>
    <row r="601" spans="1:6" x14ac:dyDescent="0.25">
      <c r="A601" s="19" t="s">
        <v>2212</v>
      </c>
      <c r="B601" s="19" t="s">
        <v>2085</v>
      </c>
      <c r="C601" s="19" t="s">
        <v>2213</v>
      </c>
      <c r="D601" s="19" t="s">
        <v>448</v>
      </c>
      <c r="E601" s="19" t="s">
        <v>2131</v>
      </c>
      <c r="F601" t="str">
        <f t="shared" si="2"/>
        <v>SISTEMA DE CONTROL|ELEMENTS DE CAMP|SENSOR PH</v>
      </c>
    </row>
    <row r="602" spans="1:6" x14ac:dyDescent="0.25">
      <c r="A602" s="19" t="s">
        <v>2214</v>
      </c>
      <c r="B602" s="19" t="s">
        <v>2088</v>
      </c>
      <c r="C602" s="19" t="s">
        <v>2215</v>
      </c>
      <c r="D602" s="19" t="s">
        <v>448</v>
      </c>
      <c r="E602" s="19" t="s">
        <v>2131</v>
      </c>
      <c r="F602" t="str">
        <f t="shared" si="2"/>
        <v>SISTEMA DE CONTROL|ELEMENTS DE CAMP|SENSOR CONCENTRACIÓ D'ELECTROLITS</v>
      </c>
    </row>
    <row r="603" spans="1:6" x14ac:dyDescent="0.25">
      <c r="A603" s="19" t="s">
        <v>2216</v>
      </c>
      <c r="B603" s="19" t="s">
        <v>2217</v>
      </c>
      <c r="C603" s="19" t="s">
        <v>2218</v>
      </c>
      <c r="D603" s="19" t="s">
        <v>448</v>
      </c>
      <c r="E603" s="19" t="s">
        <v>2131</v>
      </c>
      <c r="F603" t="str">
        <f t="shared" si="2"/>
        <v xml:space="preserve">SISTEMA DE CONTROL|ELEMENTS DE CAMP|ENTRADA PORTES LÒGIQUES </v>
      </c>
    </row>
    <row r="604" spans="1:6" x14ac:dyDescent="0.25">
      <c r="A604" s="19" t="s">
        <v>2219</v>
      </c>
      <c r="B604" s="19" t="s">
        <v>2091</v>
      </c>
      <c r="C604" s="19" t="s">
        <v>2220</v>
      </c>
      <c r="D604" s="19" t="s">
        <v>448</v>
      </c>
      <c r="E604" s="19" t="s">
        <v>2131</v>
      </c>
      <c r="F604" t="str">
        <f t="shared" si="2"/>
        <v>SISTEMA DE CONTROL|ELEMENTS DE CAMP|SENSOR CO</v>
      </c>
    </row>
    <row r="605" spans="1:6" x14ac:dyDescent="0.25">
      <c r="A605" s="19" t="s">
        <v>2221</v>
      </c>
      <c r="B605" s="19" t="s">
        <v>2094</v>
      </c>
      <c r="C605" s="19" t="s">
        <v>2222</v>
      </c>
      <c r="D605" s="19" t="s">
        <v>448</v>
      </c>
      <c r="E605" s="19" t="s">
        <v>2131</v>
      </c>
      <c r="F605" t="str">
        <f t="shared" si="2"/>
        <v>SISTEMA DE CONTROL|ELEMENTS DE CAMP|SENSOR O2</v>
      </c>
    </row>
    <row r="606" spans="1:6" x14ac:dyDescent="0.25">
      <c r="A606" s="19" t="s">
        <v>2223</v>
      </c>
      <c r="B606" s="19" t="s">
        <v>2097</v>
      </c>
      <c r="C606" s="19" t="s">
        <v>2224</v>
      </c>
      <c r="D606" s="19" t="s">
        <v>448</v>
      </c>
      <c r="E606" s="19" t="s">
        <v>2131</v>
      </c>
      <c r="F606" t="str">
        <f t="shared" si="2"/>
        <v>SISTEMA DE CONTROL|ELEMENTS DE CAMP|SENSOR VENT</v>
      </c>
    </row>
    <row r="607" spans="1:6" x14ac:dyDescent="0.25">
      <c r="A607" s="19" t="s">
        <v>2225</v>
      </c>
      <c r="B607" s="19" t="s">
        <v>2226</v>
      </c>
      <c r="C607" s="19" t="s">
        <v>2227</v>
      </c>
      <c r="D607" s="19" t="s">
        <v>448</v>
      </c>
      <c r="E607" s="19" t="s">
        <v>2131</v>
      </c>
      <c r="F607" t="str">
        <f t="shared" si="2"/>
        <v>SISTEMA DE CONTROL|ELEMENTS DE CAMP|DETECTOR CO PER ASPIRACIÓ</v>
      </c>
    </row>
    <row r="608" spans="1:6" x14ac:dyDescent="0.25">
      <c r="A608" s="19" t="s">
        <v>2228</v>
      </c>
      <c r="B608" s="19" t="s">
        <v>2229</v>
      </c>
      <c r="C608" s="19" t="s">
        <v>2230</v>
      </c>
      <c r="D608" s="19" t="s">
        <v>448</v>
      </c>
      <c r="E608" s="19" t="s">
        <v>2102</v>
      </c>
      <c r="F608" t="str">
        <f t="shared" si="2"/>
        <v>SISTEMA DE CONTROL|INSTAL·LACIÓ SISTEMA DE CONTROL</v>
      </c>
    </row>
    <row r="609" spans="1:6" x14ac:dyDescent="0.25">
      <c r="A609" s="19" t="s">
        <v>2231</v>
      </c>
      <c r="B609" s="19" t="s">
        <v>2232</v>
      </c>
      <c r="C609" s="19" t="s">
        <v>2233</v>
      </c>
      <c r="D609" s="19" t="s">
        <v>448</v>
      </c>
      <c r="E609" s="19" t="s">
        <v>2102</v>
      </c>
      <c r="F609" t="str">
        <f t="shared" si="2"/>
        <v>SISTEMA DE CONTROL|CENTRALS DE DETECCIÓ</v>
      </c>
    </row>
    <row r="610" spans="1:6" x14ac:dyDescent="0.25">
      <c r="A610" s="19" t="s">
        <v>2234</v>
      </c>
      <c r="B610" s="19" t="s">
        <v>921</v>
      </c>
      <c r="C610" s="19" t="s">
        <v>2235</v>
      </c>
      <c r="D610" s="19" t="s">
        <v>430</v>
      </c>
      <c r="E610" s="19" t="s">
        <v>2231</v>
      </c>
      <c r="F610" t="str">
        <f t="shared" si="2"/>
        <v>SISTEMA DE CONTROL|CENTRALS DE DETECCIÓ|GAS</v>
      </c>
    </row>
    <row r="611" spans="1:6" x14ac:dyDescent="0.25">
      <c r="A611" s="19" t="s">
        <v>2236</v>
      </c>
      <c r="B611" s="19" t="s">
        <v>2237</v>
      </c>
      <c r="C611" s="19" t="s">
        <v>2238</v>
      </c>
      <c r="D611" s="19" t="s">
        <v>430</v>
      </c>
      <c r="E611" s="19" t="s">
        <v>2231</v>
      </c>
      <c r="F611" t="str">
        <f t="shared" si="2"/>
        <v>SISTEMA DE CONTROL|CENTRALS DE DETECCIÓ|CO</v>
      </c>
    </row>
    <row r="612" spans="1:6" x14ac:dyDescent="0.25">
      <c r="A612" s="19" t="s">
        <v>2239</v>
      </c>
      <c r="B612" s="19" t="s">
        <v>2240</v>
      </c>
      <c r="C612" s="19" t="s">
        <v>2241</v>
      </c>
      <c r="D612" s="19" t="s">
        <v>430</v>
      </c>
      <c r="E612" s="19" t="s">
        <v>2231</v>
      </c>
      <c r="F612" t="str">
        <f t="shared" si="2"/>
        <v>SISTEMA DE CONTROL|CENTRALS DE DETECCIÓ|CO PER ASPIRACIÓ</v>
      </c>
    </row>
    <row r="613" spans="1:6" x14ac:dyDescent="0.25">
      <c r="A613" s="19" t="s">
        <v>2242</v>
      </c>
      <c r="B613" s="19" t="s">
        <v>2243</v>
      </c>
      <c r="C613" s="19" t="s">
        <v>2244</v>
      </c>
      <c r="D613" s="19" t="s">
        <v>430</v>
      </c>
      <c r="E613" s="19" t="s">
        <v>2231</v>
      </c>
      <c r="F613" t="str">
        <f t="shared" si="2"/>
        <v>SISTEMA DE CONTROL|CENTRALS DE DETECCIÓ|OPACÍMETRE</v>
      </c>
    </row>
    <row r="614" spans="1:6" x14ac:dyDescent="0.25">
      <c r="A614" s="19" t="s">
        <v>2245</v>
      </c>
      <c r="B614" s="19" t="s">
        <v>428</v>
      </c>
      <c r="C614" s="19" t="s">
        <v>2246</v>
      </c>
      <c r="D614" s="19" t="s">
        <v>450</v>
      </c>
      <c r="F614" t="str">
        <f t="shared" si="2"/>
        <v>FOTOVOLTAICA</v>
      </c>
    </row>
    <row r="615" spans="1:6" x14ac:dyDescent="0.25">
      <c r="A615" s="19" t="s">
        <v>2247</v>
      </c>
      <c r="B615" s="19" t="s">
        <v>2248</v>
      </c>
      <c r="C615" s="19" t="s">
        <v>2249</v>
      </c>
      <c r="D615" s="19" t="s">
        <v>428</v>
      </c>
      <c r="E615" s="19" t="s">
        <v>2245</v>
      </c>
      <c r="F615" t="str">
        <f t="shared" si="2"/>
        <v>FOTOVOLTAICA|INSTAL·LACIÓ FOTOVOLTAICA</v>
      </c>
    </row>
    <row r="616" spans="1:6" x14ac:dyDescent="0.25">
      <c r="A616" s="19" t="s">
        <v>2250</v>
      </c>
      <c r="B616" s="19" t="s">
        <v>2251</v>
      </c>
      <c r="C616" s="19" t="s">
        <v>2252</v>
      </c>
      <c r="D616" s="19" t="s">
        <v>428</v>
      </c>
      <c r="E616" s="19" t="s">
        <v>2245</v>
      </c>
      <c r="F616" t="str">
        <f t="shared" si="2"/>
        <v>FOTOVOLTAICA|INVERSORS</v>
      </c>
    </row>
    <row r="617" spans="1:6" x14ac:dyDescent="0.25">
      <c r="A617" s="19" t="s">
        <v>2253</v>
      </c>
      <c r="B617" s="19" t="s">
        <v>1802</v>
      </c>
      <c r="C617" s="19" t="s">
        <v>2254</v>
      </c>
      <c r="D617" s="19" t="s">
        <v>428</v>
      </c>
      <c r="E617" s="19" t="s">
        <v>2245</v>
      </c>
      <c r="F617" t="str">
        <f t="shared" si="2"/>
        <v>FOTOVOLTAICA|PANELLS FOTOVOLTAICS</v>
      </c>
    </row>
    <row r="618" spans="1:6" x14ac:dyDescent="0.25">
      <c r="A618" s="19" t="s">
        <v>2255</v>
      </c>
      <c r="B618" s="19" t="s">
        <v>2256</v>
      </c>
      <c r="C618" s="19" t="s">
        <v>2257</v>
      </c>
      <c r="D618" s="19" t="s">
        <v>428</v>
      </c>
      <c r="E618" s="19" t="s">
        <v>2245</v>
      </c>
      <c r="F618" t="str">
        <f t="shared" si="2"/>
        <v>FOTOVOLTAICA|ESTRUCTURA DE SUPORTACIÓ</v>
      </c>
    </row>
    <row r="619" spans="1:6" x14ac:dyDescent="0.25">
      <c r="A619" s="19" t="s">
        <v>2258</v>
      </c>
      <c r="B619" s="19" t="s">
        <v>2259</v>
      </c>
      <c r="C619" s="19" t="s">
        <v>2260</v>
      </c>
      <c r="D619" s="19" t="s">
        <v>428</v>
      </c>
      <c r="E619" s="19" t="s">
        <v>2245</v>
      </c>
      <c r="F619" t="str">
        <f t="shared" si="2"/>
        <v>FOTOVOLTAICA|EQUIP ADDICIONAL</v>
      </c>
    </row>
    <row r="620" spans="1:6" x14ac:dyDescent="0.25">
      <c r="A620" s="19" t="s">
        <v>2261</v>
      </c>
      <c r="B620" s="19" t="s">
        <v>1999</v>
      </c>
      <c r="C620" s="19" t="s">
        <v>2262</v>
      </c>
      <c r="D620" s="19" t="s">
        <v>428</v>
      </c>
      <c r="E620" s="19" t="s">
        <v>2245</v>
      </c>
      <c r="F620" t="str">
        <f t="shared" si="2"/>
        <v>FOTOVOLTAICA|QUADRE MONITORITZACIÓ</v>
      </c>
    </row>
    <row r="621" spans="1:6" x14ac:dyDescent="0.25">
      <c r="A621" s="19" t="s">
        <v>2263</v>
      </c>
      <c r="B621" s="19" t="s">
        <v>2002</v>
      </c>
      <c r="C621" s="19" t="s">
        <v>2264</v>
      </c>
      <c r="D621" s="19" t="s">
        <v>428</v>
      </c>
      <c r="E621" s="19" t="s">
        <v>2245</v>
      </c>
      <c r="F621" t="str">
        <f t="shared" si="2"/>
        <v>FOTOVOLTAICA|CONCENTRADOR DE DADES</v>
      </c>
    </row>
    <row r="622" spans="1:6" x14ac:dyDescent="0.25">
      <c r="A622" s="19" t="s">
        <v>2265</v>
      </c>
      <c r="B622" s="19" t="s">
        <v>2005</v>
      </c>
      <c r="C622" s="19" t="s">
        <v>2266</v>
      </c>
      <c r="D622" s="19" t="s">
        <v>428</v>
      </c>
      <c r="E622" s="19" t="s">
        <v>2245</v>
      </c>
      <c r="F622" t="str">
        <f t="shared" si="2"/>
        <v>FOTOVOLTAICA|ELEMENTS DE CAMP</v>
      </c>
    </row>
    <row r="623" spans="1:6" x14ac:dyDescent="0.25">
      <c r="A623" s="19" t="s">
        <v>2267</v>
      </c>
      <c r="B623" s="19" t="s">
        <v>2008</v>
      </c>
      <c r="C623" s="19" t="s">
        <v>2268</v>
      </c>
      <c r="D623" s="19" t="s">
        <v>428</v>
      </c>
      <c r="E623" s="19" t="s">
        <v>2265</v>
      </c>
      <c r="F623" t="str">
        <f t="shared" si="2"/>
        <v>FOTOVOLTAICA|ELEMENTS DE CAMP|COMPTADOR ELÈCTRIC</v>
      </c>
    </row>
    <row r="624" spans="1:6" x14ac:dyDescent="0.25">
      <c r="A624" s="19" t="s">
        <v>2269</v>
      </c>
      <c r="B624" s="19" t="s">
        <v>2270</v>
      </c>
      <c r="C624" s="19" t="s">
        <v>2271</v>
      </c>
      <c r="D624" s="19" t="s">
        <v>428</v>
      </c>
      <c r="E624" s="19" t="s">
        <v>2265</v>
      </c>
      <c r="F624" t="str">
        <f t="shared" si="2"/>
        <v>FOTOVOLTAICA|ELEMENTS DE CAMP|SISTEMA DE CONTROL FOTOVOLTAIC</v>
      </c>
    </row>
    <row r="625" spans="1:6" x14ac:dyDescent="0.25">
      <c r="A625" s="19" t="s">
        <v>2272</v>
      </c>
      <c r="B625" s="19" t="s">
        <v>2273</v>
      </c>
      <c r="C625" s="19" t="s">
        <v>2274</v>
      </c>
      <c r="D625" s="19" t="s">
        <v>428</v>
      </c>
      <c r="E625" s="19" t="s">
        <v>2265</v>
      </c>
      <c r="F625" t="str">
        <f t="shared" si="2"/>
        <v>FOTOVOLTAICA|ELEMENTS DE CAMP|SENSOR TEMPERATURA AMBIENT</v>
      </c>
    </row>
    <row r="626" spans="1:6" x14ac:dyDescent="0.25">
      <c r="A626" s="19" t="s">
        <v>2275</v>
      </c>
      <c r="B626" s="19" t="s">
        <v>2276</v>
      </c>
      <c r="C626" s="19" t="s">
        <v>2277</v>
      </c>
      <c r="D626" s="19" t="s">
        <v>428</v>
      </c>
      <c r="E626" s="19" t="s">
        <v>2265</v>
      </c>
      <c r="F626" t="str">
        <f t="shared" si="2"/>
        <v>FOTOVOLTAICA|ELEMENTS DE CAMP|SENSOR TEMPERATURA MÒDUL</v>
      </c>
    </row>
    <row r="627" spans="1:6" x14ac:dyDescent="0.25">
      <c r="A627" s="19" t="s">
        <v>2278</v>
      </c>
      <c r="B627" s="19" t="s">
        <v>2279</v>
      </c>
      <c r="C627" s="19" t="s">
        <v>2280</v>
      </c>
      <c r="D627" s="19" t="s">
        <v>428</v>
      </c>
      <c r="E627" s="19" t="s">
        <v>2265</v>
      </c>
      <c r="F627" t="str">
        <f t="shared" si="2"/>
        <v>FOTOVOLTAICA|ELEMENTS DE CAMP|SENSOR VELOCITAT AIRE</v>
      </c>
    </row>
    <row r="628" spans="1:6" x14ac:dyDescent="0.25">
      <c r="A628" s="19" t="s">
        <v>2281</v>
      </c>
      <c r="B628" s="19" t="s">
        <v>2282</v>
      </c>
      <c r="C628" s="19" t="s">
        <v>2283</v>
      </c>
      <c r="D628" s="19" t="s">
        <v>428</v>
      </c>
      <c r="E628" s="19" t="s">
        <v>2265</v>
      </c>
      <c r="F628" t="str">
        <f t="shared" si="2"/>
        <v>FOTOVOLTAICA|ELEMENTS DE CAMP|SENSOR IRRADIÀNCIA CEL·LA MONOCRISTAL·LINA</v>
      </c>
    </row>
    <row r="629" spans="1:6" x14ac:dyDescent="0.25">
      <c r="A629" s="19" t="s">
        <v>2284</v>
      </c>
      <c r="B629" s="19" t="s">
        <v>2046</v>
      </c>
      <c r="C629" s="19" t="s">
        <v>2285</v>
      </c>
      <c r="D629" s="19" t="s">
        <v>428</v>
      </c>
      <c r="E629" s="19" t="s">
        <v>2265</v>
      </c>
      <c r="F629" t="str">
        <f t="shared" si="2"/>
        <v>FOTOVOLTAICA|ELEMENTS DE CAMP|SENSOR COMBINAT</v>
      </c>
    </row>
    <row r="630" spans="1:6" x14ac:dyDescent="0.25">
      <c r="A630" s="19" t="s">
        <v>2286</v>
      </c>
      <c r="B630" s="19" t="s">
        <v>2287</v>
      </c>
      <c r="C630" s="19" t="s">
        <v>2288</v>
      </c>
      <c r="D630" s="19" t="s">
        <v>412</v>
      </c>
      <c r="F630" t="str">
        <f t="shared" si="2"/>
        <v>INFRAESTRUCTURA DE RECÀRREGA</v>
      </c>
    </row>
    <row r="631" spans="1:6" x14ac:dyDescent="0.25">
      <c r="A631" s="19" t="s">
        <v>2289</v>
      </c>
      <c r="B631" s="19" t="s">
        <v>1952</v>
      </c>
      <c r="C631" s="19" t="s">
        <v>2290</v>
      </c>
      <c r="D631" s="19" t="s">
        <v>412</v>
      </c>
      <c r="E631" s="19" t="s">
        <v>2286</v>
      </c>
      <c r="F631" t="str">
        <f t="shared" si="2"/>
        <v>INFRAESTRUCTURA DE RECÀRREGA|INSTAL·LACIONS</v>
      </c>
    </row>
    <row r="632" spans="1:6" x14ac:dyDescent="0.25">
      <c r="A632" s="19" t="s">
        <v>2291</v>
      </c>
      <c r="B632" s="19" t="s">
        <v>2292</v>
      </c>
      <c r="C632" s="19" t="s">
        <v>2293</v>
      </c>
      <c r="D632" s="19" t="s">
        <v>412</v>
      </c>
      <c r="E632" s="19" t="s">
        <v>2286</v>
      </c>
      <c r="F632" t="str">
        <f t="shared" si="2"/>
        <v>INFRAESTRUCTURA DE RECÀRREGA|CARREGADOR</v>
      </c>
    </row>
    <row r="633" spans="1:6" x14ac:dyDescent="0.25">
      <c r="A633" s="19" t="s">
        <v>2294</v>
      </c>
      <c r="B633" s="19" t="s">
        <v>2295</v>
      </c>
      <c r="C633" s="19" t="s">
        <v>2296</v>
      </c>
      <c r="D633" s="19" t="s">
        <v>412</v>
      </c>
      <c r="E633" s="19" t="s">
        <v>2291</v>
      </c>
      <c r="F633" t="str">
        <f t="shared" si="2"/>
        <v>INFRAESTRUCTURA DE RECÀRREGA|CARREGADOR|CARREGADORS EN AC</v>
      </c>
    </row>
    <row r="634" spans="1:6" x14ac:dyDescent="0.25">
      <c r="A634" s="19" t="s">
        <v>2297</v>
      </c>
      <c r="B634" s="19" t="s">
        <v>2298</v>
      </c>
      <c r="C634" s="19" t="s">
        <v>2299</v>
      </c>
      <c r="D634" s="19" t="s">
        <v>412</v>
      </c>
      <c r="E634" s="19" t="s">
        <v>2291</v>
      </c>
      <c r="F634" t="str">
        <f t="shared" si="2"/>
        <v>INFRAESTRUCTURA DE RECÀRREGA|CARREGADOR|CARREGADORS EN DC</v>
      </c>
    </row>
    <row r="635" spans="1:6" x14ac:dyDescent="0.25">
      <c r="A635" s="19" t="s">
        <v>2300</v>
      </c>
      <c r="B635" s="19" t="s">
        <v>2301</v>
      </c>
      <c r="C635" s="19" t="s">
        <v>2302</v>
      </c>
      <c r="D635" s="19" t="s">
        <v>412</v>
      </c>
      <c r="E635" s="19" t="s">
        <v>2286</v>
      </c>
      <c r="F635" t="str">
        <f t="shared" si="2"/>
        <v>INFRAESTRUCTURA DE RECÀRREGA|QUADRE DE MONITORITZACIÓ</v>
      </c>
    </row>
    <row r="636" spans="1:6" x14ac:dyDescent="0.25">
      <c r="A636" s="19" t="s">
        <v>2303</v>
      </c>
      <c r="B636" s="19" t="s">
        <v>2304</v>
      </c>
      <c r="C636" s="19" t="s">
        <v>2305</v>
      </c>
      <c r="D636" s="19" t="s">
        <v>412</v>
      </c>
      <c r="E636" s="19" t="s">
        <v>2286</v>
      </c>
      <c r="F636" t="str">
        <f t="shared" si="2"/>
        <v>INFRAESTRUCTURA DE RECÀRREGA|SISTEMA DE GESTIÓ DINÀMICA</v>
      </c>
    </row>
    <row r="637" spans="1:6" x14ac:dyDescent="0.25">
      <c r="A637" s="19" t="s">
        <v>2306</v>
      </c>
      <c r="B637" s="19" t="s">
        <v>2008</v>
      </c>
      <c r="C637" s="19" t="s">
        <v>2307</v>
      </c>
      <c r="D637" s="19" t="s">
        <v>412</v>
      </c>
      <c r="E637" s="19" t="s">
        <v>2303</v>
      </c>
      <c r="F637" t="str">
        <f t="shared" si="2"/>
        <v>INFRAESTRUCTURA DE RECÀRREGA|SISTEMA DE GESTIÓ DINÀMICA|COMPTADOR ELÈCTRIC</v>
      </c>
    </row>
    <row r="638" spans="1:6" x14ac:dyDescent="0.25">
      <c r="A638" s="19" t="s">
        <v>2308</v>
      </c>
      <c r="B638" s="19" t="s">
        <v>2309</v>
      </c>
      <c r="C638" s="19" t="s">
        <v>2310</v>
      </c>
      <c r="D638" s="19" t="s">
        <v>412</v>
      </c>
      <c r="E638" s="19" t="s">
        <v>2303</v>
      </c>
      <c r="F638" t="str">
        <f t="shared" si="2"/>
        <v>INFRAESTRUCTURA DE RECÀRREGA|SISTEMA DE GESTIÓ DINÀMICA|SISTEMA DE CONTROL DE PUNT DE RECÀRREGA</v>
      </c>
    </row>
    <row r="639" spans="1:6" x14ac:dyDescent="0.25">
      <c r="A639" s="19" t="s">
        <v>2311</v>
      </c>
      <c r="B639" s="19" t="s">
        <v>2312</v>
      </c>
      <c r="C639" s="19" t="s">
        <v>2313</v>
      </c>
      <c r="D639" s="19" t="s">
        <v>412</v>
      </c>
      <c r="E639" s="19" t="s">
        <v>2303</v>
      </c>
      <c r="F639" t="str">
        <f t="shared" si="2"/>
        <v>INFRAESTRUCTURA DE RECÀRREGA|SISTEMA DE GESTIÓ DINÀMICA|SWITCH</v>
      </c>
    </row>
    <row r="640" spans="1:6" x14ac:dyDescent="0.25">
      <c r="A640" s="19" t="s">
        <v>2314</v>
      </c>
      <c r="B640" s="19" t="s">
        <v>2129</v>
      </c>
      <c r="C640" s="19" t="s">
        <v>2315</v>
      </c>
      <c r="D640" s="19" t="s">
        <v>412</v>
      </c>
      <c r="E640" s="19" t="s">
        <v>2303</v>
      </c>
      <c r="F640" t="str">
        <f t="shared" si="2"/>
        <v>INFRAESTRUCTURA DE RECÀRREGA|SISTEMA DE GESTIÓ DINÀMICA|PC DEDICAT AL CONTROL</v>
      </c>
    </row>
    <row r="641" spans="1:6" x14ac:dyDescent="0.25">
      <c r="A641" s="19" t="s">
        <v>2316</v>
      </c>
      <c r="B641" s="19" t="s">
        <v>2317</v>
      </c>
      <c r="C641" s="19" t="s">
        <v>2318</v>
      </c>
      <c r="D641" s="19" t="s">
        <v>412</v>
      </c>
      <c r="E641" s="19" t="s">
        <v>2286</v>
      </c>
      <c r="F641" t="str">
        <f t="shared" si="2"/>
        <v>INFRAESTRUCTURA DE RECÀRREGA|PC DEDICAT A LA GESTIÓ DINÀMICA</v>
      </c>
    </row>
    <row r="642" spans="1:6" x14ac:dyDescent="0.25">
      <c r="A642" s="19" t="s">
        <v>2319</v>
      </c>
      <c r="B642" s="19" t="s">
        <v>2320</v>
      </c>
      <c r="C642" s="19" t="s">
        <v>2321</v>
      </c>
      <c r="D642" s="19" t="s">
        <v>454</v>
      </c>
      <c r="F642" t="str">
        <f t="shared" si="2"/>
        <v>PREVENTIU PROVISIONAL - NOUS CONTRACTE</v>
      </c>
    </row>
    <row r="643" spans="1:6" x14ac:dyDescent="0.25">
      <c r="A643" s="19" t="s">
        <v>2322</v>
      </c>
      <c r="B643" s="19" t="s">
        <v>2323</v>
      </c>
      <c r="C643" s="19" t="s">
        <v>2324</v>
      </c>
      <c r="D643" s="19" t="s">
        <v>412</v>
      </c>
      <c r="E643" s="19" t="s">
        <v>2319</v>
      </c>
      <c r="F643" t="str">
        <f t="shared" si="2"/>
        <v>PREVENTIU PROVISIONAL - NOUS CONTRACTE|BAIXA TENSIÓ Instal·lació general (Pública concurrència) ANUAL</v>
      </c>
    </row>
    <row r="644" spans="1:6" x14ac:dyDescent="0.25">
      <c r="A644" s="19" t="s">
        <v>2325</v>
      </c>
      <c r="B644" s="19" t="s">
        <v>2326</v>
      </c>
      <c r="C644" s="19" t="s">
        <v>2327</v>
      </c>
      <c r="D644" s="19" t="s">
        <v>412</v>
      </c>
      <c r="E644" s="19" t="s">
        <v>2319</v>
      </c>
      <c r="F644" t="str">
        <f t="shared" si="2"/>
        <v>PREVENTIU PROVISIONAL - NOUS CONTRACTE|BAIXA TENSIÓ Instal·lació general ( Quirófans i sales d'intervenció ANUAL</v>
      </c>
    </row>
    <row r="645" spans="1:6" x14ac:dyDescent="0.25">
      <c r="A645" s="19" t="s">
        <v>2328</v>
      </c>
      <c r="B645" s="19" t="s">
        <v>2329</v>
      </c>
      <c r="C645" s="19" t="s">
        <v>2330</v>
      </c>
      <c r="D645" s="19" t="s">
        <v>412</v>
      </c>
      <c r="E645" s="19" t="s">
        <v>2319</v>
      </c>
      <c r="F645" t="str">
        <f t="shared" si="2"/>
        <v>PREVENTIU PROVISIONAL - NOUS CONTRACTE|BAIXA TENSIÓ Parallamps ANUAL</v>
      </c>
    </row>
    <row r="646" spans="1:6" x14ac:dyDescent="0.25">
      <c r="A646" s="19" t="s">
        <v>2331</v>
      </c>
      <c r="B646" s="19" t="s">
        <v>2332</v>
      </c>
      <c r="C646" s="19" t="s">
        <v>2333</v>
      </c>
      <c r="D646" s="19" t="s">
        <v>412</v>
      </c>
      <c r="E646" s="19" t="s">
        <v>2319</v>
      </c>
      <c r="F646" t="str">
        <f t="shared" si="2"/>
        <v>PREVENTIU PROVISIONAL - NOUS CONTRACTE|BAIXA TENSIÓ Revisió i manteniment del grup electrògen i la seva conmutació ANUAL</v>
      </c>
    </row>
    <row r="647" spans="1:6" x14ac:dyDescent="0.25">
      <c r="A647" s="19" t="s">
        <v>2334</v>
      </c>
      <c r="B647" s="19" t="s">
        <v>2335</v>
      </c>
      <c r="C647" s="19" t="s">
        <v>2336</v>
      </c>
      <c r="D647" s="19" t="s">
        <v>412</v>
      </c>
      <c r="E647" s="19" t="s">
        <v>2319</v>
      </c>
      <c r="F647" t="str">
        <f t="shared" si="2"/>
        <v>PREVENTIU PROVISIONAL - NOUS CONTRACTE|SAI Revisió per empresa especialista ANUAL</v>
      </c>
    </row>
    <row r="648" spans="1:6" x14ac:dyDescent="0.25">
      <c r="A648" s="19" t="s">
        <v>2337</v>
      </c>
      <c r="B648" s="19" t="s">
        <v>2338</v>
      </c>
      <c r="C648" s="19" t="s">
        <v>2339</v>
      </c>
      <c r="D648" s="19" t="s">
        <v>436</v>
      </c>
      <c r="E648" s="19" t="s">
        <v>2319</v>
      </c>
      <c r="F648" t="str">
        <f t="shared" si="2"/>
        <v>PREVENTIU PROVISIONAL - NOUS CONTRACTE|MITJA TENSIÓ Instal·lació general ANUAL</v>
      </c>
    </row>
    <row r="649" spans="1:6" x14ac:dyDescent="0.25">
      <c r="A649" s="19" t="s">
        <v>2340</v>
      </c>
      <c r="B649" s="19" t="s">
        <v>2341</v>
      </c>
      <c r="C649" s="19" t="s">
        <v>2342</v>
      </c>
      <c r="D649" s="19" t="s">
        <v>430</v>
      </c>
      <c r="E649" s="19" t="s">
        <v>2319</v>
      </c>
      <c r="F649" t="str">
        <f t="shared" si="2"/>
        <v>PREVENTIU PROVISIONAL - NOUS CONTRACTE|INSTAL·LACIÓ GAS ERM i punts de consum ANUAL</v>
      </c>
    </row>
    <row r="650" spans="1:6" x14ac:dyDescent="0.25">
      <c r="A650" s="19" t="s">
        <v>2343</v>
      </c>
      <c r="B650" s="19" t="s">
        <v>2344</v>
      </c>
      <c r="C650" s="19" t="s">
        <v>2345</v>
      </c>
      <c r="D650" s="19" t="s">
        <v>430</v>
      </c>
      <c r="E650" s="19" t="s">
        <v>2319</v>
      </c>
      <c r="F650" t="str">
        <f t="shared" si="2"/>
        <v>PREVENTIU PROVISIONAL - NOUS CONTRACTE|INSTAL·LACIÓ PETROLIFERES Tuberies de gasoil ANUAL</v>
      </c>
    </row>
    <row r="651" spans="1:6" x14ac:dyDescent="0.25">
      <c r="A651" s="19" t="s">
        <v>2346</v>
      </c>
      <c r="B651" s="19" t="s">
        <v>2347</v>
      </c>
      <c r="C651" s="19" t="s">
        <v>2348</v>
      </c>
      <c r="D651" s="19" t="s">
        <v>430</v>
      </c>
      <c r="E651" s="19" t="s">
        <v>2319</v>
      </c>
      <c r="F651" t="str">
        <f t="shared" si="2"/>
        <v>PREVENTIU PROVISIONAL - NOUS CONTRACTE|INSTAL·LACIONS FRED INDUSTRIAL Plantes e instal·lacions frigorífiques ANUAL</v>
      </c>
    </row>
    <row r="652" spans="1:6" x14ac:dyDescent="0.25">
      <c r="A652" s="19" t="s">
        <v>2349</v>
      </c>
      <c r="B652" s="19" t="s">
        <v>2350</v>
      </c>
      <c r="C652" s="19" t="s">
        <v>2351</v>
      </c>
      <c r="D652" s="19" t="s">
        <v>416</v>
      </c>
      <c r="E652" s="19" t="s">
        <v>2319</v>
      </c>
      <c r="F652" t="str">
        <f t="shared" si="2"/>
        <v>PREVENTIU PROVISIONAL - NOUS CONTRACTE|INSTAL·LACIONS CLIMATITZACIO Generadors de calor de potència tèrmica 20 KW &lt; P &lt;1000 KW  ANUAL</v>
      </c>
    </row>
    <row r="653" spans="1:6" x14ac:dyDescent="0.25">
      <c r="A653" s="19" t="s">
        <v>2352</v>
      </c>
      <c r="B653" s="19" t="s">
        <v>2353</v>
      </c>
      <c r="C653" s="19" t="s">
        <v>2354</v>
      </c>
      <c r="D653" s="19" t="s">
        <v>416</v>
      </c>
      <c r="E653" s="19" t="s">
        <v>2319</v>
      </c>
      <c r="F653" t="str">
        <f t="shared" si="2"/>
        <v>PREVENTIU PROVISIONAL - NOUS CONTRACTE|INSTAL·LACIONS CLIMATITZACIO A Generadors de fred de potència 12 KW &lt; P &lt;1000 KW  ANUAL</v>
      </c>
    </row>
    <row r="654" spans="1:6" x14ac:dyDescent="0.25">
      <c r="A654" s="19" t="s">
        <v>2355</v>
      </c>
      <c r="B654" s="19" t="s">
        <v>2356</v>
      </c>
      <c r="C654" s="19" t="s">
        <v>2357</v>
      </c>
      <c r="D654" s="19" t="s">
        <v>434</v>
      </c>
      <c r="E654" s="19" t="s">
        <v>2319</v>
      </c>
      <c r="F654" t="str">
        <f t="shared" si="2"/>
        <v>PREVENTIU PROVISIONAL - NOUS CONTRACTE|LEGIONELA Neteja, desinfecció, analítiques i revisió del llibre de prevenció de Legionel·losis ANUAL</v>
      </c>
    </row>
    <row r="655" spans="1:6" x14ac:dyDescent="0.25">
      <c r="A655" s="19" t="s">
        <v>2358</v>
      </c>
      <c r="B655" s="19" t="s">
        <v>2359</v>
      </c>
      <c r="C655" s="19" t="s">
        <v>2360</v>
      </c>
      <c r="D655" s="19" t="s">
        <v>440</v>
      </c>
      <c r="E655" s="19" t="s">
        <v>2319</v>
      </c>
      <c r="F655" t="str">
        <f t="shared" si="2"/>
        <v>PREVENTIU PROVISIONAL - NOUS CONTRACTE|SITEMA DE CONTRA INCENDIS Revisió anual del sistema de detecció contra incendis ANUAL</v>
      </c>
    </row>
    <row r="656" spans="1:6" x14ac:dyDescent="0.25">
      <c r="A656" s="19" t="s">
        <v>2361</v>
      </c>
      <c r="B656" s="19" t="s">
        <v>2362</v>
      </c>
      <c r="C656" s="19" t="s">
        <v>2363</v>
      </c>
      <c r="D656" s="19" t="s">
        <v>440</v>
      </c>
      <c r="E656" s="19" t="s">
        <v>2319</v>
      </c>
      <c r="F656" t="str">
        <f t="shared" si="2"/>
        <v>PREVENTIU PROVISIONAL - NOUS CONTRACTE|SITEMA DE CONTRA INCENDIS Revisió anual d'extintors, hidrants i BIES ANUAL</v>
      </c>
    </row>
    <row r="657" spans="1:6" x14ac:dyDescent="0.25">
      <c r="A657" s="19" t="s">
        <v>2364</v>
      </c>
      <c r="B657" s="19" t="s">
        <v>2365</v>
      </c>
      <c r="C657" s="19" t="s">
        <v>2366</v>
      </c>
      <c r="D657" s="19" t="s">
        <v>440</v>
      </c>
      <c r="E657" s="19" t="s">
        <v>2319</v>
      </c>
      <c r="F657" t="str">
        <f t="shared" si="2"/>
        <v>PREVENTIU PROVISIONAL - NOUS CONTRACTE|SITEMA DE CONTRA INCENDIS Revisió anual del sistema d'extinció automàtica per aigua ANUAL</v>
      </c>
    </row>
    <row r="658" spans="1:6" x14ac:dyDescent="0.25">
      <c r="A658" s="19" t="s">
        <v>2367</v>
      </c>
      <c r="B658" s="19" t="s">
        <v>2368</v>
      </c>
      <c r="C658" s="19" t="s">
        <v>2369</v>
      </c>
      <c r="D658" s="19" t="s">
        <v>438</v>
      </c>
      <c r="E658" s="19" t="s">
        <v>2319</v>
      </c>
      <c r="F658" t="str">
        <f t="shared" si="2"/>
        <v>PREVENTIU PROVISIONAL - NOUS CONTRACTE|REVISIO DE SISTEMAS DE PROTECCIO COL·LECTIVA Revisió anual de linies de vida i punts d'ancoratge</v>
      </c>
    </row>
    <row r="659" spans="1:6" x14ac:dyDescent="0.25">
      <c r="A659" s="19" t="s">
        <v>2370</v>
      </c>
      <c r="B659" s="19" t="s">
        <v>2371</v>
      </c>
      <c r="C659" s="19" t="s">
        <v>2372</v>
      </c>
      <c r="D659" s="19" t="s">
        <v>454</v>
      </c>
      <c r="E659" s="19" t="s">
        <v>2319</v>
      </c>
      <c r="F659" t="str">
        <f t="shared" si="2"/>
        <v>PREVENTIU PROVISIONAL - NOUS CONTRACTE|EQUIPS A PRESSIÓ Revisió d'equips classificats com a Nivell A segons Reglamentació ANUAL</v>
      </c>
    </row>
    <row r="660" spans="1:6" x14ac:dyDescent="0.25">
      <c r="A660" s="19" t="s">
        <v>2373</v>
      </c>
      <c r="B660" s="19" t="s">
        <v>2374</v>
      </c>
      <c r="C660" s="19" t="s">
        <v>2375</v>
      </c>
      <c r="D660" s="19" t="s">
        <v>448</v>
      </c>
      <c r="E660" s="19" t="s">
        <v>2319</v>
      </c>
      <c r="F660" t="str">
        <f t="shared" si="2"/>
        <v>PREVENTIU PROVISIONAL - NOUS CONTRACTE|SISTEMES DE CONTROL Revisió i verificació del sistema de control i els seus elements per part de SAT</v>
      </c>
    </row>
    <row r="661" spans="1:6" x14ac:dyDescent="0.25">
      <c r="A661" s="19" t="s">
        <v>2376</v>
      </c>
      <c r="B661" s="19" t="s">
        <v>2377</v>
      </c>
      <c r="C661" s="19" t="s">
        <v>2378</v>
      </c>
      <c r="D661" s="19" t="s">
        <v>452</v>
      </c>
      <c r="E661" s="19" t="s">
        <v>2319</v>
      </c>
      <c r="F661" t="str">
        <f t="shared" si="2"/>
        <v>PREVENTIU PROVISIONAL - NOUS CONTRACTE|EIC APARELLS ELEVADORS Ascensors en edificis industrials i de pública concurrència 2 ANYS</v>
      </c>
    </row>
    <row r="662" spans="1:6" x14ac:dyDescent="0.25">
      <c r="A662" s="19" t="s">
        <v>2379</v>
      </c>
      <c r="B662" s="19" t="s">
        <v>2380</v>
      </c>
      <c r="C662" s="19" t="s">
        <v>2381</v>
      </c>
      <c r="D662" s="19" t="s">
        <v>436</v>
      </c>
      <c r="E662" s="19" t="s">
        <v>2319</v>
      </c>
      <c r="F662" t="str">
        <f t="shared" si="2"/>
        <v>PREVENTIU PROVISIONAL - NOUS CONTRACTE|EIC MITJA TENSIÓ Instal·lació general 3 ANYS</v>
      </c>
    </row>
    <row r="663" spans="1:6" x14ac:dyDescent="0.25">
      <c r="A663" s="19" t="s">
        <v>2382</v>
      </c>
      <c r="B663" s="19" t="s">
        <v>2383</v>
      </c>
      <c r="C663" s="19" t="s">
        <v>2384</v>
      </c>
      <c r="D663" s="19" t="s">
        <v>454</v>
      </c>
      <c r="E663" s="19" t="s">
        <v>2319</v>
      </c>
      <c r="F663" t="str">
        <f t="shared" si="2"/>
        <v>PREVENTIU PROVISIONAL - NOUS CONTRACTE|EIC EQUIPS A PRESSIÓ Revisió d'equips classificats com a Nivell A segons Reglamentació 3 ANYS</v>
      </c>
    </row>
    <row r="664" spans="1:6" x14ac:dyDescent="0.25">
      <c r="A664" s="19" t="s">
        <v>2385</v>
      </c>
      <c r="B664" s="19" t="s">
        <v>2386</v>
      </c>
      <c r="C664" s="19" t="s">
        <v>2387</v>
      </c>
      <c r="D664" s="19" t="s">
        <v>416</v>
      </c>
      <c r="E664" s="19" t="s">
        <v>2319</v>
      </c>
      <c r="F664" t="str">
        <f t="shared" si="2"/>
        <v>PREVENTIU PROVISIONAL - NOUS CONTRACTE|EIC INSTAL·LACIONS CLIMATITZACIO Generadors de calor de potència tèrmica 20 KW &lt; P &lt;1000 KW  4 ANYS</v>
      </c>
    </row>
    <row r="665" spans="1:6" x14ac:dyDescent="0.25">
      <c r="A665" s="19" t="s">
        <v>2388</v>
      </c>
      <c r="B665" s="19" t="s">
        <v>2389</v>
      </c>
      <c r="C665" s="19" t="s">
        <v>2390</v>
      </c>
      <c r="D665" s="19" t="s">
        <v>416</v>
      </c>
      <c r="E665" s="19" t="s">
        <v>2319</v>
      </c>
      <c r="F665" t="str">
        <f t="shared" si="2"/>
        <v>PREVENTIU PROVISIONAL - NOUS CONTRACTE|EIC INSTAL·LACIONS CLIMATITZACIO A Generadors de fred de potència 12 KW &lt; P &lt;1000 KW  4 ANYS</v>
      </c>
    </row>
    <row r="666" spans="1:6" x14ac:dyDescent="0.25">
      <c r="A666" s="19" t="s">
        <v>2391</v>
      </c>
      <c r="B666" s="19" t="s">
        <v>2392</v>
      </c>
      <c r="C666" s="19" t="s">
        <v>2393</v>
      </c>
      <c r="D666" s="19" t="s">
        <v>434</v>
      </c>
      <c r="E666" s="19" t="s">
        <v>2319</v>
      </c>
      <c r="F666" t="str">
        <f t="shared" si="2"/>
        <v>PREVENTIU PROVISIONAL - NOUS CONTRACTE|EIC LEGIONELA Neteja, desinfecció, analítiques i revisió del llibre de prevenció de Legionel·losis</v>
      </c>
    </row>
    <row r="667" spans="1:6" x14ac:dyDescent="0.25">
      <c r="A667" s="19" t="s">
        <v>2394</v>
      </c>
      <c r="B667" s="19" t="s">
        <v>2395</v>
      </c>
      <c r="C667" s="19" t="s">
        <v>2396</v>
      </c>
      <c r="D667" s="19" t="s">
        <v>412</v>
      </c>
      <c r="E667" s="19" t="s">
        <v>2319</v>
      </c>
      <c r="F667" t="str">
        <f t="shared" si="2"/>
        <v>PREVENTIU PROVISIONAL - NOUS CONTRACTE|EIC BAIXA TENSIÓ Instal·lació general (Pública concurrència) 5 ANYS</v>
      </c>
    </row>
    <row r="668" spans="1:6" x14ac:dyDescent="0.25">
      <c r="A668" s="19" t="s">
        <v>2397</v>
      </c>
      <c r="B668" s="19" t="s">
        <v>2398</v>
      </c>
      <c r="C668" s="19" t="s">
        <v>2399</v>
      </c>
      <c r="D668" s="19" t="s">
        <v>412</v>
      </c>
      <c r="E668" s="19" t="s">
        <v>2319</v>
      </c>
      <c r="F668" t="str">
        <f t="shared" si="2"/>
        <v>PREVENTIU PROVISIONAL - NOUS CONTRACTE|EIC BAIXA TENSIÓ Instal·lació general ( Quirófans i sales d'intervenció 5 ANYS</v>
      </c>
    </row>
    <row r="669" spans="1:6" x14ac:dyDescent="0.25">
      <c r="A669" s="19" t="s">
        <v>2400</v>
      </c>
      <c r="B669" s="19" t="s">
        <v>2401</v>
      </c>
      <c r="C669" s="19" t="s">
        <v>2402</v>
      </c>
      <c r="D669" s="19" t="s">
        <v>412</v>
      </c>
      <c r="E669" s="19" t="s">
        <v>2319</v>
      </c>
      <c r="F669" t="str">
        <f t="shared" si="2"/>
        <v>PREVENTIU PROVISIONAL - NOUS CONTRACTE|EIC BAIXA TENSIÓ Revisió i manteniment del grup electrògen i la seva conmutació 5 ANYS</v>
      </c>
    </row>
    <row r="670" spans="1:6" x14ac:dyDescent="0.25">
      <c r="A670" s="19" t="s">
        <v>2403</v>
      </c>
      <c r="B670" s="19" t="s">
        <v>2404</v>
      </c>
      <c r="C670" s="19" t="s">
        <v>2405</v>
      </c>
      <c r="D670" s="19" t="s">
        <v>440</v>
      </c>
      <c r="E670" s="19" t="s">
        <v>2319</v>
      </c>
      <c r="F670" t="str">
        <f t="shared" si="2"/>
        <v>PREVENTIU PROVISIONAL - NOUS CONTRACTE|SITEMA DE CONTRA INCENDIS Revisió anual del sistema d'extinció automàtica per agets especials</v>
      </c>
    </row>
    <row r="671" spans="1:6" x14ac:dyDescent="0.25">
      <c r="A671" s="19" t="s">
        <v>2406</v>
      </c>
      <c r="B671" s="19" t="s">
        <v>2407</v>
      </c>
      <c r="C671" s="19" t="s">
        <v>2408</v>
      </c>
      <c r="D671" s="19" t="s">
        <v>440</v>
      </c>
      <c r="E671" s="19" t="s">
        <v>2319</v>
      </c>
      <c r="F671" t="str">
        <f t="shared" si="2"/>
        <v>PREVENTIU PROVISIONAL - NOUS CONTRACTE|SITEMA DE CONTRA INCENDIS Retimbrat d'Extintors 5 ANYS</v>
      </c>
    </row>
    <row r="672" spans="1:6" x14ac:dyDescent="0.25">
      <c r="A672" s="19" t="s">
        <v>2409</v>
      </c>
      <c r="B672" s="19" t="s">
        <v>2410</v>
      </c>
      <c r="C672" s="19" t="s">
        <v>2411</v>
      </c>
      <c r="D672" s="19" t="s">
        <v>440</v>
      </c>
      <c r="E672" s="19" t="s">
        <v>2319</v>
      </c>
      <c r="F672" t="str">
        <f t="shared" si="2"/>
        <v>PREVENTIU PROVISIONAL - NOUS CONTRACTE|SITEMA DE CONTRA INCENDIS Retimbrat BIES 5 ANYS</v>
      </c>
    </row>
    <row r="673" spans="1:6" x14ac:dyDescent="0.25">
      <c r="A673" s="19" t="s">
        <v>2412</v>
      </c>
      <c r="B673" s="19" t="s">
        <v>2413</v>
      </c>
      <c r="C673" s="19" t="s">
        <v>2414</v>
      </c>
      <c r="D673" s="19" t="s">
        <v>440</v>
      </c>
      <c r="E673" s="19" t="s">
        <v>2409</v>
      </c>
      <c r="F673" t="str">
        <f t="shared" si="2"/>
        <v>PREVENTIU PROVISIONAL - NOUS CONTRACTE|SITEMA DE CONTRA INCENDIS Retimbrat BIES 5 ANYS|SISTEMA DE CONTRA INCENDIS RIPCI 10 ANYS</v>
      </c>
    </row>
    <row r="674" spans="1:6" x14ac:dyDescent="0.25">
      <c r="A674" s="19" t="s">
        <v>2415</v>
      </c>
      <c r="B674" s="19" t="s">
        <v>2416</v>
      </c>
      <c r="C674" s="19" t="s">
        <v>2417</v>
      </c>
      <c r="D674" s="19" t="s">
        <v>412</v>
      </c>
      <c r="E674" s="19" t="s">
        <v>2319</v>
      </c>
      <c r="F674" t="str">
        <f t="shared" si="2"/>
        <v>PREVENTIU PROVISIONAL - NOUS CONTRACTE|EIC BAIXA TENSIÓ Quirofans i sales d'intervencions 5 ANYS</v>
      </c>
    </row>
    <row r="675" spans="1:6" x14ac:dyDescent="0.25">
      <c r="A675" s="19" t="s">
        <v>2418</v>
      </c>
      <c r="B675" s="19" t="s">
        <v>2419</v>
      </c>
      <c r="C675" s="19" t="s">
        <v>2420</v>
      </c>
      <c r="D675" s="19" t="s">
        <v>430</v>
      </c>
      <c r="E675" s="19" t="s">
        <v>2319</v>
      </c>
      <c r="F675" t="str">
        <f t="shared" si="2"/>
        <v>PREVENTIU PROVISIONAL - NOUS CONTRACTE|EIC INSTAL·LACIÓ GAS ERM i punts de consum 5 ANYS</v>
      </c>
    </row>
    <row r="676" spans="1:6" x14ac:dyDescent="0.25">
      <c r="A676" s="19" t="s">
        <v>2421</v>
      </c>
      <c r="B676" s="19" t="s">
        <v>2422</v>
      </c>
      <c r="C676" s="19" t="s">
        <v>2423</v>
      </c>
      <c r="D676" s="19" t="s">
        <v>430</v>
      </c>
      <c r="E676" s="19" t="s">
        <v>2319</v>
      </c>
      <c r="F676" t="str">
        <f t="shared" si="2"/>
        <v>PREVENTIU PROVISIONAL - NOUS CONTRACTE|EIC INSTAL·LACIÓ PETROLIFERES Tancs enterrats i canalitzacions 5 ANYS</v>
      </c>
    </row>
    <row r="677" spans="1:6" x14ac:dyDescent="0.25">
      <c r="A677" s="19" t="s">
        <v>2424</v>
      </c>
      <c r="B677" s="19" t="s">
        <v>2425</v>
      </c>
      <c r="C677" s="19" t="s">
        <v>2426</v>
      </c>
      <c r="D677" s="19" t="s">
        <v>430</v>
      </c>
      <c r="E677" s="19" t="s">
        <v>2319</v>
      </c>
      <c r="F677" t="str">
        <f t="shared" si="2"/>
        <v>PREVENTIU PROVISIONAL - NOUS CONTRACTE|EIC INSTAL·LACIÓ PETROLIFERES  5 ANYS</v>
      </c>
    </row>
    <row r="678" spans="1:6" x14ac:dyDescent="0.25">
      <c r="A678" s="19" t="s">
        <v>2427</v>
      </c>
      <c r="B678" s="19" t="s">
        <v>2428</v>
      </c>
      <c r="C678" s="19" t="s">
        <v>2429</v>
      </c>
      <c r="D678" s="19" t="s">
        <v>430</v>
      </c>
      <c r="E678" s="19" t="s">
        <v>2319</v>
      </c>
      <c r="F678" t="str">
        <f t="shared" si="2"/>
        <v>PREVENTIU PROVISIONAL - NOUS CONTRACTE|EIC INSTAL·LACIÓ PETROLIFERES Tuberies de gasoil 5 ANYS</v>
      </c>
    </row>
    <row r="679" spans="1:6" x14ac:dyDescent="0.25">
      <c r="A679" s="19" t="s">
        <v>2430</v>
      </c>
      <c r="B679" s="19" t="s">
        <v>2431</v>
      </c>
      <c r="C679" s="19" t="s">
        <v>2432</v>
      </c>
      <c r="D679" s="19" t="s">
        <v>454</v>
      </c>
      <c r="E679" s="19" t="s">
        <v>2319</v>
      </c>
      <c r="F679" t="str">
        <f t="shared" si="2"/>
        <v>PREVENTIU PROVISIONAL - NOUS CONTRACTE|EIC EQUIPS A PRESSIÓ Revisió d'equips classificats com a Nivell A segons Reglamentació 6 ANYS</v>
      </c>
    </row>
    <row r="680" spans="1:6" x14ac:dyDescent="0.25">
      <c r="A680" s="19" t="s">
        <v>2433</v>
      </c>
      <c r="B680" s="19" t="s">
        <v>2434</v>
      </c>
      <c r="C680" s="19" t="s">
        <v>2435</v>
      </c>
      <c r="D680" s="19" t="s">
        <v>440</v>
      </c>
      <c r="E680" s="19" t="s">
        <v>2319</v>
      </c>
      <c r="F680" t="str">
        <f t="shared" si="2"/>
        <v>PREVENTIU PROVISIONAL - NOUS CONTRACTE|SCI Retimbrats de bombones d'agents especials sotmeses a reglamentació d'aparells a pressió</v>
      </c>
    </row>
    <row r="681" spans="1:6" x14ac:dyDescent="0.25">
      <c r="A681" s="19" t="s">
        <v>2436</v>
      </c>
      <c r="B681" s="19" t="s">
        <v>2437</v>
      </c>
      <c r="C681" s="19" t="s">
        <v>2438</v>
      </c>
      <c r="D681" s="19" t="s">
        <v>430</v>
      </c>
      <c r="E681" s="19" t="s">
        <v>2319</v>
      </c>
      <c r="F681" t="str">
        <f t="shared" si="2"/>
        <v>PREVENTIU PROVISIONAL - NOUS CONTRACTE|EIC INSTAL·LACIÓ PETROLIFERES Tancs de gasoil enterrats 10 ANYS</v>
      </c>
    </row>
    <row r="682" spans="1:6" x14ac:dyDescent="0.25">
      <c r="A682" s="19" t="s">
        <v>2439</v>
      </c>
      <c r="B682" s="19" t="s">
        <v>2440</v>
      </c>
      <c r="C682" s="19" t="s">
        <v>2441</v>
      </c>
      <c r="D682" s="19" t="s">
        <v>440</v>
      </c>
      <c r="E682" s="19" t="s">
        <v>2319</v>
      </c>
      <c r="F682" t="str">
        <f t="shared" si="2"/>
        <v>PREVENTIU PROVISIONAL - NOUS CONTRACTE|EIC RIPCI 10 ANYS</v>
      </c>
    </row>
    <row r="683" spans="1:6" x14ac:dyDescent="0.25">
      <c r="A683" s="19" t="s">
        <v>2442</v>
      </c>
      <c r="B683" s="19" t="s">
        <v>2443</v>
      </c>
      <c r="C683" s="19" t="s">
        <v>2444</v>
      </c>
      <c r="D683" s="19" t="s">
        <v>454</v>
      </c>
      <c r="E683" s="19" t="s">
        <v>2319</v>
      </c>
      <c r="F683" t="str">
        <f t="shared" si="2"/>
        <v>PREVENTIU PROVISIONAL - NOUS CONTRACTE|EIC EQUIPS A PRESSIÓ Revisió d'equips classificats com a Nivell A segons Reglamentació 12 ANYS</v>
      </c>
    </row>
    <row r="684" spans="1:6" x14ac:dyDescent="0.25">
      <c r="A684" s="19" t="s">
        <v>2445</v>
      </c>
      <c r="B684" s="19" t="s">
        <v>789</v>
      </c>
      <c r="C684" s="19" t="s">
        <v>2446</v>
      </c>
      <c r="D684" s="19" t="s">
        <v>454</v>
      </c>
      <c r="E684" s="19" t="s">
        <v>2319</v>
      </c>
      <c r="F684" t="str">
        <f t="shared" si="2"/>
        <v>PREVENTIU PROVISIONAL - NOUS CONTRACTE|DEPURADORA</v>
      </c>
    </row>
    <row r="685" spans="1:6" x14ac:dyDescent="0.25">
      <c r="A685" s="19" t="s">
        <v>2447</v>
      </c>
      <c r="B685" s="19" t="s">
        <v>2448</v>
      </c>
      <c r="C685" s="19" t="s">
        <v>2449</v>
      </c>
      <c r="D685" s="19" t="s">
        <v>454</v>
      </c>
      <c r="E685" s="19" t="s">
        <v>2319</v>
      </c>
      <c r="F685" t="str">
        <f t="shared" si="2"/>
        <v>PREVENTIU PROVISIONAL - NOUS CONTRACTE|AIGUA - Sistemes de cloració i control PH - Sistemes de descalcificació</v>
      </c>
    </row>
    <row r="686" spans="1:6" x14ac:dyDescent="0.25">
      <c r="A686" s="19" t="s">
        <v>2450</v>
      </c>
      <c r="B686" s="19" t="s">
        <v>2451</v>
      </c>
      <c r="C686" s="19" t="s">
        <v>2452</v>
      </c>
      <c r="D686" s="19" t="s">
        <v>454</v>
      </c>
      <c r="E686" s="19" t="s">
        <v>2319</v>
      </c>
      <c r="F686" t="str">
        <f t="shared" si="2"/>
        <v>PREVENTIU PROVISIONAL - NOUS CONTRACTE|RITE - Instal.lacions termiques en edificis (completa IPIC)</v>
      </c>
    </row>
    <row r="687" spans="1:6" x14ac:dyDescent="0.25">
      <c r="A687" s="19" t="s">
        <v>2453</v>
      </c>
      <c r="B687" s="19" t="s">
        <v>2454</v>
      </c>
      <c r="C687" s="19" t="s">
        <v>2455</v>
      </c>
      <c r="D687" s="19" t="s">
        <v>454</v>
      </c>
      <c r="E687" s="19" t="s">
        <v>2319</v>
      </c>
      <c r="F687" t="str">
        <f t="shared" si="2"/>
        <v>PREVENTIU PROVISIONAL - NOUS CONTRACTE|RITE - Instal.lacions termiques en edificis (completa IPE)</v>
      </c>
    </row>
    <row r="688" spans="1:6" x14ac:dyDescent="0.25">
      <c r="A688" s="19" t="s">
        <v>2456</v>
      </c>
      <c r="B688" s="19" t="s">
        <v>2457</v>
      </c>
      <c r="C688" s="19" t="s">
        <v>2458</v>
      </c>
      <c r="D688" s="19" t="s">
        <v>454</v>
      </c>
      <c r="E688" s="19" t="s">
        <v>2319</v>
      </c>
      <c r="F688" t="str">
        <f t="shared" si="2"/>
        <v>PREVENTIU PROVISIONAL - NOUS CONTRACTE|QENERGETICA</v>
      </c>
    </row>
    <row r="689" spans="1:6" x14ac:dyDescent="0.25">
      <c r="A689" s="19" t="s">
        <v>2459</v>
      </c>
      <c r="B689" s="19" t="s">
        <v>2460</v>
      </c>
      <c r="C689" s="19" t="s">
        <v>2461</v>
      </c>
      <c r="D689" s="19" t="s">
        <v>454</v>
      </c>
      <c r="E689" s="19" t="s">
        <v>2319</v>
      </c>
      <c r="F689" t="str">
        <f t="shared" si="2"/>
        <v>PREVENTIU PROVISIONAL - NOUS CONTRACTE|Analítiques - Potabilitat d'aigua</v>
      </c>
    </row>
    <row r="690" spans="1:6" x14ac:dyDescent="0.25">
      <c r="A690" s="19" t="s">
        <v>2462</v>
      </c>
      <c r="B690" s="19" t="s">
        <v>2463</v>
      </c>
      <c r="C690" s="19" t="s">
        <v>2464</v>
      </c>
      <c r="D690" s="19" t="s">
        <v>454</v>
      </c>
      <c r="E690" s="19" t="s">
        <v>2319</v>
      </c>
      <c r="F690" t="str">
        <f t="shared" si="2"/>
        <v xml:space="preserve">PREVENTIU PROVISIONAL - NOUS CONTRACTE|Empresa Especialista - Sistemes de descalcificació </v>
      </c>
    </row>
    <row r="691" spans="1:6" x14ac:dyDescent="0.25">
      <c r="A691" s="19" t="s">
        <v>2465</v>
      </c>
      <c r="B691" s="19" t="s">
        <v>2466</v>
      </c>
      <c r="C691" s="19" t="s">
        <v>2467</v>
      </c>
      <c r="D691" s="19" t="s">
        <v>454</v>
      </c>
      <c r="E691" s="19" t="s">
        <v>2319</v>
      </c>
      <c r="F691" t="str">
        <f t="shared" si="2"/>
        <v>PREVENTIU PROVISIONAL - NOUS CONTRACTE|OCA - Ascensors en edificis industrials i de pública concurrència</v>
      </c>
    </row>
    <row r="692" spans="1:6" x14ac:dyDescent="0.25">
      <c r="A692" s="19" t="s">
        <v>2468</v>
      </c>
      <c r="B692" s="19" t="s">
        <v>2469</v>
      </c>
      <c r="C692" s="19" t="s">
        <v>2470</v>
      </c>
      <c r="D692" s="19" t="s">
        <v>454</v>
      </c>
      <c r="E692" s="19" t="s">
        <v>2319</v>
      </c>
      <c r="F692" t="str">
        <f t="shared" si="2"/>
        <v>PREVENTIU PROVISIONAL - NOUS CONTRACTE|Certificat - Bateries de condensadors</v>
      </c>
    </row>
    <row r="693" spans="1:6" x14ac:dyDescent="0.25">
      <c r="A693" s="19" t="s">
        <v>2471</v>
      </c>
      <c r="B693" s="19" t="s">
        <v>2472</v>
      </c>
      <c r="C693" s="19" t="s">
        <v>2473</v>
      </c>
      <c r="D693" s="19" t="s">
        <v>444</v>
      </c>
      <c r="E693" s="19" t="s">
        <v>2319</v>
      </c>
      <c r="F693" t="str">
        <f t="shared" si="2"/>
        <v>PREVENTIU PROVISIONAL - NOUS CONTRACTE|REVISIO SISTEMES DE SEGURETAT INTRUSSIO</v>
      </c>
    </row>
    <row r="694" spans="1:6" x14ac:dyDescent="0.25">
      <c r="A694" s="19" t="s">
        <v>2474</v>
      </c>
      <c r="B694" s="19" t="s">
        <v>432</v>
      </c>
      <c r="C694" s="19" t="s">
        <v>2475</v>
      </c>
      <c r="D694" s="19" t="s">
        <v>432</v>
      </c>
      <c r="E694" s="19" t="s">
        <v>2319</v>
      </c>
      <c r="F694" t="str">
        <f t="shared" si="2"/>
        <v>PREVENTIU PROVISIONAL - NOUS CONTRACTE|JARDINERIA</v>
      </c>
    </row>
    <row r="695" spans="1:6" x14ac:dyDescent="0.25">
      <c r="A695" s="19" t="s">
        <v>2476</v>
      </c>
      <c r="B695" s="19" t="s">
        <v>2477</v>
      </c>
      <c r="C695" s="19" t="s">
        <v>2478</v>
      </c>
      <c r="D695" s="19" t="s">
        <v>454</v>
      </c>
      <c r="E695" s="19" t="s">
        <v>2319</v>
      </c>
      <c r="F695" t="str">
        <f t="shared" si="2"/>
        <v>PREVENTIU PROVISIONAL - NOUS CONTRACTE|DDD</v>
      </c>
    </row>
    <row r="696" spans="1:6" x14ac:dyDescent="0.25">
      <c r="A696" s="19" t="s">
        <v>2479</v>
      </c>
      <c r="B696" s="19" t="s">
        <v>2480</v>
      </c>
      <c r="C696" s="19" t="s">
        <v>2481</v>
      </c>
      <c r="D696" s="19" t="s">
        <v>438</v>
      </c>
      <c r="E696" s="19" t="s">
        <v>2319</v>
      </c>
      <c r="F696" t="str">
        <f t="shared" si="2"/>
        <v>PREVENTIU PROVISIONAL - NOUS CONTRACTE|REVISIO PORTES AUTOMATIQUES</v>
      </c>
    </row>
    <row r="697" spans="1:6" x14ac:dyDescent="0.25">
      <c r="A697" s="19" t="s">
        <v>2482</v>
      </c>
      <c r="B697" s="19" t="s">
        <v>2483</v>
      </c>
      <c r="C697" s="19" t="s">
        <v>2484</v>
      </c>
      <c r="D697" s="19" t="s">
        <v>454</v>
      </c>
      <c r="E697" s="19" t="s">
        <v>2319</v>
      </c>
      <c r="F697" t="str">
        <f t="shared" si="2"/>
        <v>PREVENTIU PROVISIONAL - NOUS CONTRACTE|Empresa Especialista - Parallamps</v>
      </c>
    </row>
    <row r="698" spans="1:6" x14ac:dyDescent="0.25">
      <c r="A698" s="19" t="s">
        <v>2485</v>
      </c>
      <c r="B698" s="19" t="s">
        <v>2486</v>
      </c>
      <c r="C698" s="19" t="s">
        <v>2487</v>
      </c>
      <c r="D698" s="19" t="s">
        <v>454</v>
      </c>
      <c r="E698" s="19" t="s">
        <v>2319</v>
      </c>
      <c r="F698" t="str">
        <f t="shared" si="2"/>
        <v xml:space="preserve">PREVENTIU PROVISIONAL - NOUS CONTRACTE|Empresa Especialista - Grup electrògen i sistema de conmutació </v>
      </c>
    </row>
    <row r="699" spans="1:6" x14ac:dyDescent="0.25">
      <c r="A699" s="19" t="s">
        <v>2488</v>
      </c>
      <c r="B699" s="19" t="s">
        <v>2489</v>
      </c>
      <c r="C699" s="19" t="s">
        <v>2490</v>
      </c>
      <c r="D699" s="19" t="s">
        <v>454</v>
      </c>
      <c r="E699" s="19" t="s">
        <v>2319</v>
      </c>
      <c r="F699" t="str">
        <f t="shared" si="2"/>
        <v>PREVENTIU PROVISIONAL - NOUS CONTRACTE|Analítiques - Gasoil als diferens dipòsits d'acumulació (grups electrògens)</v>
      </c>
    </row>
    <row r="700" spans="1:6" x14ac:dyDescent="0.25">
      <c r="A700" s="19" t="s">
        <v>2491</v>
      </c>
      <c r="B700" s="19" t="s">
        <v>2492</v>
      </c>
      <c r="C700" s="19" t="s">
        <v>2493</v>
      </c>
      <c r="D700" s="19" t="s">
        <v>454</v>
      </c>
      <c r="E700" s="19" t="s">
        <v>2319</v>
      </c>
      <c r="F700" t="str">
        <f t="shared" si="2"/>
        <v>PREVENTIU PROVISIONAL - NOUS CONTRACTE|Certificat - Planta i instal·lacions frigorífiques (Resta de casos)</v>
      </c>
    </row>
    <row r="701" spans="1:6" x14ac:dyDescent="0.25">
      <c r="A701" s="19" t="s">
        <v>2494</v>
      </c>
      <c r="B701" s="19" t="s">
        <v>2495</v>
      </c>
      <c r="C701" s="19" t="s">
        <v>2496</v>
      </c>
      <c r="D701" s="19" t="s">
        <v>454</v>
      </c>
      <c r="E701" s="19" t="s">
        <v>2319</v>
      </c>
      <c r="F701" t="str">
        <f t="shared" si="2"/>
        <v>PREVENTIU PROVISIONAL - NOUS CONTRACTE|OCA - Instal·lacions frigorífiques Nivell 2</v>
      </c>
    </row>
    <row r="702" spans="1:6" x14ac:dyDescent="0.25">
      <c r="A702" s="19" t="s">
        <v>2497</v>
      </c>
      <c r="B702" s="19" t="s">
        <v>2498</v>
      </c>
      <c r="C702" s="19" t="s">
        <v>2499</v>
      </c>
      <c r="D702" s="19" t="s">
        <v>454</v>
      </c>
      <c r="E702" s="19" t="s">
        <v>2319</v>
      </c>
      <c r="F702" t="str">
        <f t="shared" si="2"/>
        <v>PREVENTIU PROVISIONAL - NOUS CONTRACTE|OCA - Instal·lacions frigorífiques gasos fluorats - 500 &gt; Tones equivalent CO2 &gt; 50</v>
      </c>
    </row>
    <row r="703" spans="1:6" x14ac:dyDescent="0.25">
      <c r="A703" s="19" t="s">
        <v>2500</v>
      </c>
      <c r="B703" s="19" t="s">
        <v>2501</v>
      </c>
      <c r="C703" s="19" t="s">
        <v>2502</v>
      </c>
      <c r="D703" s="19" t="s">
        <v>454</v>
      </c>
      <c r="E703" s="19" t="s">
        <v>2319</v>
      </c>
      <c r="F703" t="str">
        <f t="shared" si="2"/>
        <v>PREVENTIU PROVISIONAL - NOUS CONTRACTE|Certificat - Instal·lació gas ERM i punts de consum</v>
      </c>
    </row>
    <row r="704" spans="1:6" x14ac:dyDescent="0.25">
      <c r="A704" s="19" t="s">
        <v>2503</v>
      </c>
      <c r="B704" s="19" t="s">
        <v>2504</v>
      </c>
      <c r="C704" s="19" t="s">
        <v>2505</v>
      </c>
      <c r="D704" s="19" t="s">
        <v>454</v>
      </c>
      <c r="E704" s="19" t="s">
        <v>2319</v>
      </c>
      <c r="F704" t="str">
        <f t="shared" si="2"/>
        <v>PREVENTIU PROVISIONAL - NOUS CONTRACTE|Analítiques - Punts representatius segons normativa - Instal·lacions Generals - Trimestral</v>
      </c>
    </row>
    <row r="705" spans="1:6" x14ac:dyDescent="0.25">
      <c r="A705" s="19" t="s">
        <v>2506</v>
      </c>
      <c r="B705" s="19" t="s">
        <v>2507</v>
      </c>
      <c r="C705" s="19" t="s">
        <v>2508</v>
      </c>
      <c r="D705" s="19" t="s">
        <v>454</v>
      </c>
      <c r="E705" s="19" t="s">
        <v>2319</v>
      </c>
      <c r="F705" t="str">
        <f t="shared" si="2"/>
        <v xml:space="preserve">PREVENTIU PROVISIONAL - NOUS CONTRACTE|OCA - Neteja, desinfecció, analítiques i revisió del llibre de prevenció de Legionel·losis </v>
      </c>
    </row>
    <row r="706" spans="1:6" x14ac:dyDescent="0.25">
      <c r="A706" s="19" t="s">
        <v>2509</v>
      </c>
      <c r="B706" s="19" t="s">
        <v>2510</v>
      </c>
      <c r="C706" s="19" t="s">
        <v>2511</v>
      </c>
      <c r="D706" s="19" t="s">
        <v>454</v>
      </c>
      <c r="E706" s="19" t="s">
        <v>2319</v>
      </c>
      <c r="F706" t="str">
        <f t="shared" si="2"/>
        <v>PREVENTIU PROVISIONAL - NOUS CONTRACTE|SAT - Generadors de calor de potència tèrmica P ≥ 20 kW</v>
      </c>
    </row>
    <row r="707" spans="1:6" x14ac:dyDescent="0.25">
      <c r="A707" s="19" t="s">
        <v>2512</v>
      </c>
      <c r="B707" s="19" t="s">
        <v>2513</v>
      </c>
      <c r="C707" s="19" t="s">
        <v>2514</v>
      </c>
      <c r="D707" s="19" t="s">
        <v>454</v>
      </c>
      <c r="E707" s="19" t="s">
        <v>2319</v>
      </c>
      <c r="F707" t="str">
        <f t="shared" si="2"/>
        <v>PREVENTIU PROVISIONAL - NOUS CONTRACTE|Certificat - IT6 de Generadors de calor i fred P ≥ 20 kW en calor i P ≥ 12 kW en fred</v>
      </c>
    </row>
    <row r="708" spans="1:6" x14ac:dyDescent="0.25">
      <c r="A708" s="19" t="s">
        <v>2515</v>
      </c>
      <c r="B708" s="19" t="s">
        <v>2516</v>
      </c>
      <c r="C708" s="19" t="s">
        <v>2517</v>
      </c>
      <c r="D708" s="19" t="s">
        <v>454</v>
      </c>
      <c r="E708" s="19" t="s">
        <v>2319</v>
      </c>
      <c r="F708" t="str">
        <f t="shared" si="2"/>
        <v>PREVENTIU PROVISIONAL - NOUS CONTRACTE|Revisió de xarxa de conductes d'aire, i neteja i climatitzadors (P&gt;70kW)</v>
      </c>
    </row>
    <row r="709" spans="1:6" x14ac:dyDescent="0.25">
      <c r="A709" s="19" t="s">
        <v>2518</v>
      </c>
      <c r="B709" s="19" t="s">
        <v>2519</v>
      </c>
      <c r="C709" s="19" t="s">
        <v>2520</v>
      </c>
      <c r="D709" s="19" t="s">
        <v>454</v>
      </c>
      <c r="E709" s="19" t="s">
        <v>2319</v>
      </c>
      <c r="F709" t="str">
        <f t="shared" si="2"/>
        <v xml:space="preserve">PREVENTIU PROVISIONAL - NOUS CONTRACTE|Analítiques - Qualitat de l'aire interior (CAI) </v>
      </c>
    </row>
    <row r="710" spans="1:6" x14ac:dyDescent="0.25">
      <c r="A710" s="19" t="s">
        <v>2521</v>
      </c>
      <c r="B710" s="19" t="s">
        <v>2522</v>
      </c>
      <c r="C710" s="19" t="s">
        <v>2523</v>
      </c>
      <c r="D710" s="19" t="s">
        <v>454</v>
      </c>
      <c r="E710" s="19" t="s">
        <v>2319</v>
      </c>
      <c r="F710" t="str">
        <f t="shared" si="2"/>
        <v>PREVENTIU PROVISIONAL - NOUS CONTRACTE|OCA - Generadors de calor de potència tèrmica P &gt; 70 kW (gasos i energies renovables)</v>
      </c>
    </row>
    <row r="711" spans="1:6" x14ac:dyDescent="0.25">
      <c r="A711" s="19" t="s">
        <v>2524</v>
      </c>
      <c r="B711" s="19" t="s">
        <v>2525</v>
      </c>
      <c r="C711" s="19" t="s">
        <v>2526</v>
      </c>
      <c r="D711" s="19" t="s">
        <v>454</v>
      </c>
      <c r="E711" s="19" t="s">
        <v>2319</v>
      </c>
      <c r="F711" t="str">
        <f t="shared" si="2"/>
        <v>PREVENTIU PROVISIONAL - NOUS CONTRACTE|Declaració de les incidències de la explotació del sistema de tractaament i resultats obtinguts</v>
      </c>
    </row>
    <row r="712" spans="1:6" x14ac:dyDescent="0.25">
      <c r="A712" s="19" t="s">
        <v>2527</v>
      </c>
      <c r="B712" s="19" t="s">
        <v>2528</v>
      </c>
      <c r="C712" s="19" t="s">
        <v>2529</v>
      </c>
      <c r="D712" s="19" t="s">
        <v>454</v>
      </c>
      <c r="E712" s="19" t="s">
        <v>2319</v>
      </c>
      <c r="F712" t="str">
        <f t="shared" si="2"/>
        <v>PREVENTIU PROVISIONAL - NOUS CONTRACTE|Empresa especialitzada - Anàlisis d´ agua vertida</v>
      </c>
    </row>
    <row r="713" spans="1:6" x14ac:dyDescent="0.25">
      <c r="A713" s="19" t="s">
        <v>2530</v>
      </c>
      <c r="B713" s="19" t="s">
        <v>2531</v>
      </c>
      <c r="C713" s="19" t="s">
        <v>2532</v>
      </c>
      <c r="D713" s="19" t="s">
        <v>454</v>
      </c>
      <c r="E713" s="19" t="s">
        <v>2319</v>
      </c>
      <c r="F713" t="str">
        <f t="shared" si="2"/>
        <v>PREVENTIU PROVISIONAL - NOUS CONTRACTE|Certificat .  Revisió mensual (Canals de desbast, espesats de fangs, decantadors)</v>
      </c>
    </row>
    <row r="714" spans="1:6" x14ac:dyDescent="0.25">
      <c r="A714" s="19" t="s">
        <v>2533</v>
      </c>
      <c r="B714" s="19" t="s">
        <v>2534</v>
      </c>
      <c r="C714" s="19" t="s">
        <v>2535</v>
      </c>
      <c r="D714" s="19" t="s">
        <v>454</v>
      </c>
      <c r="E714" s="19" t="s">
        <v>2319</v>
      </c>
      <c r="F714" t="str">
        <f t="shared" si="2"/>
        <v>PREVENTIU PROVISIONAL - NOUS CONTRACTE|Sistema d'extinció automàtica per agents especials</v>
      </c>
    </row>
    <row r="715" spans="1:6" x14ac:dyDescent="0.25">
      <c r="A715" s="19" t="s">
        <v>2536</v>
      </c>
      <c r="B715" s="19" t="s">
        <v>2537</v>
      </c>
      <c r="C715" s="19" t="s">
        <v>2538</v>
      </c>
      <c r="D715" s="19" t="s">
        <v>454</v>
      </c>
      <c r="E715" s="19" t="s">
        <v>2319</v>
      </c>
      <c r="F715" t="str">
        <f t="shared" si="2"/>
        <v>PREVENTIU PROVISIONAL - NOUS CONTRACTE|Inspecció Periòdica d'instal·lacions receptores de combustible gasós i instal·lacions GLP</v>
      </c>
    </row>
    <row r="716" spans="1:6" x14ac:dyDescent="0.25">
      <c r="A716" s="19" t="s">
        <v>2539</v>
      </c>
      <c r="B716" s="19" t="s">
        <v>2540</v>
      </c>
      <c r="C716" s="19" t="s">
        <v>2541</v>
      </c>
      <c r="D716" s="19" t="s">
        <v>454</v>
      </c>
      <c r="E716" s="19" t="s">
        <v>2319</v>
      </c>
      <c r="F716" t="str">
        <f t="shared" si="2"/>
        <v>PREVENTIU PROVISIONAL - NOUS CONTRACTE|OCA - Prova de pressió instal·lació emmagatzematge GLP en dipòsits fixos</v>
      </c>
    </row>
    <row r="717" spans="1:6" x14ac:dyDescent="0.25">
      <c r="A717" s="19" t="s">
        <v>2542</v>
      </c>
      <c r="B717" s="19" t="s">
        <v>2543</v>
      </c>
      <c r="C717" s="19" t="s">
        <v>2544</v>
      </c>
      <c r="D717" s="19" t="s">
        <v>454</v>
      </c>
      <c r="E717" s="19" t="s">
        <v>2319</v>
      </c>
      <c r="F717" t="str">
        <f t="shared" si="2"/>
        <v>PREVENTIU PROVISIONAL - NOUS CONTRACTE|REVISIÓ ANUAL DIPÒSIT GLP</v>
      </c>
    </row>
    <row r="718" spans="1:6" x14ac:dyDescent="0.25">
      <c r="A718" s="19" t="s">
        <v>2545</v>
      </c>
      <c r="B718" s="19" t="s">
        <v>2546</v>
      </c>
      <c r="C718" s="19" t="s">
        <v>2547</v>
      </c>
      <c r="D718" s="19" t="s">
        <v>454</v>
      </c>
      <c r="E718" s="19" t="s">
        <v>2319</v>
      </c>
      <c r="F718" t="str">
        <f t="shared" si="2"/>
        <v>PREVENTIU PROVISIONAL - NOUS CONTRACTE|SAT - Generadors de fred de potència P ≥ 12 kW</v>
      </c>
    </row>
    <row r="719" spans="1:6" x14ac:dyDescent="0.25">
      <c r="A719" s="19" t="s">
        <v>2548</v>
      </c>
      <c r="B719" s="19" t="s">
        <v>2549</v>
      </c>
      <c r="C719" s="19" t="s">
        <v>2550</v>
      </c>
      <c r="D719" s="19" t="s">
        <v>454</v>
      </c>
      <c r="E719" s="19" t="s">
        <v>2319</v>
      </c>
      <c r="F719" t="str">
        <f t="shared" si="2"/>
        <v>PREVENTIU PROVISIONAL - NOUS CONTRACTE|Empresa especialista - Neteja campana</v>
      </c>
    </row>
    <row r="720" spans="1:6" x14ac:dyDescent="0.25">
      <c r="A720" s="19" t="s">
        <v>2551</v>
      </c>
      <c r="B720" s="19" t="s">
        <v>2552</v>
      </c>
      <c r="C720" s="19" t="s">
        <v>2553</v>
      </c>
      <c r="D720" s="19" t="s">
        <v>454</v>
      </c>
      <c r="E720" s="19" t="s">
        <v>2319</v>
      </c>
      <c r="F720" t="str">
        <f t="shared" si="2"/>
        <v>PREVENTIU PROVISIONAL - NOUS CONTRACTE|Sistemes de comunicació pacient - infermer</v>
      </c>
    </row>
    <row r="721" spans="1:6" x14ac:dyDescent="0.25">
      <c r="A721" s="19" t="s">
        <v>2554</v>
      </c>
      <c r="B721" s="19" t="s">
        <v>2555</v>
      </c>
      <c r="C721" s="19" t="s">
        <v>2556</v>
      </c>
      <c r="D721" s="19" t="s">
        <v>454</v>
      </c>
      <c r="E721" s="19" t="s">
        <v>2319</v>
      </c>
      <c r="F721" t="str">
        <f t="shared" si="2"/>
        <v>PREVENTIU PROVISIONAL - NOUS CONTRACTE|Neteja preventiva sanejament anual</v>
      </c>
    </row>
    <row r="722" spans="1:6" x14ac:dyDescent="0.25">
      <c r="A722" s="19" t="s">
        <v>2557</v>
      </c>
      <c r="B722" s="19" t="s">
        <v>2558</v>
      </c>
      <c r="C722" s="19" t="s">
        <v>2559</v>
      </c>
      <c r="D722" s="19" t="s">
        <v>454</v>
      </c>
      <c r="E722" s="19" t="s">
        <v>2319</v>
      </c>
      <c r="F722" t="str">
        <f t="shared" si="2"/>
        <v>PREVENTIU PROVISIONAL - NOUS CONTRACTE|CLIMATITZACIÓ - Canvi de filtres</v>
      </c>
    </row>
    <row r="723" spans="1:6" x14ac:dyDescent="0.25">
      <c r="A723" s="19" t="s">
        <v>2560</v>
      </c>
      <c r="B723" s="19" t="s">
        <v>2561</v>
      </c>
      <c r="C723" s="19" t="s">
        <v>2562</v>
      </c>
      <c r="D723" s="19" t="s">
        <v>454</v>
      </c>
      <c r="E723" s="19" t="s">
        <v>2319</v>
      </c>
      <c r="F723" t="str">
        <f t="shared" si="2"/>
        <v>PREVENTIU PROVISIONAL - NOUS CONTRACTE|REVISIÓ SISTEMES DE PROTECCIÓ COL·LECTIVA Revisió anual de BARANES I ESCALES</v>
      </c>
    </row>
    <row r="724" spans="1:6" x14ac:dyDescent="0.25">
      <c r="A724" s="19" t="s">
        <v>2563</v>
      </c>
      <c r="B724" s="19" t="s">
        <v>2564</v>
      </c>
      <c r="C724" s="19" t="s">
        <v>2565</v>
      </c>
      <c r="D724" s="19" t="s">
        <v>454</v>
      </c>
      <c r="E724" s="19" t="s">
        <v>2319</v>
      </c>
      <c r="F724" t="str">
        <f t="shared" si="2"/>
        <v>PREVENTIU PROVISIONAL - NOUS CONTRACTE|REVISIÓ GÓNDOLA Revisió general TRIMESTRAL</v>
      </c>
    </row>
    <row r="725" spans="1:6" x14ac:dyDescent="0.25">
      <c r="A725" s="19" t="s">
        <v>2566</v>
      </c>
      <c r="B725" s="19" t="s">
        <v>2567</v>
      </c>
      <c r="C725" s="19" t="s">
        <v>2568</v>
      </c>
      <c r="D725" s="19" t="s">
        <v>454</v>
      </c>
      <c r="E725" s="19" t="s">
        <v>2319</v>
      </c>
      <c r="F725" t="str">
        <f t="shared" si="2"/>
        <v>PREVENTIU PROVISIONAL - NOUS CONTRACTE|REVISIÓ PLATAFORMES ELEVADORES - Comprovacions</v>
      </c>
    </row>
    <row r="726" spans="1:6" x14ac:dyDescent="0.25">
      <c r="A726" s="19" t="s">
        <v>2569</v>
      </c>
      <c r="B726" s="19" t="s">
        <v>2570</v>
      </c>
      <c r="C726" s="19" t="s">
        <v>2571</v>
      </c>
      <c r="D726" s="19" t="s">
        <v>454</v>
      </c>
      <c r="E726" s="19" t="s">
        <v>2319</v>
      </c>
      <c r="F726" t="str">
        <f t="shared" si="2"/>
        <v>PREVENTIU PROVISIONAL - NOUS CONTRACTE|REVISIÓ PLATAFORMES ELEVADORES - Inspeccio 3A</v>
      </c>
    </row>
    <row r="727" spans="1:6" x14ac:dyDescent="0.25">
      <c r="A727" s="19" t="s">
        <v>2572</v>
      </c>
      <c r="B727" s="19" t="s">
        <v>2573</v>
      </c>
      <c r="C727" s="19" t="s">
        <v>2574</v>
      </c>
      <c r="D727" s="19" t="s">
        <v>416</v>
      </c>
      <c r="E727" s="19" t="s">
        <v>2319</v>
      </c>
      <c r="F727" t="str">
        <f t="shared" si="2"/>
        <v>PREVENTIU PROVISIONAL - NOUS CONTRACTE|Registre de control de fuites ANUAL</v>
      </c>
    </row>
    <row r="728" spans="1:6" x14ac:dyDescent="0.25">
      <c r="A728" s="19" t="s">
        <v>2575</v>
      </c>
      <c r="B728" s="19" t="s">
        <v>2576</v>
      </c>
      <c r="C728" s="19" t="s">
        <v>2577</v>
      </c>
      <c r="D728" s="19" t="s">
        <v>452</v>
      </c>
      <c r="E728" s="19" t="s">
        <v>2319</v>
      </c>
      <c r="F728" t="str">
        <f t="shared" si="2"/>
        <v>PREVENTIU PROVISIONAL - NOUS CONTRACTE|Revisió ascensors MENSUAL</v>
      </c>
    </row>
    <row r="729" spans="1:6" x14ac:dyDescent="0.25">
      <c r="A729" s="19" t="s">
        <v>2578</v>
      </c>
      <c r="B729" s="19" t="s">
        <v>2579</v>
      </c>
      <c r="C729" s="19" t="s">
        <v>2580</v>
      </c>
      <c r="D729" s="19" t="s">
        <v>444</v>
      </c>
      <c r="E729" s="19" t="s">
        <v>2319</v>
      </c>
      <c r="F729" t="str">
        <f t="shared" si="2"/>
        <v>PREVENTIU PROVISIONAL - NOUS CONTRACTE|Revisió general Arcs detecció i Scànners Raig X SEMESTRAL</v>
      </c>
    </row>
    <row r="730" spans="1:6" x14ac:dyDescent="0.25">
      <c r="A730" s="19" t="s">
        <v>2581</v>
      </c>
      <c r="B730" s="19" t="s">
        <v>1328</v>
      </c>
      <c r="C730" s="19" t="s">
        <v>2582</v>
      </c>
      <c r="D730" s="19" t="s">
        <v>454</v>
      </c>
      <c r="E730" s="19" t="s">
        <v>2319</v>
      </c>
      <c r="F730" t="str">
        <f t="shared" si="2"/>
        <v>PREVENTIU PROVISIONAL - NOUS CONTRACTE|ALTRES</v>
      </c>
    </row>
    <row r="731" spans="1:6" x14ac:dyDescent="0.25">
      <c r="A731" s="19" t="s">
        <v>2583</v>
      </c>
      <c r="B731" s="19" t="s">
        <v>2584</v>
      </c>
      <c r="C731" s="19" t="s">
        <v>2585</v>
      </c>
      <c r="D731" s="19" t="s">
        <v>454</v>
      </c>
      <c r="E731" s="19" t="s">
        <v>2319</v>
      </c>
      <c r="F731" t="str">
        <f t="shared" si="2"/>
        <v>PREVENTIU PROVISIONAL - NOUS CONTRACTE|Cobertes</v>
      </c>
    </row>
    <row r="732" spans="1:6" x14ac:dyDescent="0.25">
      <c r="A732" s="19" t="s">
        <v>2586</v>
      </c>
      <c r="B732" s="19" t="s">
        <v>2587</v>
      </c>
      <c r="C732" s="19" t="s">
        <v>2588</v>
      </c>
      <c r="D732" s="19" t="s">
        <v>438</v>
      </c>
      <c r="E732" s="19" t="s">
        <v>2319</v>
      </c>
      <c r="F732" t="str">
        <f t="shared" si="2"/>
        <v>PREVENTIU PROVISIONAL - NOUS CONTRACTE|REVISIÓ SISTEMES DE PROTECCIÓ COL·LECTIVA Revisió anual de línies de vida</v>
      </c>
    </row>
    <row r="733" spans="1:6" x14ac:dyDescent="0.25">
      <c r="A733" s="19" t="s">
        <v>2589</v>
      </c>
      <c r="B733" s="19" t="s">
        <v>420</v>
      </c>
      <c r="C733" s="19" t="s">
        <v>2590</v>
      </c>
      <c r="D733" s="19" t="s">
        <v>420</v>
      </c>
      <c r="F733" t="str">
        <f t="shared" si="2"/>
        <v>CONNECTIVITAT</v>
      </c>
    </row>
    <row r="734" spans="1:6" x14ac:dyDescent="0.25">
      <c r="A734" s="19" t="s">
        <v>2591</v>
      </c>
      <c r="B734" s="19" t="s">
        <v>2592</v>
      </c>
      <c r="C734" s="19" t="s">
        <v>2593</v>
      </c>
      <c r="D734" s="19" t="s">
        <v>420</v>
      </c>
      <c r="E734" s="19" t="s">
        <v>2589</v>
      </c>
      <c r="F734" t="str">
        <f t="shared" si="2"/>
        <v>CONNECTIVITAT|ROUTER IXON</v>
      </c>
    </row>
    <row r="735" spans="1:6" x14ac:dyDescent="0.25">
      <c r="A735" s="19" t="s">
        <v>2594</v>
      </c>
      <c r="B735" s="19" t="s">
        <v>2477</v>
      </c>
      <c r="C735" s="19" t="s">
        <v>2595</v>
      </c>
      <c r="D735" s="19" t="s">
        <v>422</v>
      </c>
      <c r="F735" t="str">
        <f t="shared" si="2"/>
        <v>DDD</v>
      </c>
    </row>
    <row r="736" spans="1:6" x14ac:dyDescent="0.25">
      <c r="A736" s="19" t="s">
        <v>2596</v>
      </c>
      <c r="B736" s="19" t="s">
        <v>2597</v>
      </c>
      <c r="C736" s="19" t="s">
        <v>2598</v>
      </c>
      <c r="D736" s="19" t="s">
        <v>432</v>
      </c>
      <c r="F736" t="str">
        <f t="shared" si="2"/>
        <v>JARDINERIA GENERAL</v>
      </c>
    </row>
    <row r="737" spans="1:6" x14ac:dyDescent="0.25">
      <c r="A737" s="19" t="s">
        <v>2599</v>
      </c>
      <c r="B737" s="19" t="s">
        <v>2600</v>
      </c>
      <c r="C737" s="19" t="s">
        <v>2601</v>
      </c>
      <c r="D737" s="19" t="s">
        <v>432</v>
      </c>
      <c r="E737" s="19" t="s">
        <v>2596</v>
      </c>
      <c r="F737" t="str">
        <f t="shared" si="2"/>
        <v>JARDINERIA GENERAL|GESPA SETMANAL</v>
      </c>
    </row>
    <row r="738" spans="1:6" x14ac:dyDescent="0.25">
      <c r="A738" s="19" t="s">
        <v>2602</v>
      </c>
      <c r="B738" s="19" t="s">
        <v>2603</v>
      </c>
      <c r="C738" s="19" t="s">
        <v>2604</v>
      </c>
      <c r="D738" s="19" t="s">
        <v>432</v>
      </c>
      <c r="E738" s="19" t="s">
        <v>2596</v>
      </c>
      <c r="F738" t="str">
        <f t="shared" si="2"/>
        <v>JARDINERIA GENERAL|GESPA QUINZENAL</v>
      </c>
    </row>
    <row r="739" spans="1:6" x14ac:dyDescent="0.25">
      <c r="A739" s="19" t="s">
        <v>2605</v>
      </c>
      <c r="B739" s="19" t="s">
        <v>1837</v>
      </c>
      <c r="C739" s="19" t="s">
        <v>2606</v>
      </c>
      <c r="D739" s="19" t="s">
        <v>432</v>
      </c>
      <c r="E739" s="19" t="s">
        <v>2596</v>
      </c>
      <c r="F739" t="str">
        <f t="shared" si="2"/>
        <v>JARDINERIA GENERAL|PALMERES</v>
      </c>
    </row>
    <row r="740" spans="1:6" x14ac:dyDescent="0.25">
      <c r="A740" s="19" t="s">
        <v>2607</v>
      </c>
      <c r="B740" s="19" t="s">
        <v>1813</v>
      </c>
      <c r="C740" s="19" t="s">
        <v>2608</v>
      </c>
      <c r="D740" s="19" t="s">
        <v>432</v>
      </c>
      <c r="E740" s="19" t="s">
        <v>2596</v>
      </c>
      <c r="F740" t="str">
        <f t="shared" si="2"/>
        <v>JARDINERIA GENERAL|ARBRES</v>
      </c>
    </row>
    <row r="741" spans="1:6" x14ac:dyDescent="0.25">
      <c r="A741" s="19" t="s">
        <v>2609</v>
      </c>
      <c r="B741" s="19" t="s">
        <v>2610</v>
      </c>
      <c r="C741" s="19" t="s">
        <v>2611</v>
      </c>
      <c r="D741" s="19" t="s">
        <v>432</v>
      </c>
      <c r="E741" s="19" t="s">
        <v>2596</v>
      </c>
      <c r="F741" t="str">
        <f t="shared" si="2"/>
        <v>JARDINERIA GENERAL|ARBRES ESTÈTICS</v>
      </c>
    </row>
    <row r="742" spans="1:6" x14ac:dyDescent="0.25">
      <c r="A742" s="19" t="s">
        <v>2612</v>
      </c>
      <c r="B742" s="19" t="s">
        <v>2613</v>
      </c>
      <c r="C742" s="19" t="s">
        <v>2614</v>
      </c>
      <c r="D742" s="19" t="s">
        <v>432</v>
      </c>
      <c r="E742" s="19" t="s">
        <v>2596</v>
      </c>
      <c r="F742" t="str">
        <f t="shared" si="2"/>
        <v>JARDINERIA GENERAL|JARDINERIA ANUAL</v>
      </c>
    </row>
    <row r="743" spans="1:6" x14ac:dyDescent="0.25">
      <c r="A743" s="19" t="s">
        <v>2615</v>
      </c>
      <c r="B743" s="19" t="s">
        <v>2616</v>
      </c>
      <c r="C743" s="19" t="s">
        <v>2617</v>
      </c>
      <c r="D743" s="19" t="s">
        <v>432</v>
      </c>
      <c r="E743" s="19" t="s">
        <v>2596</v>
      </c>
      <c r="F743" t="str">
        <f t="shared" si="2"/>
        <v>JARDINERIA GENERAL|JARDINERIA SEMESTRAL</v>
      </c>
    </row>
    <row r="744" spans="1:6" x14ac:dyDescent="0.25">
      <c r="A744" s="19" t="s">
        <v>2618</v>
      </c>
      <c r="B744" s="19" t="s">
        <v>2619</v>
      </c>
      <c r="C744" s="19" t="s">
        <v>2620</v>
      </c>
      <c r="D744" s="19" t="s">
        <v>432</v>
      </c>
      <c r="E744" s="19" t="s">
        <v>2596</v>
      </c>
      <c r="F744" t="str">
        <f t="shared" si="2"/>
        <v>JARDINERIA GENERAL|JARDINERIA TRIMESTRAL</v>
      </c>
    </row>
    <row r="745" spans="1:6" x14ac:dyDescent="0.25">
      <c r="A745" s="19" t="s">
        <v>2621</v>
      </c>
      <c r="B745" s="19" t="s">
        <v>2622</v>
      </c>
      <c r="C745" s="19" t="s">
        <v>2623</v>
      </c>
      <c r="D745" s="19" t="s">
        <v>432</v>
      </c>
      <c r="E745" s="19" t="s">
        <v>2596</v>
      </c>
      <c r="F745" t="str">
        <f t="shared" si="2"/>
        <v>JARDINERIA GENERAL|JARDINERIA MENSUAL</v>
      </c>
    </row>
    <row r="746" spans="1:6" x14ac:dyDescent="0.25">
      <c r="A746" s="19" t="s">
        <v>2624</v>
      </c>
      <c r="B746" s="19" t="s">
        <v>2625</v>
      </c>
      <c r="C746" s="19" t="s">
        <v>2626</v>
      </c>
      <c r="D746" s="19" t="s">
        <v>432</v>
      </c>
      <c r="E746" s="19" t="s">
        <v>2596</v>
      </c>
      <c r="F746" t="str">
        <f t="shared" si="2"/>
        <v>JARDINERIA GENERAL|JARDINERIA COMPLETA</v>
      </c>
    </row>
    <row r="747" spans="1:6" x14ac:dyDescent="0.25">
      <c r="A747" s="19" t="s">
        <v>2627</v>
      </c>
      <c r="B747" s="19" t="s">
        <v>2628</v>
      </c>
      <c r="C747" s="19" t="s">
        <v>2629</v>
      </c>
      <c r="D747" s="19" t="s">
        <v>432</v>
      </c>
      <c r="E747" s="19" t="s">
        <v>2596</v>
      </c>
      <c r="F747" t="str">
        <f t="shared" si="2"/>
        <v>JARDINERIA GENERAL|JARDINERIA BIMESTRAL</v>
      </c>
    </row>
    <row r="748" spans="1:6" x14ac:dyDescent="0.25">
      <c r="A748" s="19" t="s">
        <v>2630</v>
      </c>
      <c r="B748" s="19" t="s">
        <v>2631</v>
      </c>
      <c r="C748" s="19" t="s">
        <v>2632</v>
      </c>
      <c r="D748" s="19" t="s">
        <v>432</v>
      </c>
      <c r="E748" s="19" t="s">
        <v>2596</v>
      </c>
      <c r="F748" t="str">
        <f t="shared" si="2"/>
        <v>JARDINERIA GENERAL|JARDINERIA QUADRIMESTRAL</v>
      </c>
    </row>
    <row r="749" spans="1:6" x14ac:dyDescent="0.25">
      <c r="A749" s="19" t="s">
        <v>2633</v>
      </c>
      <c r="B749" s="19" t="s">
        <v>2634</v>
      </c>
      <c r="C749" s="19" t="s">
        <v>2635</v>
      </c>
      <c r="D749" s="19" t="s">
        <v>438</v>
      </c>
      <c r="F749" t="str">
        <f t="shared" si="2"/>
        <v>OBRA CIVIL GENERAL</v>
      </c>
    </row>
    <row r="750" spans="1:6" x14ac:dyDescent="0.25">
      <c r="A750" s="19" t="s">
        <v>2636</v>
      </c>
      <c r="B750" s="19" t="s">
        <v>1530</v>
      </c>
      <c r="C750" s="19" t="s">
        <v>2637</v>
      </c>
      <c r="D750" s="19" t="s">
        <v>438</v>
      </c>
      <c r="E750" s="19" t="s">
        <v>2633</v>
      </c>
      <c r="F750" t="str">
        <f t="shared" si="2"/>
        <v>OBRA CIVIL GENERAL|COBERTES</v>
      </c>
    </row>
    <row r="751" spans="1:6" x14ac:dyDescent="0.25">
      <c r="A751" s="19" t="s">
        <v>2638</v>
      </c>
      <c r="B751" s="19" t="s">
        <v>2639</v>
      </c>
      <c r="C751" s="19" t="s">
        <v>2640</v>
      </c>
      <c r="D751" s="19" t="s">
        <v>438</v>
      </c>
      <c r="E751" s="19" t="s">
        <v>2636</v>
      </c>
      <c r="F751" t="str">
        <f t="shared" si="2"/>
        <v>OBRA CIVIL GENERAL|COBERTES|COBERTA PLANA TRANSITABLE</v>
      </c>
    </row>
    <row r="752" spans="1:6" x14ac:dyDescent="0.25">
      <c r="A752" s="19" t="s">
        <v>2641</v>
      </c>
      <c r="B752" s="19" t="s">
        <v>2642</v>
      </c>
      <c r="C752" s="19" t="s">
        <v>2643</v>
      </c>
      <c r="D752" s="19" t="s">
        <v>438</v>
      </c>
      <c r="E752" s="19" t="s">
        <v>2636</v>
      </c>
      <c r="F752" t="str">
        <f t="shared" si="2"/>
        <v>OBRA CIVIL GENERAL|COBERTES|COBERTA PLANA NO TRANSITABLE</v>
      </c>
    </row>
    <row r="753" spans="1:6" x14ac:dyDescent="0.25">
      <c r="A753" s="19" t="s">
        <v>2644</v>
      </c>
      <c r="B753" s="19" t="s">
        <v>2645</v>
      </c>
      <c r="C753" s="19" t="s">
        <v>2646</v>
      </c>
      <c r="D753" s="19" t="s">
        <v>438</v>
      </c>
      <c r="E753" s="19" t="s">
        <v>2636</v>
      </c>
      <c r="F753" t="str">
        <f t="shared" si="2"/>
        <v>OBRA CIVIL GENERAL|COBERTES|COBERTA INCLINADA DE TEULA</v>
      </c>
    </row>
    <row r="754" spans="1:6" x14ac:dyDescent="0.25">
      <c r="A754" s="19" t="s">
        <v>2647</v>
      </c>
      <c r="B754" s="19" t="s">
        <v>2648</v>
      </c>
      <c r="C754" s="19" t="s">
        <v>2649</v>
      </c>
      <c r="D754" s="19" t="s">
        <v>438</v>
      </c>
      <c r="E754" s="19" t="s">
        <v>2636</v>
      </c>
      <c r="F754" t="str">
        <f t="shared" si="2"/>
        <v>OBRA CIVIL GENERAL|COBERTES|COBERTA INCLINADA DE PISSARRA</v>
      </c>
    </row>
    <row r="755" spans="1:6" x14ac:dyDescent="0.25">
      <c r="A755" s="19" t="s">
        <v>2650</v>
      </c>
      <c r="B755" s="19" t="s">
        <v>2651</v>
      </c>
      <c r="C755" s="19" t="s">
        <v>2652</v>
      </c>
      <c r="D755" s="19" t="s">
        <v>438</v>
      </c>
      <c r="E755" s="19" t="s">
        <v>2636</v>
      </c>
      <c r="F755" t="str">
        <f t="shared" si="2"/>
        <v>OBRA CIVIL GENERAL|COBERTES|COBERTA INCLINADA DE PANELL SANDWICH</v>
      </c>
    </row>
    <row r="756" spans="1:6" x14ac:dyDescent="0.25">
      <c r="A756" s="19" t="s">
        <v>2653</v>
      </c>
      <c r="B756" s="19" t="s">
        <v>2654</v>
      </c>
      <c r="C756" s="19" t="s">
        <v>2655</v>
      </c>
      <c r="D756" s="19" t="s">
        <v>438</v>
      </c>
      <c r="E756" s="19" t="s">
        <v>2636</v>
      </c>
      <c r="F756" t="str">
        <f t="shared" si="2"/>
        <v>OBRA CIVIL GENERAL|COBERTES|COBERTA INCLINADA DE XAPA O PANELL METÀL·LIC</v>
      </c>
    </row>
    <row r="757" spans="1:6" x14ac:dyDescent="0.25">
      <c r="A757" s="19" t="s">
        <v>2656</v>
      </c>
      <c r="B757" s="19" t="s">
        <v>2657</v>
      </c>
      <c r="C757" s="19" t="s">
        <v>2658</v>
      </c>
      <c r="D757" s="19" t="s">
        <v>438</v>
      </c>
      <c r="E757" s="19" t="s">
        <v>2636</v>
      </c>
      <c r="F757" t="str">
        <f t="shared" si="2"/>
        <v>OBRA CIVIL GENERAL|COBERTES|COBERTA INCLINADA DE PLAQUES DE FIBROCIMENT</v>
      </c>
    </row>
    <row r="758" spans="1:6" x14ac:dyDescent="0.25">
      <c r="A758" s="19" t="s">
        <v>2659</v>
      </c>
      <c r="B758" s="19" t="s">
        <v>1503</v>
      </c>
      <c r="C758" s="19" t="s">
        <v>2660</v>
      </c>
      <c r="D758" s="19" t="s">
        <v>438</v>
      </c>
      <c r="E758" s="19" t="s">
        <v>2633</v>
      </c>
      <c r="F758" t="str">
        <f t="shared" si="2"/>
        <v>OBRA CIVIL GENERAL|FAÇANES</v>
      </c>
    </row>
    <row r="759" spans="1:6" x14ac:dyDescent="0.25">
      <c r="A759" s="19" t="s">
        <v>2661</v>
      </c>
      <c r="B759" s="19" t="s">
        <v>2662</v>
      </c>
      <c r="C759" s="19" t="s">
        <v>2663</v>
      </c>
      <c r="D759" s="19" t="s">
        <v>438</v>
      </c>
      <c r="E759" s="19" t="s">
        <v>2659</v>
      </c>
      <c r="F759" t="str">
        <f t="shared" si="2"/>
        <v>OBRA CIVIL GENERAL|FAÇANES|FAÇANA DE FORMIGÓ</v>
      </c>
    </row>
    <row r="760" spans="1:6" x14ac:dyDescent="0.25">
      <c r="A760" s="19" t="s">
        <v>2664</v>
      </c>
      <c r="B760" s="19" t="s">
        <v>2665</v>
      </c>
      <c r="C760" s="19" t="s">
        <v>2666</v>
      </c>
      <c r="D760" s="19" t="s">
        <v>438</v>
      </c>
      <c r="E760" s="19" t="s">
        <v>2659</v>
      </c>
      <c r="F760" t="str">
        <f t="shared" si="2"/>
        <v>OBRA CIVIL GENERAL|FAÇANES|FAÇANA DE MAÓ</v>
      </c>
    </row>
    <row r="761" spans="1:6" x14ac:dyDescent="0.25">
      <c r="A761" s="19" t="s">
        <v>2667</v>
      </c>
      <c r="B761" s="19" t="s">
        <v>2668</v>
      </c>
      <c r="C761" s="19" t="s">
        <v>2669</v>
      </c>
      <c r="D761" s="19" t="s">
        <v>438</v>
      </c>
      <c r="E761" s="19" t="s">
        <v>2659</v>
      </c>
      <c r="F761" t="str">
        <f t="shared" si="2"/>
        <v>OBRA CIVIL GENERAL|FAÇANES|FAÇANA DE PEDRA</v>
      </c>
    </row>
    <row r="762" spans="1:6" x14ac:dyDescent="0.25">
      <c r="A762" s="19" t="s">
        <v>2670</v>
      </c>
      <c r="B762" s="19" t="s">
        <v>2671</v>
      </c>
      <c r="C762" s="19" t="s">
        <v>2672</v>
      </c>
      <c r="D762" s="19" t="s">
        <v>438</v>
      </c>
      <c r="E762" s="19" t="s">
        <v>2659</v>
      </c>
      <c r="F762" t="str">
        <f t="shared" si="2"/>
        <v>OBRA CIVIL GENERAL|FAÇANES|FAÇANA DE MURS CORTINA</v>
      </c>
    </row>
    <row r="763" spans="1:6" x14ac:dyDescent="0.25">
      <c r="A763" s="19" t="s">
        <v>2673</v>
      </c>
      <c r="B763" s="19" t="s">
        <v>2674</v>
      </c>
      <c r="C763" s="19" t="s">
        <v>2675</v>
      </c>
      <c r="D763" s="19" t="s">
        <v>438</v>
      </c>
      <c r="E763" s="19" t="s">
        <v>2659</v>
      </c>
      <c r="F763" t="str">
        <f t="shared" si="2"/>
        <v>OBRA CIVIL GENERAL|FAÇANES|FAÇANA DE PANELLS</v>
      </c>
    </row>
    <row r="764" spans="1:6" x14ac:dyDescent="0.25">
      <c r="A764" s="19" t="s">
        <v>2676</v>
      </c>
      <c r="B764" s="19" t="s">
        <v>2677</v>
      </c>
      <c r="C764" s="19" t="s">
        <v>2678</v>
      </c>
      <c r="D764" s="19" t="s">
        <v>438</v>
      </c>
      <c r="E764" s="19" t="s">
        <v>2659</v>
      </c>
      <c r="F764" t="str">
        <f t="shared" si="2"/>
        <v>OBRA CIVIL GENERAL|FAÇANES|FAÇANA VENTILADA</v>
      </c>
    </row>
    <row r="765" spans="1:6" x14ac:dyDescent="0.25">
      <c r="A765" s="19" t="s">
        <v>2679</v>
      </c>
      <c r="B765" s="19" t="s">
        <v>2680</v>
      </c>
      <c r="C765" s="19" t="s">
        <v>2681</v>
      </c>
      <c r="D765" s="19" t="s">
        <v>438</v>
      </c>
      <c r="E765" s="19" t="s">
        <v>2659</v>
      </c>
      <c r="F765" t="str">
        <f t="shared" si="2"/>
        <v>OBRA CIVIL GENERAL|FAÇANES|FAÇANA AMB APLACAT (CERÀMIRC, PEDRA, MORTER)</v>
      </c>
    </row>
    <row r="766" spans="1:6" x14ac:dyDescent="0.25">
      <c r="A766" s="19" t="s">
        <v>2682</v>
      </c>
      <c r="B766" s="19" t="s">
        <v>2683</v>
      </c>
      <c r="C766" s="19" t="s">
        <v>2684</v>
      </c>
      <c r="D766" s="19" t="s">
        <v>438</v>
      </c>
      <c r="E766" s="19" t="s">
        <v>2659</v>
      </c>
      <c r="F766" t="str">
        <f t="shared" si="2"/>
        <v>OBRA CIVIL GENERAL|FAÇANES|FAÇANA AMB REVESTIMENT (GUARNITS, ARREBOSSATS, ESTUCS, PINTURA, ...)</v>
      </c>
    </row>
    <row r="767" spans="1:6" x14ac:dyDescent="0.25">
      <c r="A767" s="19" t="s">
        <v>2685</v>
      </c>
      <c r="B767" s="19" t="s">
        <v>2686</v>
      </c>
      <c r="C767" s="19" t="s">
        <v>2687</v>
      </c>
      <c r="D767" s="19" t="s">
        <v>438</v>
      </c>
      <c r="E767" s="19" t="s">
        <v>2633</v>
      </c>
      <c r="F767" t="str">
        <f t="shared" si="2"/>
        <v>OBRA CIVIL GENERAL|PAVIMENTS</v>
      </c>
    </row>
    <row r="768" spans="1:6" x14ac:dyDescent="0.25">
      <c r="A768" s="19" t="s">
        <v>2688</v>
      </c>
      <c r="B768" s="19" t="s">
        <v>2689</v>
      </c>
      <c r="C768" s="19" t="s">
        <v>2690</v>
      </c>
      <c r="D768" s="19" t="s">
        <v>438</v>
      </c>
      <c r="E768" s="19" t="s">
        <v>2685</v>
      </c>
      <c r="F768" t="str">
        <f t="shared" ref="F768:F809" si="3">IF(ISBLANK(E768),"",VLOOKUP(E768,GammaTable,6,FALSE)&amp;"|")&amp;B768</f>
        <v>OBRA CIVIL GENERAL|PAVIMENTS|PAVIMENTS DE MORTER</v>
      </c>
    </row>
    <row r="769" spans="1:6" x14ac:dyDescent="0.25">
      <c r="A769" s="19" t="s">
        <v>2691</v>
      </c>
      <c r="B769" s="19" t="s">
        <v>2692</v>
      </c>
      <c r="C769" s="19" t="s">
        <v>2693</v>
      </c>
      <c r="D769" s="19" t="s">
        <v>438</v>
      </c>
      <c r="E769" s="19" t="s">
        <v>2685</v>
      </c>
      <c r="F769" t="str">
        <f t="shared" si="3"/>
        <v>OBRA CIVIL GENERAL|PAVIMENTS|PAVIMENTS DE SOLERES DE FORMIGÓ</v>
      </c>
    </row>
    <row r="770" spans="1:6" x14ac:dyDescent="0.25">
      <c r="A770" s="19" t="s">
        <v>2694</v>
      </c>
      <c r="B770" s="19" t="s">
        <v>2695</v>
      </c>
      <c r="C770" s="19" t="s">
        <v>2696</v>
      </c>
      <c r="D770" s="19" t="s">
        <v>438</v>
      </c>
      <c r="E770" s="19" t="s">
        <v>2685</v>
      </c>
      <c r="F770" t="str">
        <f t="shared" si="3"/>
        <v>OBRA CIVIL GENERAL|PAVIMENTS|PAVIMENTS DE TERRATZO</v>
      </c>
    </row>
    <row r="771" spans="1:6" x14ac:dyDescent="0.25">
      <c r="A771" s="19" t="s">
        <v>2697</v>
      </c>
      <c r="B771" s="19" t="s">
        <v>2698</v>
      </c>
      <c r="C771" s="19" t="s">
        <v>2699</v>
      </c>
      <c r="D771" s="19" t="s">
        <v>438</v>
      </c>
      <c r="E771" s="19" t="s">
        <v>2685</v>
      </c>
      <c r="F771" t="str">
        <f t="shared" si="3"/>
        <v>OBRA CIVIL GENERAL|PAVIMENTS|PAVIMENTS DE PEDRA NATURAL</v>
      </c>
    </row>
    <row r="772" spans="1:6" x14ac:dyDescent="0.25">
      <c r="A772" s="19" t="s">
        <v>2700</v>
      </c>
      <c r="B772" s="19" t="s">
        <v>2701</v>
      </c>
      <c r="C772" s="19" t="s">
        <v>2702</v>
      </c>
      <c r="D772" s="19" t="s">
        <v>438</v>
      </c>
      <c r="E772" s="19" t="s">
        <v>2685</v>
      </c>
      <c r="F772" t="str">
        <f t="shared" si="3"/>
        <v>OBRA CIVIL GENERAL|PAVIMENTS|PAVIMENTS DE PVC , GOMA , VINIL O LINÒLEUM</v>
      </c>
    </row>
    <row r="773" spans="1:6" x14ac:dyDescent="0.25">
      <c r="A773" s="19" t="s">
        <v>2703</v>
      </c>
      <c r="B773" s="19" t="s">
        <v>2704</v>
      </c>
      <c r="C773" s="19" t="s">
        <v>2705</v>
      </c>
      <c r="D773" s="19" t="s">
        <v>438</v>
      </c>
      <c r="E773" s="19" t="s">
        <v>2685</v>
      </c>
      <c r="F773" t="str">
        <f t="shared" si="3"/>
        <v>OBRA CIVIL GENERAL|PAVIMENTS|PAVIMENTS DE MOQUETA</v>
      </c>
    </row>
    <row r="774" spans="1:6" x14ac:dyDescent="0.25">
      <c r="A774" s="19" t="s">
        <v>2706</v>
      </c>
      <c r="B774" s="19" t="s">
        <v>2707</v>
      </c>
      <c r="C774" s="19" t="s">
        <v>2708</v>
      </c>
      <c r="D774" s="19" t="s">
        <v>438</v>
      </c>
      <c r="E774" s="19" t="s">
        <v>2685</v>
      </c>
      <c r="F774" t="str">
        <f t="shared" si="3"/>
        <v>OBRA CIVIL GENERAL|PAVIMENTS|PAVIMENTS CERÀMICS</v>
      </c>
    </row>
    <row r="775" spans="1:6" x14ac:dyDescent="0.25">
      <c r="A775" s="19" t="s">
        <v>2709</v>
      </c>
      <c r="B775" s="19" t="s">
        <v>2710</v>
      </c>
      <c r="C775" s="19" t="s">
        <v>2711</v>
      </c>
      <c r="D775" s="19" t="s">
        <v>438</v>
      </c>
      <c r="E775" s="19" t="s">
        <v>2685</v>
      </c>
      <c r="F775" t="str">
        <f t="shared" si="3"/>
        <v>OBRA CIVIL GENERAL|PAVIMENTS|PAVIMENTS DE FUSTA</v>
      </c>
    </row>
    <row r="776" spans="1:6" x14ac:dyDescent="0.25">
      <c r="A776" s="19" t="s">
        <v>2712</v>
      </c>
      <c r="B776" s="19" t="s">
        <v>1680</v>
      </c>
      <c r="C776" s="19" t="s">
        <v>2713</v>
      </c>
      <c r="D776" s="19" t="s">
        <v>438</v>
      </c>
      <c r="E776" s="19" t="s">
        <v>2685</v>
      </c>
      <c r="F776" t="str">
        <f t="shared" si="3"/>
        <v>OBRA CIVIL GENERAL|PAVIMENTS|PAVIMENT DE LLAMBORDÍNS</v>
      </c>
    </row>
    <row r="777" spans="1:6" x14ac:dyDescent="0.25">
      <c r="A777" s="19" t="s">
        <v>2714</v>
      </c>
      <c r="B777" s="19" t="s">
        <v>2715</v>
      </c>
      <c r="C777" s="19" t="s">
        <v>2716</v>
      </c>
      <c r="D777" s="19" t="s">
        <v>438</v>
      </c>
      <c r="E777" s="19" t="s">
        <v>2685</v>
      </c>
      <c r="F777" t="str">
        <f t="shared" si="3"/>
        <v>OBRA CIVIL GENERAL|PAVIMENTS|PAVIMENT TÈCNIC ELEVAT (Gamma pròpia Hospital Olot)</v>
      </c>
    </row>
    <row r="778" spans="1:6" x14ac:dyDescent="0.25">
      <c r="A778" s="19" t="s">
        <v>2717</v>
      </c>
      <c r="B778" s="19" t="s">
        <v>2718</v>
      </c>
      <c r="C778" s="19" t="s">
        <v>2719</v>
      </c>
      <c r="D778" s="19" t="s">
        <v>438</v>
      </c>
      <c r="E778" s="19" t="s">
        <v>2685</v>
      </c>
      <c r="F778" t="str">
        <f t="shared" si="3"/>
        <v>OBRA CIVIL GENERAL|PAVIMENTS|PAVIMENT CONDUCTIU ELECTROSTÀTIC (Gamma pròpia Hospital Olot)</v>
      </c>
    </row>
    <row r="779" spans="1:6" x14ac:dyDescent="0.25">
      <c r="A779" s="19" t="s">
        <v>2720</v>
      </c>
      <c r="B779" s="19" t="s">
        <v>1737</v>
      </c>
      <c r="C779" s="19" t="s">
        <v>2721</v>
      </c>
      <c r="D779" s="19" t="s">
        <v>438</v>
      </c>
      <c r="E779" s="19" t="s">
        <v>2633</v>
      </c>
      <c r="F779" t="str">
        <f t="shared" si="3"/>
        <v>OBRA CIVIL GENERAL|SOSTRES</v>
      </c>
    </row>
    <row r="780" spans="1:6" x14ac:dyDescent="0.25">
      <c r="A780" s="19" t="s">
        <v>2722</v>
      </c>
      <c r="B780" s="19" t="s">
        <v>1740</v>
      </c>
      <c r="C780" s="19" t="s">
        <v>2723</v>
      </c>
      <c r="D780" s="19" t="s">
        <v>438</v>
      </c>
      <c r="E780" s="19" t="s">
        <v>2720</v>
      </c>
      <c r="F780" t="str">
        <f t="shared" si="3"/>
        <v>OBRA CIVIL GENERAL|SOSTRES|FALSOS SOSTRES</v>
      </c>
    </row>
    <row r="781" spans="1:6" x14ac:dyDescent="0.25">
      <c r="A781" s="19" t="s">
        <v>2724</v>
      </c>
      <c r="B781" s="19" t="s">
        <v>2725</v>
      </c>
      <c r="C781" s="19" t="s">
        <v>2726</v>
      </c>
      <c r="D781" s="19" t="s">
        <v>438</v>
      </c>
      <c r="E781" s="19" t="s">
        <v>2720</v>
      </c>
      <c r="F781" t="str">
        <f t="shared" si="3"/>
        <v>OBRA CIVIL GENERAL|SOSTRES|FORJATS O SOSTRE PARKING</v>
      </c>
    </row>
    <row r="782" spans="1:6" x14ac:dyDescent="0.25">
      <c r="A782" s="19" t="s">
        <v>2727</v>
      </c>
      <c r="B782" s="19" t="s">
        <v>2728</v>
      </c>
      <c r="C782" s="19" t="s">
        <v>2729</v>
      </c>
      <c r="D782" s="19" t="s">
        <v>438</v>
      </c>
      <c r="E782" s="19" t="s">
        <v>2633</v>
      </c>
      <c r="F782" t="str">
        <f t="shared" si="3"/>
        <v>OBRA CIVIL GENERAL|ESTRUCTURES I MURS</v>
      </c>
    </row>
    <row r="783" spans="1:6" x14ac:dyDescent="0.25">
      <c r="A783" s="19" t="s">
        <v>2730</v>
      </c>
      <c r="B783" s="19" t="s">
        <v>2731</v>
      </c>
      <c r="C783" s="19" t="s">
        <v>2732</v>
      </c>
      <c r="D783" s="19" t="s">
        <v>438</v>
      </c>
      <c r="E783" s="19" t="s">
        <v>2727</v>
      </c>
      <c r="F783" t="str">
        <f t="shared" si="3"/>
        <v>OBRA CIVIL GENERAL|ESTRUCTURES I MURS|ESTRUCTURA DE FORMIGÓ ARMAT (PILARS I BIGUES)</v>
      </c>
    </row>
    <row r="784" spans="1:6" x14ac:dyDescent="0.25">
      <c r="A784" s="19" t="s">
        <v>2733</v>
      </c>
      <c r="B784" s="19" t="s">
        <v>2734</v>
      </c>
      <c r="C784" s="19" t="s">
        <v>2735</v>
      </c>
      <c r="D784" s="19" t="s">
        <v>438</v>
      </c>
      <c r="E784" s="19" t="s">
        <v>2727</v>
      </c>
      <c r="F784" t="str">
        <f t="shared" si="3"/>
        <v>OBRA CIVIL GENERAL|ESTRUCTURES I MURS|ESTRUCTURA DE FUSTA (PILARS I BIGUES)</v>
      </c>
    </row>
    <row r="785" spans="1:6" x14ac:dyDescent="0.25">
      <c r="A785" s="19" t="s">
        <v>2736</v>
      </c>
      <c r="B785" s="19" t="s">
        <v>2737</v>
      </c>
      <c r="C785" s="19" t="s">
        <v>2738</v>
      </c>
      <c r="D785" s="19" t="s">
        <v>438</v>
      </c>
      <c r="E785" s="19" t="s">
        <v>2727</v>
      </c>
      <c r="F785" t="str">
        <f t="shared" si="3"/>
        <v>OBRA CIVIL GENERAL|ESTRUCTURES I MURS|ESTRUCTURA METÀL·LICA (PILARS I BIGUES)</v>
      </c>
    </row>
    <row r="786" spans="1:6" x14ac:dyDescent="0.25">
      <c r="A786" s="19" t="s">
        <v>2739</v>
      </c>
      <c r="B786" s="19" t="s">
        <v>1454</v>
      </c>
      <c r="C786" s="19" t="s">
        <v>2740</v>
      </c>
      <c r="D786" s="19" t="s">
        <v>438</v>
      </c>
      <c r="E786" s="19" t="s">
        <v>2727</v>
      </c>
      <c r="F786" t="str">
        <f t="shared" si="3"/>
        <v>OBRA CIVIL GENERAL|ESTRUCTURES I MURS|MURS DE CONTENCIÓ</v>
      </c>
    </row>
    <row r="787" spans="1:6" x14ac:dyDescent="0.25">
      <c r="A787" s="19" t="s">
        <v>2741</v>
      </c>
      <c r="B787" s="19" t="s">
        <v>2742</v>
      </c>
      <c r="C787" s="19" t="s">
        <v>2743</v>
      </c>
      <c r="D787" s="19" t="s">
        <v>438</v>
      </c>
      <c r="E787" s="19" t="s">
        <v>2633</v>
      </c>
      <c r="F787" t="str">
        <f t="shared" si="3"/>
        <v>OBRA CIVIL GENERAL|ESCALES</v>
      </c>
    </row>
    <row r="788" spans="1:6" x14ac:dyDescent="0.25">
      <c r="A788" s="19" t="s">
        <v>2744</v>
      </c>
      <c r="B788" s="19" t="s">
        <v>1497</v>
      </c>
      <c r="C788" s="19" t="s">
        <v>2745</v>
      </c>
      <c r="D788" s="19" t="s">
        <v>438</v>
      </c>
      <c r="E788" s="19" t="s">
        <v>2741</v>
      </c>
      <c r="F788" t="str">
        <f t="shared" si="3"/>
        <v xml:space="preserve">OBRA CIVIL GENERAL|ESCALES|ESCALES </v>
      </c>
    </row>
    <row r="789" spans="1:6" x14ac:dyDescent="0.25">
      <c r="A789" s="19" t="s">
        <v>2746</v>
      </c>
      <c r="B789" s="19" t="s">
        <v>1677</v>
      </c>
      <c r="C789" s="19" t="s">
        <v>2747</v>
      </c>
      <c r="D789" s="19" t="s">
        <v>438</v>
      </c>
      <c r="E789" s="19" t="s">
        <v>2741</v>
      </c>
      <c r="F789" t="str">
        <f t="shared" si="3"/>
        <v>OBRA CIVIL GENERAL|ESCALES|ESCALES METÀL·LIQUES</v>
      </c>
    </row>
    <row r="790" spans="1:6" x14ac:dyDescent="0.25">
      <c r="A790" s="19" t="s">
        <v>2748</v>
      </c>
      <c r="B790" s="19" t="s">
        <v>2749</v>
      </c>
      <c r="C790" s="19" t="s">
        <v>2750</v>
      </c>
      <c r="D790" s="19" t="s">
        <v>438</v>
      </c>
      <c r="E790" s="19" t="s">
        <v>2633</v>
      </c>
      <c r="F790" t="str">
        <f t="shared" si="3"/>
        <v>OBRA CIVIL GENERAL|FINESTRES I CLARABOIES</v>
      </c>
    </row>
    <row r="791" spans="1:6" x14ac:dyDescent="0.25">
      <c r="A791" s="19" t="s">
        <v>2751</v>
      </c>
      <c r="B791" s="19" t="s">
        <v>2752</v>
      </c>
      <c r="C791" s="19" t="s">
        <v>2753</v>
      </c>
      <c r="D791" s="19" t="s">
        <v>438</v>
      </c>
      <c r="E791" s="19" t="s">
        <v>2748</v>
      </c>
      <c r="F791" t="str">
        <f t="shared" si="3"/>
        <v>OBRA CIVIL GENERAL|FINESTRES I CLARABOIES|FINESTRES</v>
      </c>
    </row>
    <row r="792" spans="1:6" x14ac:dyDescent="0.25">
      <c r="A792" s="19" t="s">
        <v>2754</v>
      </c>
      <c r="B792" s="19" t="s">
        <v>1575</v>
      </c>
      <c r="C792" s="19" t="s">
        <v>2755</v>
      </c>
      <c r="D792" s="19" t="s">
        <v>438</v>
      </c>
      <c r="E792" s="19" t="s">
        <v>2748</v>
      </c>
      <c r="F792" t="str">
        <f t="shared" si="3"/>
        <v>OBRA CIVIL GENERAL|FINESTRES I CLARABOIES|CLARABOIES</v>
      </c>
    </row>
    <row r="793" spans="1:6" x14ac:dyDescent="0.25">
      <c r="A793" s="19" t="s">
        <v>2756</v>
      </c>
      <c r="B793" s="19" t="s">
        <v>2757</v>
      </c>
      <c r="C793" s="19" t="s">
        <v>2758</v>
      </c>
      <c r="D793" s="19" t="s">
        <v>438</v>
      </c>
      <c r="E793" s="19" t="s">
        <v>2633</v>
      </c>
      <c r="F793" t="str">
        <f t="shared" si="3"/>
        <v>OBRA CIVIL GENERAL|ENVANS I PARTICIONS</v>
      </c>
    </row>
    <row r="794" spans="1:6" x14ac:dyDescent="0.25">
      <c r="A794" s="19" t="s">
        <v>2759</v>
      </c>
      <c r="B794" s="19" t="s">
        <v>1594</v>
      </c>
      <c r="C794" s="19" t="s">
        <v>2760</v>
      </c>
      <c r="D794" s="19" t="s">
        <v>438</v>
      </c>
      <c r="E794" s="19" t="s">
        <v>2756</v>
      </c>
      <c r="F794" t="str">
        <f t="shared" si="3"/>
        <v>OBRA CIVIL GENERAL|ENVANS I PARTICIONS|ENVANS</v>
      </c>
    </row>
    <row r="795" spans="1:6" x14ac:dyDescent="0.25">
      <c r="A795" s="19" t="s">
        <v>2761</v>
      </c>
      <c r="B795" s="19" t="s">
        <v>2762</v>
      </c>
      <c r="C795" s="19" t="s">
        <v>2763</v>
      </c>
      <c r="D795" s="19" t="s">
        <v>438</v>
      </c>
      <c r="E795" s="19" t="s">
        <v>2756</v>
      </c>
      <c r="F795" t="str">
        <f t="shared" si="3"/>
        <v>OBRA CIVIL GENERAL|ENVANS I PARTICIONS|MAMPARES O PARTICIONS DE VIDRE</v>
      </c>
    </row>
    <row r="796" spans="1:6" x14ac:dyDescent="0.25">
      <c r="A796" s="19" t="s">
        <v>2764</v>
      </c>
      <c r="B796" s="19" t="s">
        <v>2765</v>
      </c>
      <c r="C796" s="19" t="s">
        <v>2766</v>
      </c>
      <c r="D796" s="19" t="s">
        <v>438</v>
      </c>
      <c r="E796" s="19" t="s">
        <v>2633</v>
      </c>
      <c r="F796" t="str">
        <f t="shared" si="3"/>
        <v>OBRA CIVIL GENERAL|PORTES</v>
      </c>
    </row>
    <row r="797" spans="1:6" x14ac:dyDescent="0.25">
      <c r="A797" s="19" t="s">
        <v>2767</v>
      </c>
      <c r="B797" s="19" t="s">
        <v>2768</v>
      </c>
      <c r="C797" s="19" t="s">
        <v>2769</v>
      </c>
      <c r="D797" s="19" t="s">
        <v>438</v>
      </c>
      <c r="E797" s="19" t="s">
        <v>2764</v>
      </c>
      <c r="F797" t="str">
        <f t="shared" si="3"/>
        <v>OBRA CIVIL GENERAL|PORTES|PORTES PEATONALS (OCUPACIÓ &lt; 500 PERSONES)</v>
      </c>
    </row>
    <row r="798" spans="1:6" x14ac:dyDescent="0.25">
      <c r="A798" s="19" t="s">
        <v>2770</v>
      </c>
      <c r="B798" s="19" t="s">
        <v>2771</v>
      </c>
      <c r="C798" s="19" t="s">
        <v>2772</v>
      </c>
      <c r="D798" s="19" t="s">
        <v>438</v>
      </c>
      <c r="E798" s="19" t="s">
        <v>2764</v>
      </c>
      <c r="F798" t="str">
        <f t="shared" si="3"/>
        <v>OBRA CIVIL GENERAL|PORTES|PORTES PEATONALS (OCUPACIÓ &gt; 500 PERSONES)</v>
      </c>
    </row>
    <row r="799" spans="1:6" x14ac:dyDescent="0.25">
      <c r="A799" s="19" t="s">
        <v>2773</v>
      </c>
      <c r="B799" s="19" t="s">
        <v>2774</v>
      </c>
      <c r="C799" s="19" t="s">
        <v>2775</v>
      </c>
      <c r="D799" s="19" t="s">
        <v>438</v>
      </c>
      <c r="E799" s="19" t="s">
        <v>2764</v>
      </c>
      <c r="F799" t="str">
        <f t="shared" si="3"/>
        <v>OBRA CIVIL GENERAL|PORTES|PORTES TALLAFOCS (OCUPACIÓ &lt; 500 PERSONES)</v>
      </c>
    </row>
    <row r="800" spans="1:6" x14ac:dyDescent="0.25">
      <c r="A800" s="19" t="s">
        <v>2776</v>
      </c>
      <c r="B800" s="19" t="s">
        <v>2777</v>
      </c>
      <c r="C800" s="19" t="s">
        <v>2778</v>
      </c>
      <c r="D800" s="19" t="s">
        <v>438</v>
      </c>
      <c r="E800" s="19" t="s">
        <v>2764</v>
      </c>
      <c r="F800" t="str">
        <f t="shared" si="3"/>
        <v>OBRA CIVIL GENERAL|PORTES|PORTES TALLAFOCS (OCUPACIÓ &gt; 500 PERSONES)</v>
      </c>
    </row>
    <row r="801" spans="1:6" x14ac:dyDescent="0.25">
      <c r="A801" s="19" t="s">
        <v>2779</v>
      </c>
      <c r="B801" s="19" t="s">
        <v>1627</v>
      </c>
      <c r="C801" s="19" t="s">
        <v>2780</v>
      </c>
      <c r="D801" s="19" t="s">
        <v>438</v>
      </c>
      <c r="E801" s="19" t="s">
        <v>2633</v>
      </c>
      <c r="F801" t="str">
        <f t="shared" si="3"/>
        <v>OBRA CIVIL GENERAL|PERSIANES</v>
      </c>
    </row>
    <row r="802" spans="1:6" x14ac:dyDescent="0.25">
      <c r="A802" s="19" t="s">
        <v>2781</v>
      </c>
      <c r="B802" s="19" t="s">
        <v>2782</v>
      </c>
      <c r="C802" s="19" t="s">
        <v>2783</v>
      </c>
      <c r="D802" s="19" t="s">
        <v>438</v>
      </c>
      <c r="E802" s="19" t="s">
        <v>2633</v>
      </c>
      <c r="F802" t="str">
        <f t="shared" si="3"/>
        <v>OBRA CIVIL GENERAL|ELEMENTS PERIMETRALS</v>
      </c>
    </row>
    <row r="803" spans="1:6" x14ac:dyDescent="0.25">
      <c r="A803" s="19" t="s">
        <v>2784</v>
      </c>
      <c r="B803" s="19" t="s">
        <v>1624</v>
      </c>
      <c r="C803" s="19" t="s">
        <v>2785</v>
      </c>
      <c r="D803" s="19" t="s">
        <v>438</v>
      </c>
      <c r="E803" s="19" t="s">
        <v>2781</v>
      </c>
      <c r="F803" t="str">
        <f t="shared" si="3"/>
        <v>OBRA CIVIL GENERAL|ELEMENTS PERIMETRALS|BARANES</v>
      </c>
    </row>
    <row r="804" spans="1:6" x14ac:dyDescent="0.25">
      <c r="A804" s="19" t="s">
        <v>2786</v>
      </c>
      <c r="B804" s="19" t="s">
        <v>2787</v>
      </c>
      <c r="C804" s="19" t="s">
        <v>2788</v>
      </c>
      <c r="D804" s="19" t="s">
        <v>438</v>
      </c>
      <c r="E804" s="19" t="s">
        <v>2781</v>
      </c>
      <c r="F804" t="str">
        <f t="shared" si="3"/>
        <v>OBRA CIVIL GENERAL|ELEMENTS PERIMETRALS|TANQUES O REIXES</v>
      </c>
    </row>
    <row r="805" spans="1:6" x14ac:dyDescent="0.25">
      <c r="A805" s="19" t="s">
        <v>2789</v>
      </c>
      <c r="B805" s="19" t="s">
        <v>987</v>
      </c>
      <c r="C805" s="19" t="s">
        <v>2790</v>
      </c>
      <c r="D805" s="19" t="s">
        <v>438</v>
      </c>
      <c r="E805" s="19" t="s">
        <v>2633</v>
      </c>
      <c r="F805" t="str">
        <f t="shared" si="3"/>
        <v>OBRA CIVIL GENERAL|ALTRES ELEMENTS</v>
      </c>
    </row>
    <row r="806" spans="1:6" x14ac:dyDescent="0.25">
      <c r="A806" s="19" t="s">
        <v>2791</v>
      </c>
      <c r="B806" s="19" t="s">
        <v>1763</v>
      </c>
      <c r="C806" s="19" t="s">
        <v>2792</v>
      </c>
      <c r="D806" s="19" t="s">
        <v>438</v>
      </c>
      <c r="E806" s="19" t="s">
        <v>2789</v>
      </c>
      <c r="F806" t="str">
        <f t="shared" si="3"/>
        <v>OBRA CIVIL GENERAL|ALTRES ELEMENTS|ELEMENTS DE SENYALITZACIÓ I INFORMACIÓ</v>
      </c>
    </row>
    <row r="807" spans="1:6" x14ac:dyDescent="0.25">
      <c r="A807" s="19" t="s">
        <v>2793</v>
      </c>
      <c r="B807" s="19" t="s">
        <v>1766</v>
      </c>
      <c r="C807" s="19" t="s">
        <v>2794</v>
      </c>
      <c r="D807" s="19" t="s">
        <v>438</v>
      </c>
      <c r="E807" s="19" t="s">
        <v>2789</v>
      </c>
      <c r="F807" t="str">
        <f t="shared" si="3"/>
        <v>OBRA CIVIL GENERAL|ALTRES ELEMENTS|FONT ORNAMENTAL</v>
      </c>
    </row>
    <row r="808" spans="1:6" x14ac:dyDescent="0.25">
      <c r="A808" s="19" t="s">
        <v>2795</v>
      </c>
      <c r="B808" s="19" t="s">
        <v>1757</v>
      </c>
      <c r="C808" s="19" t="s">
        <v>2796</v>
      </c>
      <c r="D808" s="19" t="s">
        <v>438</v>
      </c>
      <c r="E808" s="19" t="s">
        <v>2789</v>
      </c>
      <c r="F808" t="str">
        <f t="shared" si="3"/>
        <v>OBRA CIVIL GENERAL|ALTRES ELEMENTS|PAPERERA METÀL·LICA DE PARET</v>
      </c>
    </row>
    <row r="809" spans="1:6" x14ac:dyDescent="0.25">
      <c r="A809" s="19" t="s">
        <v>2797</v>
      </c>
      <c r="B809" s="19" t="s">
        <v>2798</v>
      </c>
      <c r="C809" s="19" t="s">
        <v>2799</v>
      </c>
      <c r="D809" s="19" t="s">
        <v>416</v>
      </c>
      <c r="F809" t="str">
        <f t="shared" si="3"/>
        <v>CERTIFICATS ENERGÈTICS</v>
      </c>
    </row>
  </sheetData>
  <sheetProtection password="954F" sheet="1" objects="1" scenarios="1"/>
  <autoFilter ref="A2:F2" xr:uid="{00000000-0009-0000-0000-000002000000}"/>
  <mergeCells count="1"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>
      <selection activeCell="B2" sqref="B2"/>
    </sheetView>
  </sheetViews>
  <sheetFormatPr baseColWidth="10" defaultColWidth="11.42578125" defaultRowHeight="15" x14ac:dyDescent="0.25"/>
  <cols>
    <col min="1" max="1" width="50.7109375" customWidth="1"/>
  </cols>
  <sheetData>
    <row r="1" spans="1:2" ht="42" customHeight="1" x14ac:dyDescent="0.25">
      <c r="A1" s="44" t="s">
        <v>35</v>
      </c>
      <c r="B1" s="44"/>
    </row>
    <row r="2" spans="1:2" x14ac:dyDescent="0.25">
      <c r="A2" s="5" t="s">
        <v>34</v>
      </c>
      <c r="B2" s="5" t="s">
        <v>0</v>
      </c>
    </row>
    <row r="3" spans="1:2" x14ac:dyDescent="0.25">
      <c r="A3" t="s">
        <v>2831</v>
      </c>
      <c r="B3" t="s">
        <v>2832</v>
      </c>
    </row>
    <row r="4" spans="1:2" x14ac:dyDescent="0.25">
      <c r="A4" t="s">
        <v>2833</v>
      </c>
      <c r="B4" t="s">
        <v>2834</v>
      </c>
    </row>
  </sheetData>
  <mergeCells count="1">
    <mergeCell ref="A1:B1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5"/>
  <sheetViews>
    <sheetView workbookViewId="0">
      <pane ySplit="2" topLeftCell="A3" activePane="bottomLeft" state="frozen"/>
      <selection pane="bottomLeft" activeCell="A3" sqref="A3"/>
    </sheetView>
  </sheetViews>
  <sheetFormatPr baseColWidth="10" defaultColWidth="11.42578125" defaultRowHeight="15" x14ac:dyDescent="0.25"/>
  <cols>
    <col min="1" max="1" width="64.7109375" customWidth="1"/>
    <col min="2" max="2" width="13.42578125" hidden="1" customWidth="1"/>
  </cols>
  <sheetData>
    <row r="1" spans="1:2" ht="42" customHeight="1" x14ac:dyDescent="0.25">
      <c r="A1" s="44" t="s">
        <v>23</v>
      </c>
      <c r="B1" s="44"/>
    </row>
    <row r="2" spans="1:2" x14ac:dyDescent="0.25">
      <c r="A2" s="5" t="s">
        <v>458</v>
      </c>
      <c r="B2" s="5" t="s">
        <v>0</v>
      </c>
    </row>
    <row r="3" spans="1:2" x14ac:dyDescent="0.25">
      <c r="A3" t="s">
        <v>412</v>
      </c>
      <c r="B3" t="s">
        <v>413</v>
      </c>
    </row>
    <row r="4" spans="1:2" x14ac:dyDescent="0.25">
      <c r="A4" t="s">
        <v>414</v>
      </c>
      <c r="B4" t="s">
        <v>415</v>
      </c>
    </row>
    <row r="5" spans="1:2" x14ac:dyDescent="0.25">
      <c r="A5" t="s">
        <v>416</v>
      </c>
      <c r="B5" t="s">
        <v>417</v>
      </c>
    </row>
    <row r="6" spans="1:2" x14ac:dyDescent="0.25">
      <c r="A6" t="s">
        <v>418</v>
      </c>
      <c r="B6" t="s">
        <v>419</v>
      </c>
    </row>
    <row r="7" spans="1:2" x14ac:dyDescent="0.25">
      <c r="A7" t="s">
        <v>420</v>
      </c>
      <c r="B7" t="s">
        <v>421</v>
      </c>
    </row>
    <row r="8" spans="1:2" x14ac:dyDescent="0.25">
      <c r="A8" t="s">
        <v>422</v>
      </c>
      <c r="B8" t="s">
        <v>423</v>
      </c>
    </row>
    <row r="9" spans="1:2" x14ac:dyDescent="0.25">
      <c r="A9" t="s">
        <v>424</v>
      </c>
      <c r="B9" t="s">
        <v>425</v>
      </c>
    </row>
    <row r="10" spans="1:2" x14ac:dyDescent="0.25">
      <c r="A10" t="s">
        <v>426</v>
      </c>
      <c r="B10" t="s">
        <v>427</v>
      </c>
    </row>
    <row r="11" spans="1:2" x14ac:dyDescent="0.25">
      <c r="A11" t="s">
        <v>428</v>
      </c>
      <c r="B11" t="s">
        <v>429</v>
      </c>
    </row>
    <row r="12" spans="1:2" x14ac:dyDescent="0.25">
      <c r="A12" t="s">
        <v>430</v>
      </c>
      <c r="B12" t="s">
        <v>431</v>
      </c>
    </row>
    <row r="13" spans="1:2" x14ac:dyDescent="0.25">
      <c r="A13" t="s">
        <v>432</v>
      </c>
      <c r="B13" t="s">
        <v>433</v>
      </c>
    </row>
    <row r="14" spans="1:2" x14ac:dyDescent="0.25">
      <c r="A14" t="s">
        <v>434</v>
      </c>
      <c r="B14" t="s">
        <v>435</v>
      </c>
    </row>
    <row r="15" spans="1:2" x14ac:dyDescent="0.25">
      <c r="A15" t="s">
        <v>436</v>
      </c>
      <c r="B15" t="s">
        <v>437</v>
      </c>
    </row>
    <row r="16" spans="1:2" x14ac:dyDescent="0.25">
      <c r="A16" t="s">
        <v>438</v>
      </c>
      <c r="B16" t="s">
        <v>439</v>
      </c>
    </row>
    <row r="17" spans="1:2" x14ac:dyDescent="0.25">
      <c r="A17" t="s">
        <v>440</v>
      </c>
      <c r="B17" t="s">
        <v>441</v>
      </c>
    </row>
    <row r="18" spans="1:2" x14ac:dyDescent="0.25">
      <c r="A18" t="s">
        <v>442</v>
      </c>
      <c r="B18" t="s">
        <v>443</v>
      </c>
    </row>
    <row r="19" spans="1:2" x14ac:dyDescent="0.25">
      <c r="A19" t="s">
        <v>444</v>
      </c>
      <c r="B19" t="s">
        <v>445</v>
      </c>
    </row>
    <row r="20" spans="1:2" x14ac:dyDescent="0.25">
      <c r="A20" t="s">
        <v>446</v>
      </c>
      <c r="B20" t="s">
        <v>447</v>
      </c>
    </row>
    <row r="21" spans="1:2" x14ac:dyDescent="0.25">
      <c r="A21" t="s">
        <v>448</v>
      </c>
      <c r="B21" t="s">
        <v>449</v>
      </c>
    </row>
    <row r="22" spans="1:2" x14ac:dyDescent="0.25">
      <c r="A22" t="s">
        <v>450</v>
      </c>
      <c r="B22" t="s">
        <v>451</v>
      </c>
    </row>
    <row r="23" spans="1:2" x14ac:dyDescent="0.25">
      <c r="A23" t="s">
        <v>452</v>
      </c>
      <c r="B23" t="s">
        <v>453</v>
      </c>
    </row>
    <row r="24" spans="1:2" x14ac:dyDescent="0.25">
      <c r="A24" t="s">
        <v>454</v>
      </c>
      <c r="B24" t="s">
        <v>455</v>
      </c>
    </row>
    <row r="25" spans="1:2" x14ac:dyDescent="0.25">
      <c r="A25" t="s">
        <v>456</v>
      </c>
      <c r="B25" t="s">
        <v>457</v>
      </c>
    </row>
  </sheetData>
  <sheetProtection password="954F" sheet="1" objects="1" scenarios="1"/>
  <mergeCells count="1">
    <mergeCell ref="A1:B1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4"/>
  <sheetViews>
    <sheetView workbookViewId="0">
      <pane ySplit="2" topLeftCell="A3" activePane="bottomLeft" state="frozen"/>
      <selection pane="bottomLeft" activeCell="A23" sqref="A23"/>
    </sheetView>
  </sheetViews>
  <sheetFormatPr baseColWidth="10" defaultColWidth="11.42578125" defaultRowHeight="15" x14ac:dyDescent="0.25"/>
  <cols>
    <col min="1" max="1" width="64.7109375" customWidth="1"/>
    <col min="2" max="2" width="9.42578125" hidden="1" customWidth="1"/>
  </cols>
  <sheetData>
    <row r="1" spans="1:2" ht="42" customHeight="1" x14ac:dyDescent="0.25">
      <c r="A1" s="44" t="s">
        <v>27</v>
      </c>
      <c r="B1" s="44"/>
    </row>
    <row r="2" spans="1:2" x14ac:dyDescent="0.25">
      <c r="A2" s="5" t="s">
        <v>458</v>
      </c>
      <c r="B2" s="5" t="s">
        <v>0</v>
      </c>
    </row>
    <row r="3" spans="1:2" x14ac:dyDescent="0.25">
      <c r="A3" t="s">
        <v>2802</v>
      </c>
      <c r="B3" t="s">
        <v>2803</v>
      </c>
    </row>
    <row r="4" spans="1:2" x14ac:dyDescent="0.25">
      <c r="A4" t="s">
        <v>2804</v>
      </c>
      <c r="B4" t="s">
        <v>2805</v>
      </c>
    </row>
    <row r="5" spans="1:2" x14ac:dyDescent="0.25">
      <c r="A5" t="s">
        <v>2806</v>
      </c>
      <c r="B5" t="s">
        <v>2807</v>
      </c>
    </row>
    <row r="6" spans="1:2" x14ac:dyDescent="0.25">
      <c r="A6" t="s">
        <v>2808</v>
      </c>
      <c r="B6" t="s">
        <v>2809</v>
      </c>
    </row>
    <row r="7" spans="1:2" x14ac:dyDescent="0.25">
      <c r="A7" t="s">
        <v>2810</v>
      </c>
      <c r="B7" t="s">
        <v>2811</v>
      </c>
    </row>
    <row r="8" spans="1:2" x14ac:dyDescent="0.25">
      <c r="A8" t="s">
        <v>2812</v>
      </c>
      <c r="B8" t="s">
        <v>2813</v>
      </c>
    </row>
    <row r="9" spans="1:2" x14ac:dyDescent="0.25">
      <c r="A9" t="s">
        <v>2814</v>
      </c>
      <c r="B9" t="s">
        <v>2815</v>
      </c>
    </row>
    <row r="10" spans="1:2" x14ac:dyDescent="0.25">
      <c r="A10" t="s">
        <v>2816</v>
      </c>
      <c r="B10" t="s">
        <v>2817</v>
      </c>
    </row>
    <row r="11" spans="1:2" x14ac:dyDescent="0.25">
      <c r="A11" t="s">
        <v>2818</v>
      </c>
      <c r="B11" t="s">
        <v>2819</v>
      </c>
    </row>
    <row r="12" spans="1:2" x14ac:dyDescent="0.25">
      <c r="A12" t="s">
        <v>2820</v>
      </c>
      <c r="B12" t="s">
        <v>2821</v>
      </c>
    </row>
    <row r="13" spans="1:2" x14ac:dyDescent="0.25">
      <c r="A13" t="s">
        <v>2822</v>
      </c>
      <c r="B13" t="s">
        <v>2823</v>
      </c>
    </row>
    <row r="14" spans="1:2" x14ac:dyDescent="0.25">
      <c r="A14" t="s">
        <v>2824</v>
      </c>
      <c r="B14" t="s">
        <v>2825</v>
      </c>
    </row>
  </sheetData>
  <sheetProtection password="954F" sheet="1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84"/>
  <sheetViews>
    <sheetView workbookViewId="0">
      <pane ySplit="2" topLeftCell="A3" activePane="bottomLeft" state="frozen"/>
      <selection pane="bottomLeft" activeCell="A9" sqref="A9"/>
    </sheetView>
  </sheetViews>
  <sheetFormatPr baseColWidth="10" defaultColWidth="11.42578125" defaultRowHeight="15" x14ac:dyDescent="0.25"/>
  <cols>
    <col min="1" max="1" width="64.7109375" customWidth="1"/>
    <col min="2" max="2" width="11.42578125" hidden="1" customWidth="1"/>
  </cols>
  <sheetData>
    <row r="1" spans="1:2" ht="42" customHeight="1" x14ac:dyDescent="0.25">
      <c r="A1" s="47" t="s">
        <v>24</v>
      </c>
      <c r="B1" s="47"/>
    </row>
    <row r="2" spans="1:2" x14ac:dyDescent="0.25">
      <c r="A2" s="15" t="s">
        <v>25</v>
      </c>
      <c r="B2" s="15" t="s">
        <v>0</v>
      </c>
    </row>
    <row r="3" spans="1:2" x14ac:dyDescent="0.25">
      <c r="A3" t="s">
        <v>48</v>
      </c>
      <c r="B3" t="s">
        <v>49</v>
      </c>
    </row>
    <row r="4" spans="1:2" x14ac:dyDescent="0.25">
      <c r="A4" t="s">
        <v>50</v>
      </c>
      <c r="B4" t="s">
        <v>51</v>
      </c>
    </row>
    <row r="5" spans="1:2" x14ac:dyDescent="0.25">
      <c r="A5" t="s">
        <v>52</v>
      </c>
      <c r="B5" t="s">
        <v>53</v>
      </c>
    </row>
    <row r="6" spans="1:2" x14ac:dyDescent="0.25">
      <c r="A6" t="s">
        <v>54</v>
      </c>
      <c r="B6" t="s">
        <v>55</v>
      </c>
    </row>
    <row r="7" spans="1:2" x14ac:dyDescent="0.25">
      <c r="A7" t="s">
        <v>56</v>
      </c>
      <c r="B7" t="s">
        <v>57</v>
      </c>
    </row>
    <row r="8" spans="1:2" x14ac:dyDescent="0.25">
      <c r="A8" t="s">
        <v>58</v>
      </c>
      <c r="B8" t="s">
        <v>59</v>
      </c>
    </row>
    <row r="9" spans="1:2" x14ac:dyDescent="0.25">
      <c r="A9" t="s">
        <v>60</v>
      </c>
      <c r="B9" t="s">
        <v>61</v>
      </c>
    </row>
    <row r="10" spans="1:2" x14ac:dyDescent="0.25">
      <c r="A10" t="s">
        <v>62</v>
      </c>
      <c r="B10" t="s">
        <v>63</v>
      </c>
    </row>
    <row r="11" spans="1:2" x14ac:dyDescent="0.25">
      <c r="A11" t="s">
        <v>64</v>
      </c>
      <c r="B11" t="s">
        <v>65</v>
      </c>
    </row>
    <row r="12" spans="1:2" x14ac:dyDescent="0.25">
      <c r="A12" t="s">
        <v>66</v>
      </c>
      <c r="B12" t="s">
        <v>67</v>
      </c>
    </row>
    <row r="13" spans="1:2" x14ac:dyDescent="0.25">
      <c r="A13" t="s">
        <v>68</v>
      </c>
      <c r="B13" t="s">
        <v>69</v>
      </c>
    </row>
    <row r="14" spans="1:2" x14ac:dyDescent="0.25">
      <c r="A14" t="s">
        <v>70</v>
      </c>
      <c r="B14" t="s">
        <v>71</v>
      </c>
    </row>
    <row r="15" spans="1:2" x14ac:dyDescent="0.25">
      <c r="A15" t="s">
        <v>72</v>
      </c>
      <c r="B15" t="s">
        <v>73</v>
      </c>
    </row>
    <row r="16" spans="1:2" x14ac:dyDescent="0.25">
      <c r="A16" t="s">
        <v>74</v>
      </c>
      <c r="B16" t="s">
        <v>75</v>
      </c>
    </row>
    <row r="17" spans="1:2" x14ac:dyDescent="0.25">
      <c r="A17" t="s">
        <v>76</v>
      </c>
      <c r="B17" t="s">
        <v>77</v>
      </c>
    </row>
    <row r="18" spans="1:2" x14ac:dyDescent="0.25">
      <c r="A18" t="s">
        <v>78</v>
      </c>
      <c r="B18" t="s">
        <v>79</v>
      </c>
    </row>
    <row r="19" spans="1:2" x14ac:dyDescent="0.25">
      <c r="A19" t="s">
        <v>80</v>
      </c>
      <c r="B19" t="s">
        <v>81</v>
      </c>
    </row>
    <row r="20" spans="1:2" x14ac:dyDescent="0.25">
      <c r="A20" t="s">
        <v>82</v>
      </c>
      <c r="B20" t="s">
        <v>83</v>
      </c>
    </row>
    <row r="21" spans="1:2" x14ac:dyDescent="0.25">
      <c r="A21" t="s">
        <v>84</v>
      </c>
      <c r="B21" t="s">
        <v>85</v>
      </c>
    </row>
    <row r="22" spans="1:2" x14ac:dyDescent="0.25">
      <c r="A22" t="s">
        <v>86</v>
      </c>
      <c r="B22" t="s">
        <v>87</v>
      </c>
    </row>
    <row r="23" spans="1:2" x14ac:dyDescent="0.25">
      <c r="A23" t="s">
        <v>88</v>
      </c>
      <c r="B23" t="s">
        <v>89</v>
      </c>
    </row>
    <row r="24" spans="1:2" x14ac:dyDescent="0.25">
      <c r="A24" t="s">
        <v>90</v>
      </c>
      <c r="B24" t="s">
        <v>91</v>
      </c>
    </row>
    <row r="25" spans="1:2" x14ac:dyDescent="0.25">
      <c r="A25" t="s">
        <v>92</v>
      </c>
      <c r="B25" t="s">
        <v>93</v>
      </c>
    </row>
    <row r="26" spans="1:2" x14ac:dyDescent="0.25">
      <c r="A26" t="s">
        <v>94</v>
      </c>
      <c r="B26" t="s">
        <v>95</v>
      </c>
    </row>
    <row r="27" spans="1:2" x14ac:dyDescent="0.25">
      <c r="A27" t="s">
        <v>96</v>
      </c>
      <c r="B27" t="s">
        <v>97</v>
      </c>
    </row>
    <row r="28" spans="1:2" x14ac:dyDescent="0.25">
      <c r="A28" t="s">
        <v>98</v>
      </c>
      <c r="B28" t="s">
        <v>99</v>
      </c>
    </row>
    <row r="29" spans="1:2" x14ac:dyDescent="0.25">
      <c r="A29" t="s">
        <v>100</v>
      </c>
      <c r="B29" t="s">
        <v>101</v>
      </c>
    </row>
    <row r="30" spans="1:2" x14ac:dyDescent="0.25">
      <c r="A30" t="s">
        <v>102</v>
      </c>
      <c r="B30" t="s">
        <v>103</v>
      </c>
    </row>
    <row r="31" spans="1:2" x14ac:dyDescent="0.25">
      <c r="A31" t="s">
        <v>104</v>
      </c>
      <c r="B31" t="s">
        <v>105</v>
      </c>
    </row>
    <row r="32" spans="1:2" x14ac:dyDescent="0.25">
      <c r="A32" t="s">
        <v>106</v>
      </c>
      <c r="B32" t="s">
        <v>107</v>
      </c>
    </row>
    <row r="33" spans="1:2" x14ac:dyDescent="0.25">
      <c r="A33" t="s">
        <v>108</v>
      </c>
      <c r="B33" t="s">
        <v>109</v>
      </c>
    </row>
    <row r="34" spans="1:2" x14ac:dyDescent="0.25">
      <c r="A34" t="s">
        <v>110</v>
      </c>
      <c r="B34" t="s">
        <v>111</v>
      </c>
    </row>
    <row r="35" spans="1:2" x14ac:dyDescent="0.25">
      <c r="A35" t="s">
        <v>112</v>
      </c>
      <c r="B35" t="s">
        <v>113</v>
      </c>
    </row>
    <row r="36" spans="1:2" x14ac:dyDescent="0.25">
      <c r="A36" t="s">
        <v>114</v>
      </c>
      <c r="B36" t="s">
        <v>115</v>
      </c>
    </row>
    <row r="37" spans="1:2" x14ac:dyDescent="0.25">
      <c r="A37" t="s">
        <v>116</v>
      </c>
      <c r="B37" t="s">
        <v>117</v>
      </c>
    </row>
    <row r="38" spans="1:2" x14ac:dyDescent="0.25">
      <c r="A38" t="s">
        <v>118</v>
      </c>
      <c r="B38" t="s">
        <v>119</v>
      </c>
    </row>
    <row r="39" spans="1:2" x14ac:dyDescent="0.25">
      <c r="A39" t="s">
        <v>120</v>
      </c>
      <c r="B39" t="s">
        <v>121</v>
      </c>
    </row>
    <row r="40" spans="1:2" x14ac:dyDescent="0.25">
      <c r="A40" t="s">
        <v>122</v>
      </c>
      <c r="B40" t="s">
        <v>123</v>
      </c>
    </row>
    <row r="41" spans="1:2" x14ac:dyDescent="0.25">
      <c r="A41" t="s">
        <v>124</v>
      </c>
      <c r="B41" t="s">
        <v>125</v>
      </c>
    </row>
    <row r="42" spans="1:2" x14ac:dyDescent="0.25">
      <c r="A42" t="s">
        <v>126</v>
      </c>
      <c r="B42" t="s">
        <v>127</v>
      </c>
    </row>
    <row r="43" spans="1:2" x14ac:dyDescent="0.25">
      <c r="A43" t="s">
        <v>128</v>
      </c>
      <c r="B43" t="s">
        <v>129</v>
      </c>
    </row>
    <row r="44" spans="1:2" x14ac:dyDescent="0.25">
      <c r="A44" t="s">
        <v>130</v>
      </c>
      <c r="B44" t="s">
        <v>131</v>
      </c>
    </row>
    <row r="45" spans="1:2" x14ac:dyDescent="0.25">
      <c r="A45" t="s">
        <v>132</v>
      </c>
      <c r="B45" t="s">
        <v>133</v>
      </c>
    </row>
    <row r="46" spans="1:2" x14ac:dyDescent="0.25">
      <c r="A46" t="s">
        <v>134</v>
      </c>
      <c r="B46" t="s">
        <v>135</v>
      </c>
    </row>
    <row r="47" spans="1:2" x14ac:dyDescent="0.25">
      <c r="A47" t="s">
        <v>136</v>
      </c>
      <c r="B47" t="s">
        <v>137</v>
      </c>
    </row>
    <row r="48" spans="1:2" x14ac:dyDescent="0.25">
      <c r="A48" t="s">
        <v>138</v>
      </c>
      <c r="B48" t="s">
        <v>139</v>
      </c>
    </row>
    <row r="49" spans="1:2" x14ac:dyDescent="0.25">
      <c r="A49" t="s">
        <v>140</v>
      </c>
      <c r="B49" t="s">
        <v>141</v>
      </c>
    </row>
    <row r="50" spans="1:2" x14ac:dyDescent="0.25">
      <c r="A50" t="s">
        <v>142</v>
      </c>
      <c r="B50" t="s">
        <v>143</v>
      </c>
    </row>
    <row r="51" spans="1:2" x14ac:dyDescent="0.25">
      <c r="A51" t="s">
        <v>144</v>
      </c>
      <c r="B51" t="s">
        <v>145</v>
      </c>
    </row>
    <row r="52" spans="1:2" x14ac:dyDescent="0.25">
      <c r="A52" t="s">
        <v>146</v>
      </c>
      <c r="B52" t="s">
        <v>147</v>
      </c>
    </row>
    <row r="53" spans="1:2" x14ac:dyDescent="0.25">
      <c r="A53" t="s">
        <v>148</v>
      </c>
      <c r="B53" t="s">
        <v>149</v>
      </c>
    </row>
    <row r="54" spans="1:2" x14ac:dyDescent="0.25">
      <c r="A54" t="s">
        <v>150</v>
      </c>
      <c r="B54" t="s">
        <v>151</v>
      </c>
    </row>
    <row r="55" spans="1:2" x14ac:dyDescent="0.25">
      <c r="A55" t="s">
        <v>152</v>
      </c>
      <c r="B55" t="s">
        <v>153</v>
      </c>
    </row>
    <row r="56" spans="1:2" x14ac:dyDescent="0.25">
      <c r="A56" t="s">
        <v>154</v>
      </c>
      <c r="B56" t="s">
        <v>155</v>
      </c>
    </row>
    <row r="57" spans="1:2" x14ac:dyDescent="0.25">
      <c r="A57" t="s">
        <v>156</v>
      </c>
      <c r="B57" t="s">
        <v>157</v>
      </c>
    </row>
    <row r="58" spans="1:2" x14ac:dyDescent="0.25">
      <c r="A58" t="s">
        <v>158</v>
      </c>
      <c r="B58" t="s">
        <v>159</v>
      </c>
    </row>
    <row r="59" spans="1:2" x14ac:dyDescent="0.25">
      <c r="A59" t="s">
        <v>160</v>
      </c>
      <c r="B59" t="s">
        <v>161</v>
      </c>
    </row>
    <row r="60" spans="1:2" x14ac:dyDescent="0.25">
      <c r="A60" t="s">
        <v>162</v>
      </c>
      <c r="B60" t="s">
        <v>163</v>
      </c>
    </row>
    <row r="61" spans="1:2" x14ac:dyDescent="0.25">
      <c r="A61" t="s">
        <v>164</v>
      </c>
      <c r="B61" t="s">
        <v>165</v>
      </c>
    </row>
    <row r="62" spans="1:2" x14ac:dyDescent="0.25">
      <c r="A62" t="s">
        <v>166</v>
      </c>
      <c r="B62" t="s">
        <v>167</v>
      </c>
    </row>
    <row r="63" spans="1:2" x14ac:dyDescent="0.25">
      <c r="A63" t="s">
        <v>168</v>
      </c>
      <c r="B63" t="s">
        <v>169</v>
      </c>
    </row>
    <row r="64" spans="1:2" x14ac:dyDescent="0.25">
      <c r="A64" t="s">
        <v>170</v>
      </c>
      <c r="B64" t="s">
        <v>171</v>
      </c>
    </row>
    <row r="65" spans="1:2" x14ac:dyDescent="0.25">
      <c r="A65" t="s">
        <v>172</v>
      </c>
      <c r="B65" t="s">
        <v>173</v>
      </c>
    </row>
    <row r="66" spans="1:2" x14ac:dyDescent="0.25">
      <c r="A66" t="s">
        <v>174</v>
      </c>
      <c r="B66" t="s">
        <v>175</v>
      </c>
    </row>
    <row r="67" spans="1:2" x14ac:dyDescent="0.25">
      <c r="A67" t="s">
        <v>176</v>
      </c>
      <c r="B67" t="s">
        <v>177</v>
      </c>
    </row>
    <row r="68" spans="1:2" x14ac:dyDescent="0.25">
      <c r="A68" t="s">
        <v>178</v>
      </c>
      <c r="B68" t="s">
        <v>179</v>
      </c>
    </row>
    <row r="69" spans="1:2" x14ac:dyDescent="0.25">
      <c r="A69" t="s">
        <v>180</v>
      </c>
      <c r="B69" t="s">
        <v>181</v>
      </c>
    </row>
    <row r="70" spans="1:2" x14ac:dyDescent="0.25">
      <c r="A70" t="s">
        <v>182</v>
      </c>
      <c r="B70" t="s">
        <v>183</v>
      </c>
    </row>
    <row r="71" spans="1:2" x14ac:dyDescent="0.25">
      <c r="A71" t="s">
        <v>184</v>
      </c>
      <c r="B71" t="s">
        <v>185</v>
      </c>
    </row>
    <row r="72" spans="1:2" x14ac:dyDescent="0.25">
      <c r="A72" t="s">
        <v>186</v>
      </c>
      <c r="B72" t="s">
        <v>187</v>
      </c>
    </row>
    <row r="73" spans="1:2" x14ac:dyDescent="0.25">
      <c r="A73" t="s">
        <v>188</v>
      </c>
      <c r="B73" t="s">
        <v>189</v>
      </c>
    </row>
    <row r="74" spans="1:2" x14ac:dyDescent="0.25">
      <c r="A74" t="s">
        <v>190</v>
      </c>
      <c r="B74" t="s">
        <v>191</v>
      </c>
    </row>
    <row r="75" spans="1:2" x14ac:dyDescent="0.25">
      <c r="A75" t="s">
        <v>192</v>
      </c>
      <c r="B75" t="s">
        <v>193</v>
      </c>
    </row>
    <row r="76" spans="1:2" x14ac:dyDescent="0.25">
      <c r="A76" t="s">
        <v>194</v>
      </c>
      <c r="B76" t="s">
        <v>195</v>
      </c>
    </row>
    <row r="77" spans="1:2" x14ac:dyDescent="0.25">
      <c r="A77" t="s">
        <v>196</v>
      </c>
      <c r="B77" t="s">
        <v>197</v>
      </c>
    </row>
    <row r="78" spans="1:2" x14ac:dyDescent="0.25">
      <c r="A78" t="s">
        <v>198</v>
      </c>
      <c r="B78" t="s">
        <v>199</v>
      </c>
    </row>
    <row r="79" spans="1:2" x14ac:dyDescent="0.25">
      <c r="A79" t="s">
        <v>200</v>
      </c>
      <c r="B79" t="s">
        <v>201</v>
      </c>
    </row>
    <row r="80" spans="1:2" x14ac:dyDescent="0.25">
      <c r="A80" t="s">
        <v>202</v>
      </c>
      <c r="B80" t="s">
        <v>203</v>
      </c>
    </row>
    <row r="81" spans="1:2" x14ac:dyDescent="0.25">
      <c r="A81" t="s">
        <v>204</v>
      </c>
      <c r="B81" t="s">
        <v>205</v>
      </c>
    </row>
    <row r="82" spans="1:2" x14ac:dyDescent="0.25">
      <c r="A82" t="s">
        <v>206</v>
      </c>
      <c r="B82" t="s">
        <v>207</v>
      </c>
    </row>
    <row r="83" spans="1:2" x14ac:dyDescent="0.25">
      <c r="A83" t="s">
        <v>208</v>
      </c>
      <c r="B83" t="s">
        <v>209</v>
      </c>
    </row>
    <row r="84" spans="1:2" x14ac:dyDescent="0.25">
      <c r="A84" t="s">
        <v>210</v>
      </c>
      <c r="B84" t="s">
        <v>211</v>
      </c>
    </row>
    <row r="85" spans="1:2" x14ac:dyDescent="0.25">
      <c r="A85" t="s">
        <v>212</v>
      </c>
      <c r="B85" t="s">
        <v>213</v>
      </c>
    </row>
    <row r="86" spans="1:2" x14ac:dyDescent="0.25">
      <c r="A86" t="s">
        <v>214</v>
      </c>
      <c r="B86" t="s">
        <v>215</v>
      </c>
    </row>
    <row r="87" spans="1:2" x14ac:dyDescent="0.25">
      <c r="A87" t="s">
        <v>216</v>
      </c>
      <c r="B87" t="s">
        <v>217</v>
      </c>
    </row>
    <row r="88" spans="1:2" x14ac:dyDescent="0.25">
      <c r="A88" t="s">
        <v>218</v>
      </c>
      <c r="B88" t="s">
        <v>219</v>
      </c>
    </row>
    <row r="89" spans="1:2" x14ac:dyDescent="0.25">
      <c r="A89" t="s">
        <v>220</v>
      </c>
      <c r="B89" t="s">
        <v>221</v>
      </c>
    </row>
    <row r="90" spans="1:2" x14ac:dyDescent="0.25">
      <c r="A90" t="s">
        <v>222</v>
      </c>
      <c r="B90" t="s">
        <v>223</v>
      </c>
    </row>
    <row r="91" spans="1:2" x14ac:dyDescent="0.25">
      <c r="A91" t="s">
        <v>224</v>
      </c>
      <c r="B91" t="s">
        <v>225</v>
      </c>
    </row>
    <row r="92" spans="1:2" x14ac:dyDescent="0.25">
      <c r="A92" t="s">
        <v>226</v>
      </c>
      <c r="B92" t="s">
        <v>227</v>
      </c>
    </row>
    <row r="93" spans="1:2" x14ac:dyDescent="0.25">
      <c r="A93" t="s">
        <v>228</v>
      </c>
      <c r="B93" t="s">
        <v>229</v>
      </c>
    </row>
    <row r="94" spans="1:2" x14ac:dyDescent="0.25">
      <c r="A94" t="s">
        <v>230</v>
      </c>
      <c r="B94" t="s">
        <v>231</v>
      </c>
    </row>
    <row r="95" spans="1:2" x14ac:dyDescent="0.25">
      <c r="A95" t="s">
        <v>232</v>
      </c>
      <c r="B95" t="s">
        <v>233</v>
      </c>
    </row>
    <row r="96" spans="1:2" x14ac:dyDescent="0.25">
      <c r="A96" t="s">
        <v>234</v>
      </c>
      <c r="B96" t="s">
        <v>235</v>
      </c>
    </row>
    <row r="97" spans="1:2" x14ac:dyDescent="0.25">
      <c r="A97" t="s">
        <v>236</v>
      </c>
      <c r="B97" t="s">
        <v>237</v>
      </c>
    </row>
    <row r="98" spans="1:2" x14ac:dyDescent="0.25">
      <c r="A98" t="s">
        <v>238</v>
      </c>
      <c r="B98" t="s">
        <v>239</v>
      </c>
    </row>
    <row r="99" spans="1:2" x14ac:dyDescent="0.25">
      <c r="A99" t="s">
        <v>240</v>
      </c>
      <c r="B99" t="s">
        <v>241</v>
      </c>
    </row>
    <row r="100" spans="1:2" x14ac:dyDescent="0.25">
      <c r="A100" t="s">
        <v>242</v>
      </c>
      <c r="B100" t="s">
        <v>243</v>
      </c>
    </row>
    <row r="101" spans="1:2" x14ac:dyDescent="0.25">
      <c r="A101" t="s">
        <v>244</v>
      </c>
      <c r="B101" t="s">
        <v>245</v>
      </c>
    </row>
    <row r="102" spans="1:2" x14ac:dyDescent="0.25">
      <c r="A102" t="s">
        <v>246</v>
      </c>
      <c r="B102" t="s">
        <v>247</v>
      </c>
    </row>
    <row r="103" spans="1:2" x14ac:dyDescent="0.25">
      <c r="A103" t="s">
        <v>248</v>
      </c>
      <c r="B103" t="s">
        <v>249</v>
      </c>
    </row>
    <row r="104" spans="1:2" x14ac:dyDescent="0.25">
      <c r="A104" t="s">
        <v>250</v>
      </c>
      <c r="B104" t="s">
        <v>251</v>
      </c>
    </row>
    <row r="105" spans="1:2" x14ac:dyDescent="0.25">
      <c r="A105" t="s">
        <v>252</v>
      </c>
      <c r="B105" t="s">
        <v>253</v>
      </c>
    </row>
    <row r="106" spans="1:2" x14ac:dyDescent="0.25">
      <c r="A106" t="s">
        <v>254</v>
      </c>
      <c r="B106" t="s">
        <v>255</v>
      </c>
    </row>
    <row r="107" spans="1:2" x14ac:dyDescent="0.25">
      <c r="A107" t="s">
        <v>256</v>
      </c>
      <c r="B107" t="s">
        <v>257</v>
      </c>
    </row>
    <row r="108" spans="1:2" x14ac:dyDescent="0.25">
      <c r="A108" t="s">
        <v>258</v>
      </c>
      <c r="B108" t="s">
        <v>259</v>
      </c>
    </row>
    <row r="109" spans="1:2" x14ac:dyDescent="0.25">
      <c r="A109" t="s">
        <v>260</v>
      </c>
      <c r="B109" t="s">
        <v>261</v>
      </c>
    </row>
    <row r="110" spans="1:2" x14ac:dyDescent="0.25">
      <c r="A110" t="s">
        <v>262</v>
      </c>
      <c r="B110" t="s">
        <v>263</v>
      </c>
    </row>
    <row r="111" spans="1:2" x14ac:dyDescent="0.25">
      <c r="A111" t="s">
        <v>264</v>
      </c>
      <c r="B111" t="s">
        <v>265</v>
      </c>
    </row>
    <row r="112" spans="1:2" x14ac:dyDescent="0.25">
      <c r="A112" t="s">
        <v>266</v>
      </c>
      <c r="B112" t="s">
        <v>267</v>
      </c>
    </row>
    <row r="113" spans="1:2" x14ac:dyDescent="0.25">
      <c r="A113" t="s">
        <v>268</v>
      </c>
      <c r="B113" t="s">
        <v>269</v>
      </c>
    </row>
    <row r="114" spans="1:2" x14ac:dyDescent="0.25">
      <c r="A114" t="s">
        <v>270</v>
      </c>
      <c r="B114" t="s">
        <v>271</v>
      </c>
    </row>
    <row r="115" spans="1:2" x14ac:dyDescent="0.25">
      <c r="A115" t="s">
        <v>272</v>
      </c>
      <c r="B115" t="s">
        <v>273</v>
      </c>
    </row>
    <row r="116" spans="1:2" x14ac:dyDescent="0.25">
      <c r="A116" t="s">
        <v>274</v>
      </c>
      <c r="B116" t="s">
        <v>275</v>
      </c>
    </row>
    <row r="117" spans="1:2" x14ac:dyDescent="0.25">
      <c r="A117" t="s">
        <v>276</v>
      </c>
      <c r="B117" t="s">
        <v>277</v>
      </c>
    </row>
    <row r="118" spans="1:2" x14ac:dyDescent="0.25">
      <c r="A118" t="s">
        <v>278</v>
      </c>
      <c r="B118" t="s">
        <v>279</v>
      </c>
    </row>
    <row r="119" spans="1:2" x14ac:dyDescent="0.25">
      <c r="A119" t="s">
        <v>280</v>
      </c>
      <c r="B119" t="s">
        <v>281</v>
      </c>
    </row>
    <row r="120" spans="1:2" x14ac:dyDescent="0.25">
      <c r="A120" t="s">
        <v>282</v>
      </c>
      <c r="B120" t="s">
        <v>283</v>
      </c>
    </row>
    <row r="121" spans="1:2" x14ac:dyDescent="0.25">
      <c r="A121" t="s">
        <v>284</v>
      </c>
      <c r="B121" t="s">
        <v>285</v>
      </c>
    </row>
    <row r="122" spans="1:2" x14ac:dyDescent="0.25">
      <c r="A122" t="s">
        <v>286</v>
      </c>
      <c r="B122" t="s">
        <v>287</v>
      </c>
    </row>
    <row r="123" spans="1:2" x14ac:dyDescent="0.25">
      <c r="A123" t="s">
        <v>288</v>
      </c>
      <c r="B123" t="s">
        <v>289</v>
      </c>
    </row>
    <row r="124" spans="1:2" x14ac:dyDescent="0.25">
      <c r="A124" t="s">
        <v>290</v>
      </c>
      <c r="B124" t="s">
        <v>291</v>
      </c>
    </row>
    <row r="125" spans="1:2" x14ac:dyDescent="0.25">
      <c r="A125" t="s">
        <v>292</v>
      </c>
      <c r="B125" t="s">
        <v>293</v>
      </c>
    </row>
    <row r="126" spans="1:2" x14ac:dyDescent="0.25">
      <c r="A126" t="s">
        <v>294</v>
      </c>
      <c r="B126" t="s">
        <v>295</v>
      </c>
    </row>
    <row r="127" spans="1:2" x14ac:dyDescent="0.25">
      <c r="A127" t="s">
        <v>296</v>
      </c>
      <c r="B127" t="s">
        <v>297</v>
      </c>
    </row>
    <row r="128" spans="1:2" x14ac:dyDescent="0.25">
      <c r="A128" t="s">
        <v>298</v>
      </c>
      <c r="B128" t="s">
        <v>299</v>
      </c>
    </row>
    <row r="129" spans="1:2" x14ac:dyDescent="0.25">
      <c r="A129" t="s">
        <v>300</v>
      </c>
      <c r="B129" t="s">
        <v>301</v>
      </c>
    </row>
    <row r="130" spans="1:2" x14ac:dyDescent="0.25">
      <c r="A130" t="s">
        <v>302</v>
      </c>
      <c r="B130" t="s">
        <v>303</v>
      </c>
    </row>
    <row r="131" spans="1:2" x14ac:dyDescent="0.25">
      <c r="A131" t="s">
        <v>304</v>
      </c>
      <c r="B131" t="s">
        <v>305</v>
      </c>
    </row>
    <row r="132" spans="1:2" x14ac:dyDescent="0.25">
      <c r="A132" t="s">
        <v>306</v>
      </c>
      <c r="B132" t="s">
        <v>307</v>
      </c>
    </row>
    <row r="133" spans="1:2" x14ac:dyDescent="0.25">
      <c r="A133" t="s">
        <v>308</v>
      </c>
      <c r="B133" t="s">
        <v>309</v>
      </c>
    </row>
    <row r="134" spans="1:2" x14ac:dyDescent="0.25">
      <c r="A134" t="s">
        <v>310</v>
      </c>
      <c r="B134" t="s">
        <v>311</v>
      </c>
    </row>
    <row r="135" spans="1:2" x14ac:dyDescent="0.25">
      <c r="A135" t="s">
        <v>312</v>
      </c>
      <c r="B135" t="s">
        <v>313</v>
      </c>
    </row>
    <row r="136" spans="1:2" x14ac:dyDescent="0.25">
      <c r="A136" t="s">
        <v>314</v>
      </c>
      <c r="B136" t="s">
        <v>315</v>
      </c>
    </row>
    <row r="137" spans="1:2" x14ac:dyDescent="0.25">
      <c r="A137" t="s">
        <v>316</v>
      </c>
      <c r="B137" t="s">
        <v>317</v>
      </c>
    </row>
    <row r="138" spans="1:2" x14ac:dyDescent="0.25">
      <c r="A138" t="s">
        <v>318</v>
      </c>
      <c r="B138" t="s">
        <v>319</v>
      </c>
    </row>
    <row r="139" spans="1:2" x14ac:dyDescent="0.25">
      <c r="A139" t="s">
        <v>320</v>
      </c>
      <c r="B139" t="s">
        <v>321</v>
      </c>
    </row>
    <row r="140" spans="1:2" x14ac:dyDescent="0.25">
      <c r="A140" t="s">
        <v>322</v>
      </c>
      <c r="B140" t="s">
        <v>323</v>
      </c>
    </row>
    <row r="141" spans="1:2" x14ac:dyDescent="0.25">
      <c r="A141" t="s">
        <v>324</v>
      </c>
      <c r="B141" t="s">
        <v>325</v>
      </c>
    </row>
    <row r="142" spans="1:2" x14ac:dyDescent="0.25">
      <c r="A142" t="s">
        <v>326</v>
      </c>
      <c r="B142" t="s">
        <v>327</v>
      </c>
    </row>
    <row r="143" spans="1:2" x14ac:dyDescent="0.25">
      <c r="A143" t="s">
        <v>328</v>
      </c>
      <c r="B143" t="s">
        <v>329</v>
      </c>
    </row>
    <row r="144" spans="1:2" x14ac:dyDescent="0.25">
      <c r="A144" t="s">
        <v>330</v>
      </c>
      <c r="B144" t="s">
        <v>331</v>
      </c>
    </row>
    <row r="145" spans="1:2" x14ac:dyDescent="0.25">
      <c r="A145" t="s">
        <v>332</v>
      </c>
      <c r="B145" t="s">
        <v>333</v>
      </c>
    </row>
    <row r="146" spans="1:2" x14ac:dyDescent="0.25">
      <c r="A146" t="s">
        <v>334</v>
      </c>
      <c r="B146" t="s">
        <v>335</v>
      </c>
    </row>
    <row r="147" spans="1:2" x14ac:dyDescent="0.25">
      <c r="A147" t="s">
        <v>336</v>
      </c>
      <c r="B147" t="s">
        <v>337</v>
      </c>
    </row>
    <row r="148" spans="1:2" x14ac:dyDescent="0.25">
      <c r="A148" t="s">
        <v>338</v>
      </c>
      <c r="B148" t="s">
        <v>339</v>
      </c>
    </row>
    <row r="149" spans="1:2" x14ac:dyDescent="0.25">
      <c r="A149" t="s">
        <v>340</v>
      </c>
      <c r="B149" t="s">
        <v>341</v>
      </c>
    </row>
    <row r="150" spans="1:2" x14ac:dyDescent="0.25">
      <c r="A150" t="s">
        <v>342</v>
      </c>
      <c r="B150" t="s">
        <v>343</v>
      </c>
    </row>
    <row r="151" spans="1:2" x14ac:dyDescent="0.25">
      <c r="A151" t="s">
        <v>344</v>
      </c>
      <c r="B151" t="s">
        <v>345</v>
      </c>
    </row>
    <row r="152" spans="1:2" x14ac:dyDescent="0.25">
      <c r="A152" t="s">
        <v>346</v>
      </c>
      <c r="B152" t="s">
        <v>347</v>
      </c>
    </row>
    <row r="153" spans="1:2" x14ac:dyDescent="0.25">
      <c r="A153" t="s">
        <v>348</v>
      </c>
      <c r="B153" t="s">
        <v>349</v>
      </c>
    </row>
    <row r="154" spans="1:2" x14ac:dyDescent="0.25">
      <c r="A154" t="s">
        <v>350</v>
      </c>
      <c r="B154" t="s">
        <v>351</v>
      </c>
    </row>
    <row r="155" spans="1:2" x14ac:dyDescent="0.25">
      <c r="A155" t="s">
        <v>352</v>
      </c>
      <c r="B155" t="s">
        <v>353</v>
      </c>
    </row>
    <row r="156" spans="1:2" x14ac:dyDescent="0.25">
      <c r="A156" t="s">
        <v>354</v>
      </c>
      <c r="B156" t="s">
        <v>355</v>
      </c>
    </row>
    <row r="157" spans="1:2" x14ac:dyDescent="0.25">
      <c r="A157" t="s">
        <v>356</v>
      </c>
      <c r="B157" t="s">
        <v>357</v>
      </c>
    </row>
    <row r="158" spans="1:2" x14ac:dyDescent="0.25">
      <c r="A158" t="s">
        <v>358</v>
      </c>
      <c r="B158" t="s">
        <v>359</v>
      </c>
    </row>
    <row r="159" spans="1:2" x14ac:dyDescent="0.25">
      <c r="A159" t="s">
        <v>360</v>
      </c>
      <c r="B159" t="s">
        <v>361</v>
      </c>
    </row>
    <row r="160" spans="1:2" x14ac:dyDescent="0.25">
      <c r="A160" t="s">
        <v>362</v>
      </c>
      <c r="B160" t="s">
        <v>363</v>
      </c>
    </row>
    <row r="161" spans="1:2" x14ac:dyDescent="0.25">
      <c r="A161" t="s">
        <v>364</v>
      </c>
      <c r="B161" t="s">
        <v>365</v>
      </c>
    </row>
    <row r="162" spans="1:2" x14ac:dyDescent="0.25">
      <c r="A162" t="s">
        <v>366</v>
      </c>
      <c r="B162" t="s">
        <v>367</v>
      </c>
    </row>
    <row r="163" spans="1:2" x14ac:dyDescent="0.25">
      <c r="A163" t="s">
        <v>368</v>
      </c>
      <c r="B163" t="s">
        <v>369</v>
      </c>
    </row>
    <row r="164" spans="1:2" x14ac:dyDescent="0.25">
      <c r="A164" t="s">
        <v>370</v>
      </c>
      <c r="B164" t="s">
        <v>371</v>
      </c>
    </row>
    <row r="165" spans="1:2" x14ac:dyDescent="0.25">
      <c r="A165" t="s">
        <v>372</v>
      </c>
      <c r="B165" t="s">
        <v>373</v>
      </c>
    </row>
    <row r="166" spans="1:2" x14ac:dyDescent="0.25">
      <c r="A166" t="s">
        <v>374</v>
      </c>
      <c r="B166" t="s">
        <v>375</v>
      </c>
    </row>
    <row r="167" spans="1:2" x14ac:dyDescent="0.25">
      <c r="A167" t="s">
        <v>376</v>
      </c>
      <c r="B167" t="s">
        <v>377</v>
      </c>
    </row>
    <row r="168" spans="1:2" x14ac:dyDescent="0.25">
      <c r="A168" t="s">
        <v>378</v>
      </c>
      <c r="B168" t="s">
        <v>379</v>
      </c>
    </row>
    <row r="169" spans="1:2" x14ac:dyDescent="0.25">
      <c r="A169" t="s">
        <v>380</v>
      </c>
      <c r="B169" t="s">
        <v>381</v>
      </c>
    </row>
    <row r="170" spans="1:2" x14ac:dyDescent="0.25">
      <c r="A170" t="s">
        <v>382</v>
      </c>
      <c r="B170" t="s">
        <v>383</v>
      </c>
    </row>
    <row r="171" spans="1:2" x14ac:dyDescent="0.25">
      <c r="A171" t="s">
        <v>384</v>
      </c>
      <c r="B171" t="s">
        <v>385</v>
      </c>
    </row>
    <row r="172" spans="1:2" x14ac:dyDescent="0.25">
      <c r="A172" t="s">
        <v>386</v>
      </c>
      <c r="B172" t="s">
        <v>387</v>
      </c>
    </row>
    <row r="173" spans="1:2" x14ac:dyDescent="0.25">
      <c r="A173" t="s">
        <v>388</v>
      </c>
      <c r="B173" t="s">
        <v>389</v>
      </c>
    </row>
    <row r="174" spans="1:2" x14ac:dyDescent="0.25">
      <c r="A174" t="s">
        <v>390</v>
      </c>
      <c r="B174" t="s">
        <v>391</v>
      </c>
    </row>
    <row r="175" spans="1:2" x14ac:dyDescent="0.25">
      <c r="A175" t="s">
        <v>392</v>
      </c>
      <c r="B175" t="s">
        <v>393</v>
      </c>
    </row>
    <row r="176" spans="1:2" x14ac:dyDescent="0.25">
      <c r="A176" t="s">
        <v>394</v>
      </c>
      <c r="B176" t="s">
        <v>395</v>
      </c>
    </row>
    <row r="177" spans="1:2" x14ac:dyDescent="0.25">
      <c r="A177" t="s">
        <v>396</v>
      </c>
      <c r="B177" t="s">
        <v>397</v>
      </c>
    </row>
    <row r="178" spans="1:2" x14ac:dyDescent="0.25">
      <c r="A178" t="s">
        <v>398</v>
      </c>
      <c r="B178" t="s">
        <v>399</v>
      </c>
    </row>
    <row r="179" spans="1:2" x14ac:dyDescent="0.25">
      <c r="A179" t="s">
        <v>400</v>
      </c>
      <c r="B179" t="s">
        <v>401</v>
      </c>
    </row>
    <row r="180" spans="1:2" x14ac:dyDescent="0.25">
      <c r="A180" t="s">
        <v>402</v>
      </c>
      <c r="B180" t="s">
        <v>403</v>
      </c>
    </row>
    <row r="181" spans="1:2" x14ac:dyDescent="0.25">
      <c r="A181" t="s">
        <v>404</v>
      </c>
      <c r="B181" t="s">
        <v>405</v>
      </c>
    </row>
    <row r="182" spans="1:2" x14ac:dyDescent="0.25">
      <c r="A182" t="s">
        <v>406</v>
      </c>
      <c r="B182" t="s">
        <v>407</v>
      </c>
    </row>
    <row r="183" spans="1:2" x14ac:dyDescent="0.25">
      <c r="A183" t="s">
        <v>408</v>
      </c>
      <c r="B183" t="s">
        <v>409</v>
      </c>
    </row>
    <row r="184" spans="1:2" x14ac:dyDescent="0.25">
      <c r="A184" t="s">
        <v>410</v>
      </c>
      <c r="B184" t="s">
        <v>411</v>
      </c>
    </row>
  </sheetData>
  <sheetProtection password="954F" sheet="1" objects="1" scenarios="1"/>
  <mergeCells count="1">
    <mergeCell ref="A1:B1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4"/>
  <sheetViews>
    <sheetView workbookViewId="0">
      <selection activeCell="A12" sqref="A12"/>
    </sheetView>
  </sheetViews>
  <sheetFormatPr baseColWidth="10" defaultColWidth="11.42578125" defaultRowHeight="15" x14ac:dyDescent="0.25"/>
  <cols>
    <col min="1" max="1" width="64.7109375" customWidth="1"/>
    <col min="2" max="2" width="9.42578125" hidden="1" customWidth="1"/>
  </cols>
  <sheetData>
    <row r="1" spans="1:2" ht="42" customHeight="1" x14ac:dyDescent="0.25">
      <c r="A1" s="44" t="s">
        <v>33</v>
      </c>
      <c r="B1" s="44"/>
    </row>
    <row r="2" spans="1:2" x14ac:dyDescent="0.25">
      <c r="A2" s="5" t="s">
        <v>2830</v>
      </c>
      <c r="B2" s="5" t="s">
        <v>0</v>
      </c>
    </row>
    <row r="3" spans="1:2" x14ac:dyDescent="0.25">
      <c r="A3" t="s">
        <v>2826</v>
      </c>
      <c r="B3" t="s">
        <v>2827</v>
      </c>
    </row>
    <row r="4" spans="1:2" x14ac:dyDescent="0.25">
      <c r="A4" t="s">
        <v>2828</v>
      </c>
      <c r="B4" t="s">
        <v>2829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72</vt:i4>
      </vt:variant>
    </vt:vector>
  </HeadingPairs>
  <TitlesOfParts>
    <vt:vector size="80" baseType="lpstr">
      <vt:lpstr>Activos</vt:lpstr>
      <vt:lpstr>Zonas</vt:lpstr>
      <vt:lpstr>Gamas</vt:lpstr>
      <vt:lpstr>Criticidad</vt:lpstr>
      <vt:lpstr>TipoGamas</vt:lpstr>
      <vt:lpstr>TipologiaZonas</vt:lpstr>
      <vt:lpstr>CaracteristicasGamas</vt:lpstr>
      <vt:lpstr>EstadoUnidades</vt:lpstr>
      <vt:lpstr>AssetBrandCaption</vt:lpstr>
      <vt:lpstr>AssetCaracteristicsFirstColumn</vt:lpstr>
      <vt:lpstr>AssetCoefCaption</vt:lpstr>
      <vt:lpstr>AssetDenominationCaption</vt:lpstr>
      <vt:lpstr>AssetError</vt:lpstr>
      <vt:lpstr>AssetFeaturesTitleCaption</vt:lpstr>
      <vt:lpstr>AssetFirstRow</vt:lpstr>
      <vt:lpstr>AssetId</vt:lpstr>
      <vt:lpstr>AssetInstallDateCaption</vt:lpstr>
      <vt:lpstr>AssetLastRow</vt:lpstr>
      <vt:lpstr>AssetLiveCaption</vt:lpstr>
      <vt:lpstr>AssetModelCaption</vt:lpstr>
      <vt:lpstr>AssetPriceCaption</vt:lpstr>
      <vt:lpstr>AssetPurchaseDateCaption</vt:lpstr>
      <vt:lpstr>AssetSerialCaption</vt:lpstr>
      <vt:lpstr>AssetSerialNumberCaption</vt:lpstr>
      <vt:lpstr>AssetStatusCaption</vt:lpstr>
      <vt:lpstr>AssetStatusIdCaption</vt:lpstr>
      <vt:lpstr>AssetStatusNameCaption</vt:lpstr>
      <vt:lpstr>AssetStatusSelectionRange</vt:lpstr>
      <vt:lpstr>AssetStatusTitleCaption</vt:lpstr>
      <vt:lpstr>AssetTemplateCodeCaption</vt:lpstr>
      <vt:lpstr>AssetTemplateCriticalityCaption</vt:lpstr>
      <vt:lpstr>AssetTemplateGammaCaption</vt:lpstr>
      <vt:lpstr>AssetTemplateGammaTypeCaption</vt:lpstr>
      <vt:lpstr>AssetTemplateId</vt:lpstr>
      <vt:lpstr>AssetTemplateNameCaption</vt:lpstr>
      <vt:lpstr>AssetTemplateTitleCaption</vt:lpstr>
      <vt:lpstr>AssetTitleCaption</vt:lpstr>
      <vt:lpstr>AssetUnitsNumberCaption</vt:lpstr>
      <vt:lpstr>AssetZoneCaption</vt:lpstr>
      <vt:lpstr>CriticalityIdCaption</vt:lpstr>
      <vt:lpstr>CriticalityNameCaption</vt:lpstr>
      <vt:lpstr>CriticalitySelectionRange</vt:lpstr>
      <vt:lpstr>CriticalityTitleCaption</vt:lpstr>
      <vt:lpstr>DeleteAssetCaption</vt:lpstr>
      <vt:lpstr>FeatureIdCaption</vt:lpstr>
      <vt:lpstr>FeatureNameCaption</vt:lpstr>
      <vt:lpstr>FeatureSelectionRange</vt:lpstr>
      <vt:lpstr>GammaCodeCaption</vt:lpstr>
      <vt:lpstr>GammaIdCaption</vt:lpstr>
      <vt:lpstr>GammaNameCaption</vt:lpstr>
      <vt:lpstr>GammaParentCaption</vt:lpstr>
      <vt:lpstr>GammaPathCaption</vt:lpstr>
      <vt:lpstr>GammaPathSelectionRange</vt:lpstr>
      <vt:lpstr>GammaTable</vt:lpstr>
      <vt:lpstr>GammaTitleCaption</vt:lpstr>
      <vt:lpstr>GammaTypeCaption</vt:lpstr>
      <vt:lpstr>GammaTypeIdCaption</vt:lpstr>
      <vt:lpstr>GammaTypeNameCaption</vt:lpstr>
      <vt:lpstr>GammaTypeSelectionRange</vt:lpstr>
      <vt:lpstr>GammaTypeTitleCaption</vt:lpstr>
      <vt:lpstr>UpdateAssetCaption</vt:lpstr>
      <vt:lpstr>VendorId</vt:lpstr>
      <vt:lpstr>ZoneCodeCaption</vt:lpstr>
      <vt:lpstr>ZoneCriticalityCaption</vt:lpstr>
      <vt:lpstr>ZoneError</vt:lpstr>
      <vt:lpstr>ZoneFirstRow</vt:lpstr>
      <vt:lpstr>ZoneIdCaption</vt:lpstr>
      <vt:lpstr>ZoneIsManagedCaption</vt:lpstr>
      <vt:lpstr>ZoneLastRow</vt:lpstr>
      <vt:lpstr>ZoneNameCaption</vt:lpstr>
      <vt:lpstr>ZoneParentCaption</vt:lpstr>
      <vt:lpstr>ZonePathCaption</vt:lpstr>
      <vt:lpstr>ZonePathSelectionRange</vt:lpstr>
      <vt:lpstr>ZoneTitleCaption</vt:lpstr>
      <vt:lpstr>ZoneTypologyCaption</vt:lpstr>
      <vt:lpstr>ZoneTypologyIdCaption</vt:lpstr>
      <vt:lpstr>ZoneTypologyNameCaption</vt:lpstr>
      <vt:lpstr>ZoneTypologySelectionRange</vt:lpstr>
      <vt:lpstr>ZoneTypologyTitleCaption</vt:lpstr>
      <vt:lpstr>ZoneVendorId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Belón</dc:creator>
  <cp:keywords/>
  <dc:description/>
  <cp:lastModifiedBy>Rubio Pinós, Juan Ramón</cp:lastModifiedBy>
  <dcterms:created xsi:type="dcterms:W3CDTF">2014-06-20T12:20:15Z</dcterms:created>
  <dcterms:modified xsi:type="dcterms:W3CDTF">2025-12-16T12:44:04Z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